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3B5D1C2A-5D84-40EC-B32D-BC7486073DF4}"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Geral!$A$1:$I$8298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89" i="1" l="1"/>
  <c r="J7825" i="1" l="1"/>
  <c r="I8259" i="1"/>
  <c r="I8273" i="1"/>
  <c r="E8324" i="1" l="1"/>
  <c r="I8138" i="1" l="1"/>
  <c r="I8137" i="1"/>
  <c r="I8089" i="1"/>
  <c r="I7931" i="1"/>
  <c r="I8009" i="1"/>
  <c r="I8025" i="1"/>
  <c r="I8023" i="1"/>
  <c r="I7930" i="1"/>
  <c r="I8011" i="1"/>
  <c r="I8008" i="1"/>
  <c r="I8007" i="1"/>
  <c r="I8005" i="1"/>
  <c r="I8019" i="1"/>
  <c r="I8004" i="1"/>
  <c r="I8003" i="1"/>
  <c r="I8002" i="1"/>
  <c r="I8001" i="1"/>
  <c r="I7999" i="1"/>
  <c r="I7993" i="1"/>
  <c r="I7997" i="1"/>
  <c r="I7915" i="1" l="1"/>
  <c r="D8325" i="1"/>
  <c r="I7770" i="1" l="1"/>
  <c r="I7391" i="1"/>
  <c r="I7387" i="1" l="1"/>
  <c r="C8325" i="1"/>
  <c r="H10" i="6"/>
  <c r="G10" i="6"/>
  <c r="E10" i="6"/>
  <c r="D10" i="6"/>
  <c r="H9" i="6"/>
  <c r="E9" i="6"/>
  <c r="H8" i="6"/>
  <c r="E8" i="6"/>
  <c r="H7" i="6"/>
  <c r="E7" i="6"/>
  <c r="I6" i="6"/>
  <c r="H6" i="6"/>
  <c r="G6" i="6"/>
  <c r="E6" i="6"/>
  <c r="D6" i="6"/>
  <c r="H5" i="6"/>
  <c r="E5" i="6"/>
  <c r="I4" i="6"/>
  <c r="H4" i="6"/>
  <c r="G4" i="6"/>
  <c r="E4" i="6"/>
  <c r="D4" i="6"/>
  <c r="H3" i="6"/>
  <c r="E3" i="6"/>
  <c r="I2" i="6"/>
  <c r="H2" i="6"/>
  <c r="G2" i="6"/>
  <c r="E2" i="6"/>
  <c r="D2" i="6"/>
  <c r="B8325" i="1"/>
  <c r="E8323" i="1"/>
  <c r="E8322"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3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<sst xmlns="http://schemas.openxmlformats.org/spreadsheetml/2006/main" count="55266" uniqueCount="15556">
  <si>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</si>
  <si>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</si>
  <si>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</si>
  <si>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</si>
  <si>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</si>
  <si>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</si>
  <si>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</si>
  <si>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</si>
  <si>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</si>
  <si>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</si>
  <si>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</si>
  <si>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</si>
  <si>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</si>
  <si>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</si>
  <si>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</si>
  <si>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</si>
  <si>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</si>
  <si>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</si>
  <si>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</si>
  <si>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</si>
  <si>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</si>
  <si>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</si>
  <si>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</si>
  <si>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</si>
  <si>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</si>
  <si>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</si>
  <si>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</si>
  <si>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</si>
  <si>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</si>
  <si>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</si>
  <si>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</si>
  <si>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</si>
  <si>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</si>
  <si>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</si>
  <si>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</si>
  <si>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</si>
  <si>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</si>
  <si>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</si>
  <si>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</si>
  <si>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</si>
  <si>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</si>
  <si>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</si>
  <si>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</si>
  <si>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</si>
  <si>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</si>
  <si>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</si>
  <si>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</si>
  <si>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</si>
  <si>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</si>
  <si>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</si>
  <si>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</si>
  <si>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</si>
  <si>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</si>
  <si>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</si>
  <si>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</si>
  <si>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</si>
  <si>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</si>
  <si>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</si>
  <si>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</si>
  <si>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</si>
  <si>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</si>
  <si>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</si>
  <si>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</si>
  <si>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</si>
  <si>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</si>
  <si>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</si>
  <si>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</si>
  <si>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</si>
  <si>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</si>
  <si>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</si>
  <si>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</si>
  <si>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</si>
  <si>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</si>
  <si>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</si>
  <si>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</si>
  <si>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</si>
  <si>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</si>
  <si>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</si>
  <si>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</si>
  <si>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</si>
  <si>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</si>
  <si>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</si>
  <si>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</si>
  <si>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</si>
  <si>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</si>
  <si>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</si>
  <si>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</si>
  <si>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</si>
  <si>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</si>
  <si>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</si>
  <si>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</si>
  <si>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</si>
  <si>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</si>
  <si>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</si>
  <si>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</si>
  <si>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</si>
  <si>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</si>
  <si>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</si>
  <si>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</si>
  <si>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</si>
  <si>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</si>
  <si>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</si>
  <si>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</si>
  <si>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</si>
  <si>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</si>
  <si>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</si>
  <si>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</si>
  <si>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</si>
  <si>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</si>
  <si>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</si>
  <si>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</si>
  <si>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</si>
  <si>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</si>
  <si>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</si>
  <si>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</si>
  <si>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</si>
  <si>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</si>
  <si>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</si>
  <si>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</si>
  <si>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</si>
  <si>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</si>
  <si>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</si>
  <si>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</si>
  <si>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</si>
  <si>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</si>
  <si>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</si>
  <si>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</si>
  <si>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</si>
  <si>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</si>
  <si>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</si>
  <si>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</si>
  <si>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</si>
  <si>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</si>
  <si>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</si>
  <si>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</si>
  <si>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</si>
  <si>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</si>
  <si>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</si>
  <si>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</si>
  <si>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</si>
  <si>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</si>
  <si>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</si>
  <si>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</si>
  <si>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</si>
  <si>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</si>
  <si>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</si>
  <si>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</si>
  <si>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</si>
  <si>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</si>
  <si>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</si>
  <si>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</si>
  <si>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</si>
  <si>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</si>
  <si>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</si>
  <si>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</si>
  <si>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</si>
  <si>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</si>
  <si>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</si>
  <si>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</si>
  <si>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</si>
  <si>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</si>
  <si>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</si>
  <si>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</si>
  <si>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</si>
  <si>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</si>
  <si>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</si>
  <si>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</si>
  <si>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</si>
  <si>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</si>
  <si>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</si>
  <si>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</si>
  <si>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</si>
  <si>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</si>
  <si>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</si>
  <si>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</si>
  <si>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</si>
  <si>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</si>
  <si>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</si>
  <si>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</si>
  <si>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</si>
  <si>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</si>
  <si>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</si>
  <si>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</si>
  <si>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</si>
  <si>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</si>
  <si>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</si>
  <si>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</si>
  <si>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</si>
  <si>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</si>
  <si>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</si>
  <si>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</si>
  <si>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</si>
  <si>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</si>
  <si>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</si>
  <si>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</si>
  <si>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</si>
  <si>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</si>
  <si>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</si>
  <si>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</si>
  <si>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</si>
  <si>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</si>
  <si>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</si>
  <si>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</si>
  <si>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</si>
  <si>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</si>
  <si>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</si>
  <si>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</si>
  <si>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</si>
  <si>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</si>
  <si>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</si>
  <si>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</si>
  <si>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</si>
  <si>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</si>
  <si>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</si>
  <si>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</si>
  <si>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</si>
  <si>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</si>
  <si>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</si>
  <si>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</si>
  <si>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</si>
  <si>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</si>
  <si>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</si>
  <si>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</si>
  <si>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</si>
  <si>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</si>
  <si>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</si>
  <si>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</si>
  <si>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</si>
  <si>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</si>
  <si>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</si>
  <si>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</si>
  <si>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</si>
  <si>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</si>
  <si>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</si>
  <si>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</si>
  <si>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</si>
  <si>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</si>
  <si>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</si>
  <si>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</si>
  <si>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</si>
  <si>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</si>
  <si>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</si>
  <si>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</si>
  <si>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</si>
  <si>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</si>
  <si>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</si>
  <si>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</si>
  <si>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</si>
  <si>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</si>
  <si>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</si>
  <si>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</si>
  <si>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</si>
  <si>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</si>
  <si>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</si>
  <si>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</si>
  <si>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</si>
  <si>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</si>
  <si>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</si>
  <si>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</si>
  <si>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</si>
  <si>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</si>
  <si>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</si>
  <si>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</si>
  <si>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</si>
  <si>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</si>
  <si>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</si>
  <si>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</si>
  <si>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</si>
  <si>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</si>
  <si>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</si>
  <si>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</si>
  <si>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</si>
  <si>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</si>
  <si>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</si>
  <si>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</si>
  <si>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</si>
  <si>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</si>
  <si>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</si>
  <si>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</si>
  <si>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</si>
  <si>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</si>
  <si>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</si>
  <si>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</si>
  <si>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</si>
  <si>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</si>
  <si>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</si>
  <si>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</si>
  <si>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</si>
  <si>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</si>
  <si>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</si>
  <si>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</si>
  <si>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</si>
  <si>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</si>
  <si>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</si>
  <si>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</si>
  <si>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</si>
  <si>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</si>
  <si>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</si>
  <si>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</si>
  <si>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</si>
  <si>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</si>
  <si>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</si>
  <si>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</si>
  <si>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</si>
  <si>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</si>
  <si>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</si>
  <si>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</si>
  <si>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</si>
  <si>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</si>
  <si>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</si>
  <si>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</si>
  <si>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</si>
  <si>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</si>
  <si>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</si>
  <si>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</si>
  <si>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</si>
  <si>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</si>
  <si>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</si>
  <si>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</si>
  <si>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</si>
  <si>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</si>
  <si>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</si>
  <si>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</si>
  <si>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</si>
  <si>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</si>
  <si>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</si>
  <si>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</si>
  <si>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</si>
  <si>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</si>
  <si>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</si>
  <si>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</si>
  <si>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</si>
  <si>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</si>
  <si>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</si>
  <si>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</si>
  <si>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</si>
  <si>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</si>
  <si>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</si>
  <si>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</si>
  <si>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</si>
  <si>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</si>
  <si>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</si>
  <si>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</si>
  <si>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</si>
  <si>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</si>
  <si>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</si>
  <si>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</si>
  <si>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</si>
  <si>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</si>
  <si>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</si>
  <si>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</si>
  <si>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</si>
  <si>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</si>
  <si>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</si>
  <si>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</si>
  <si>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</si>
  <si>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</si>
  <si>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</si>
  <si>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</si>
  <si>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</si>
  <si>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</si>
  <si>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</si>
  <si>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</si>
  <si>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</si>
  <si>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</si>
  <si>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</si>
  <si>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</si>
  <si>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</si>
  <si>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</si>
  <si>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</si>
  <si>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</si>
  <si>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</si>
  <si>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</si>
  <si>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</si>
  <si>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</si>
  <si>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</si>
  <si>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</si>
  <si>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</si>
  <si>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</si>
  <si>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</si>
  <si>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</si>
  <si>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</si>
  <si>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</si>
  <si>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</si>
  <si>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</si>
  <si>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</si>
  <si>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</si>
  <si>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</si>
  <si>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</si>
  <si>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</si>
  <si>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</si>
  <si>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</si>
  <si>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</si>
  <si>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</si>
  <si>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</si>
  <si>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</si>
  <si>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</si>
  <si>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</si>
  <si>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</si>
  <si>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</si>
  <si>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</si>
  <si>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</si>
  <si>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</si>
  <si>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</si>
  <si>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</si>
  <si>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</si>
  <si>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</si>
  <si>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</si>
  <si>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</si>
  <si>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</si>
  <si>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</si>
  <si>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</si>
  <si>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</si>
  <si>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</si>
  <si>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</si>
  <si>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</si>
  <si>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</si>
  <si>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</si>
  <si>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</si>
  <si>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</si>
  <si>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</si>
  <si>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</si>
  <si>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</si>
  <si>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</si>
  <si>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</si>
  <si>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</si>
  <si>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</si>
  <si>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</si>
  <si>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</si>
  <si>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</si>
  <si>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</si>
  <si>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</si>
  <si>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</si>
  <si>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</si>
  <si>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</si>
  <si>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</si>
  <si>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</si>
  <si>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</si>
  <si>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</si>
  <si>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</si>
  <si>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</si>
  <si>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</si>
  <si>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</si>
  <si>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</si>
  <si>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</si>
  <si>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</si>
  <si>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</si>
  <si>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</si>
  <si>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</si>
  <si>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</si>
  <si>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</si>
  <si>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</si>
  <si>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</si>
  <si>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</si>
  <si>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</si>
  <si>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</si>
  <si>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</si>
  <si>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</si>
  <si>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</si>
  <si>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</si>
  <si>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</si>
  <si>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</si>
  <si>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</si>
  <si>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</si>
  <si>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</si>
  <si>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</si>
  <si>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</si>
  <si>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</si>
  <si>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</si>
  <si>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</si>
  <si>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</si>
  <si>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</si>
  <si>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</si>
  <si>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</si>
  <si>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</si>
  <si>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</si>
  <si>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</si>
  <si>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</si>
  <si>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</si>
  <si>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</si>
  <si>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</si>
  <si>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</si>
  <si>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</si>
  <si>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</si>
  <si>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</si>
  <si>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</si>
  <si>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</si>
  <si>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</si>
  <si>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</si>
  <si>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</si>
  <si>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</si>
  <si>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</si>
  <si>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</si>
  <si>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</si>
  <si>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</si>
  <si>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</si>
  <si>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</si>
  <si>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</si>
  <si>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</si>
  <si>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</si>
  <si>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</si>
  <si>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</si>
  <si>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</si>
  <si>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</si>
  <si>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</si>
  <si>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</si>
  <si>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</si>
  <si>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</si>
  <si>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</si>
  <si>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</si>
  <si>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</si>
  <si>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</si>
  <si>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</si>
  <si>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</si>
  <si>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</si>
  <si>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</si>
  <si>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</si>
  <si>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</si>
  <si>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</si>
  <si>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</si>
  <si>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</si>
  <si>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</si>
  <si>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</si>
  <si>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</si>
  <si>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</si>
  <si>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</si>
  <si>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</si>
  <si>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</si>
  <si>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</si>
  <si>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</si>
  <si>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</si>
  <si>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</si>
  <si>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</si>
  <si>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</si>
  <si>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</si>
  <si>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</si>
  <si>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</si>
  <si>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</si>
  <si>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</si>
  <si>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</si>
  <si>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</si>
  <si>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</si>
  <si>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</si>
  <si>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</si>
  <si>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</si>
  <si>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</si>
  <si>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</si>
  <si>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</si>
  <si>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</si>
  <si>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</si>
  <si>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</si>
  <si>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</si>
  <si>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</si>
  <si>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</si>
  <si>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</si>
  <si>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</si>
  <si>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</si>
  <si>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</si>
  <si>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</si>
  <si>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</si>
  <si>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</si>
  <si>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</si>
  <si>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</si>
  <si>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</si>
  <si>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</si>
  <si>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</si>
  <si>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</si>
  <si>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</si>
  <si>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</si>
  <si>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</si>
  <si>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</si>
  <si>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</si>
  <si>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</si>
  <si>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</si>
  <si>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</si>
  <si>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</si>
  <si>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</si>
  <si>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</si>
  <si>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</si>
  <si>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</si>
  <si>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</si>
  <si>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</si>
  <si>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</si>
  <si>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</si>
  <si>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</si>
  <si>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</si>
  <si>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</si>
  <si>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</si>
  <si>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</si>
  <si>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</si>
  <si>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</si>
  <si>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</si>
  <si>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</si>
  <si>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</si>
  <si>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</si>
  <si>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</si>
  <si>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</si>
  <si>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</si>
  <si>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</si>
  <si>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</si>
  <si>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</si>
  <si>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</si>
  <si>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</si>
  <si>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</si>
  <si>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</si>
  <si>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</si>
  <si>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</si>
  <si>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</si>
  <si>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</si>
  <si>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</si>
  <si>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</si>
  <si>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</si>
  <si>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</si>
  <si>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</si>
  <si>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</si>
  <si>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</si>
  <si>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</si>
  <si>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</si>
  <si>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</si>
  <si>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</si>
  <si>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</si>
  <si>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</si>
  <si>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</si>
  <si>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</si>
  <si>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</si>
  <si>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</si>
  <si>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</si>
  <si>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</si>
  <si>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</si>
  <si>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</si>
  <si>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</si>
  <si>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</si>
  <si>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</si>
  <si>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</si>
  <si>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</si>
  <si>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</si>
  <si>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</si>
  <si>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</si>
  <si>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</si>
  <si>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</si>
  <si>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</si>
  <si>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</si>
  <si>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</si>
  <si>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</si>
  <si>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</si>
  <si>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</si>
  <si>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</si>
  <si>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</si>
  <si>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</si>
  <si>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</si>
  <si>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</si>
  <si>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</si>
  <si>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</si>
  <si>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</si>
  <si>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</si>
  <si>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</si>
  <si>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</si>
  <si>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</si>
  <si>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</si>
  <si>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</si>
  <si>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</si>
  <si>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</si>
  <si>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</si>
  <si>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</si>
  <si>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</si>
  <si>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</si>
  <si>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</si>
  <si>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</si>
  <si>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</si>
  <si>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</si>
  <si>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</si>
  <si>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</si>
  <si>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</si>
  <si>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</si>
  <si>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</si>
  <si>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</si>
  <si>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</si>
  <si>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</si>
  <si>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</si>
  <si>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</si>
  <si>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</si>
  <si>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</si>
  <si>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</si>
  <si>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</si>
  <si>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</si>
  <si>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</si>
  <si>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</si>
  <si>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</si>
  <si>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</si>
  <si>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</si>
  <si>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</si>
  <si>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</si>
  <si>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</si>
  <si>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</si>
  <si>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</si>
  <si>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</si>
  <si>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</si>
  <si>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</si>
  <si>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</si>
  <si>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</si>
  <si>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</si>
  <si>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</si>
  <si>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</si>
  <si>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</si>
  <si>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</si>
  <si>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</si>
  <si>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</si>
  <si>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</si>
  <si>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</si>
  <si>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</si>
  <si>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</si>
  <si>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</si>
  <si>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</si>
  <si>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</si>
  <si>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</si>
  <si>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</si>
  <si>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</si>
  <si>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</si>
  <si>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</si>
  <si>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</si>
  <si>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</si>
  <si>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</si>
  <si>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</si>
  <si>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</si>
  <si>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</si>
  <si>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</si>
  <si>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</si>
  <si>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</si>
  <si>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</si>
  <si>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</si>
  <si>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</si>
  <si>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</si>
  <si>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</si>
  <si>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</si>
  <si>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</si>
  <si>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</si>
  <si>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</si>
  <si>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</si>
  <si>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</si>
  <si>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</si>
  <si>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</si>
  <si>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</si>
  <si>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</si>
  <si>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</si>
  <si>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</si>
  <si>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</si>
  <si>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</si>
  <si>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</si>
  <si>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</si>
  <si>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</si>
  <si>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</si>
  <si>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</si>
  <si>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</si>
  <si>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</si>
  <si>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</si>
  <si>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</si>
  <si>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</si>
  <si>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</si>
  <si>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</si>
  <si>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</si>
  <si>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</si>
  <si>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</si>
  <si>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</si>
  <si>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</si>
  <si>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</si>
  <si>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</si>
  <si>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</si>
  <si>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</si>
  <si>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</si>
  <si>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</si>
  <si>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</si>
  <si>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</si>
  <si>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</si>
  <si>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</si>
  <si>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</si>
  <si>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</si>
  <si>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</si>
  <si>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</si>
  <si>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</si>
  <si>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</si>
  <si>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</si>
  <si>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</si>
  <si>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</si>
  <si>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</si>
  <si>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</si>
  <si>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</si>
  <si>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</si>
  <si>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</si>
  <si>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</si>
  <si>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</si>
  <si>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</si>
  <si>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</si>
  <si>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</si>
  <si>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</si>
  <si>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</si>
  <si>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</si>
  <si>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</si>
  <si>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</si>
  <si>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</si>
  <si>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</si>
  <si>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</si>
  <si>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</si>
  <si>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</si>
  <si>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</si>
  <si>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</si>
  <si>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</si>
  <si>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</si>
  <si>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</si>
  <si>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</si>
  <si>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</si>
  <si>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</si>
  <si>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</si>
  <si>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</si>
  <si>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</si>
  <si>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</si>
  <si>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</si>
  <si>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</si>
  <si>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</si>
  <si>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</si>
  <si>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</si>
  <si>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</si>
  <si>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</si>
  <si>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</si>
  <si>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</si>
  <si>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</si>
  <si>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</si>
  <si>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</si>
  <si>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</si>
  <si>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</si>
  <si>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</si>
  <si>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</si>
  <si>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</si>
  <si>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</si>
  <si>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</si>
  <si>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</si>
  <si>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</si>
  <si>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</si>
  <si>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</si>
  <si>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</si>
  <si>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</si>
  <si>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</si>
  <si>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</si>
  <si>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</si>
  <si>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</si>
  <si>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</si>
  <si>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</si>
  <si>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</si>
  <si>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</si>
  <si>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</si>
  <si>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</si>
  <si>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</si>
  <si>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</si>
  <si>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</si>
  <si>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</si>
  <si>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</si>
  <si>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</si>
  <si>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</si>
  <si>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</si>
  <si>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</si>
  <si>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</si>
  <si>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</si>
  <si>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</si>
  <si>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</si>
  <si>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</si>
  <si>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</si>
  <si>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</si>
  <si>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</si>
  <si>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</si>
  <si>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</si>
  <si>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</si>
  <si>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</si>
  <si>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</si>
  <si>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</si>
  <si>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</si>
  <si>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</si>
  <si>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</si>
  <si>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</si>
  <si>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</si>
  <si>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</si>
  <si>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</si>
  <si>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</si>
  <si>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</si>
  <si>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</si>
  <si>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</si>
  <si>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</si>
  <si>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</si>
  <si>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</si>
  <si>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</si>
  <si>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</si>
  <si>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</si>
  <si>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</si>
  <si>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</si>
  <si>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</si>
  <si>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</si>
  <si>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</si>
  <si>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</si>
  <si>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</si>
  <si>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</si>
  <si>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</si>
  <si>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</si>
  <si>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</si>
  <si>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</si>
  <si>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</si>
  <si>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</si>
  <si>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</si>
  <si>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</si>
  <si>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</si>
  <si>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</si>
  <si>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</si>
  <si>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</si>
  <si>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</si>
  <si>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</si>
  <si>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</si>
  <si>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</si>
  <si>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</si>
  <si>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</si>
  <si>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</si>
  <si>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</si>
  <si>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</si>
  <si>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</si>
  <si>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</si>
  <si>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</si>
  <si>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</si>
  <si>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</si>
  <si>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</si>
  <si>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</si>
  <si>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</si>
  <si>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</si>
  <si>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</si>
  <si>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</si>
  <si>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</si>
  <si>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</si>
  <si>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</si>
  <si>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</si>
  <si>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</si>
  <si>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</si>
  <si>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</si>
  <si>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</si>
  <si>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</si>
  <si>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</si>
  <si>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</si>
  <si>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</si>
  <si>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</si>
  <si>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</si>
  <si>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</si>
  <si>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</si>
  <si>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</si>
  <si>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</si>
  <si>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</si>
  <si>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</si>
  <si>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</si>
  <si>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</si>
  <si>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</si>
  <si>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</si>
  <si>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</si>
  <si>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</si>
  <si>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</si>
  <si>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</si>
  <si>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</si>
  <si>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</si>
  <si>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</si>
  <si>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</si>
  <si>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</si>
  <si>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</si>
  <si>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</si>
  <si>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</si>
  <si>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</si>
  <si>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</si>
  <si>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</si>
  <si>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</si>
  <si>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</si>
  <si>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</si>
  <si>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</si>
  <si>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</si>
  <si>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</si>
  <si>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</si>
  <si>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</si>
  <si>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</si>
  <si>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</si>
  <si>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</si>
  <si>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</si>
  <si>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</si>
  <si>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</si>
  <si>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</si>
  <si>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</si>
  <si>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</si>
  <si>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</si>
  <si>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</si>
  <si>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</si>
  <si>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</si>
  <si>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</si>
  <si>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</si>
  <si>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</si>
  <si>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</si>
  <si>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</si>
  <si>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</si>
  <si>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</si>
  <si>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</si>
  <si>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</si>
  <si>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</si>
  <si>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</si>
  <si>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</si>
  <si>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</si>
  <si>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</si>
  <si>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</si>
  <si>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</si>
  <si>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</si>
  <si>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</si>
  <si>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</si>
  <si>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</si>
  <si>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</si>
  <si>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</si>
  <si>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</si>
  <si>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</si>
  <si>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</si>
  <si>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</si>
  <si>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</si>
  <si>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</si>
  <si>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</si>
  <si>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</si>
  <si>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</si>
  <si>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</si>
  <si>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</si>
  <si>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</si>
  <si>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</si>
  <si>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</si>
  <si>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</si>
  <si>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</si>
  <si>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</si>
  <si>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</si>
  <si>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</si>
  <si>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</si>
  <si>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</si>
  <si>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</si>
  <si>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</si>
  <si>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</si>
  <si>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</si>
  <si>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</si>
  <si>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</si>
  <si>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</si>
  <si>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</si>
  <si>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</si>
  <si>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</si>
  <si>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</si>
  <si>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</si>
  <si>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</si>
  <si>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</si>
  <si>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</si>
  <si>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</si>
  <si>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</si>
  <si>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</si>
  <si>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</si>
  <si>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</si>
  <si>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</si>
  <si>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</si>
  <si>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</si>
  <si>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</si>
  <si>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</si>
  <si>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</si>
  <si>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</si>
  <si>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</si>
  <si>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</si>
  <si>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</si>
  <si>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</si>
  <si>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</si>
  <si>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</si>
  <si>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</si>
  <si>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</si>
  <si>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</si>
  <si>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</si>
  <si>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</si>
  <si>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</si>
  <si>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</si>
  <si>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</si>
  <si>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</si>
  <si>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</si>
  <si>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</si>
  <si>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</si>
  <si>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</si>
  <si>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</si>
  <si>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</si>
  <si>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</si>
  <si>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</si>
  <si>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</si>
  <si>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</si>
  <si>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</si>
  <si>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</si>
  <si>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</si>
  <si>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</si>
  <si>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</si>
  <si>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</si>
  <si>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</si>
  <si>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</si>
  <si>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</si>
  <si>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</si>
  <si>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</si>
  <si>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</si>
  <si>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</si>
  <si>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</si>
  <si>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</si>
  <si>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</si>
  <si>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</si>
  <si>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</si>
  <si>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</si>
  <si>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</si>
  <si>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</si>
  <si>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</si>
  <si>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</si>
  <si>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</si>
  <si>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</si>
  <si>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</si>
  <si>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</si>
  <si>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</si>
  <si>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</si>
  <si>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</si>
  <si>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</si>
  <si>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</si>
  <si>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</si>
  <si>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</si>
  <si>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</si>
  <si>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</si>
  <si>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</si>
  <si>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</si>
  <si>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</si>
  <si>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</si>
  <si>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</si>
  <si>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</si>
  <si>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</si>
  <si>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</si>
  <si>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</si>
  <si>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</si>
  <si>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</si>
  <si>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</si>
  <si>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</si>
  <si>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</si>
  <si>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</si>
  <si>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</si>
  <si>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</si>
  <si>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</si>
  <si>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</si>
  <si>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</si>
  <si>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</si>
  <si>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</si>
  <si>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</si>
  <si>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</si>
  <si>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</si>
  <si>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</si>
  <si>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</si>
  <si>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</si>
  <si>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</si>
  <si>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</si>
  <si>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</si>
  <si>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</si>
  <si>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</si>
  <si>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</si>
  <si>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</si>
  <si>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</si>
  <si>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</si>
  <si>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</si>
  <si>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</si>
  <si>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</si>
  <si>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</si>
  <si>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</si>
  <si>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</si>
  <si>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</si>
  <si>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</si>
  <si>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</si>
  <si>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</si>
  <si>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</si>
  <si>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</si>
  <si>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</si>
  <si>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</si>
  <si>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</si>
  <si>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</si>
  <si>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</si>
  <si>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</si>
  <si>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</si>
  <si>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</si>
  <si>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</si>
  <si>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</si>
  <si>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</si>
  <si>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</si>
  <si>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</si>
  <si>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</si>
  <si>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</si>
  <si>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</si>
  <si>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</si>
  <si>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</si>
  <si>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</si>
  <si>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</si>
  <si>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</si>
  <si>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</si>
  <si>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</si>
  <si>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</si>
  <si>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</si>
  <si>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</si>
  <si>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</si>
  <si>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</si>
  <si>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</si>
  <si>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</si>
  <si>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</si>
  <si>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</si>
  <si>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</si>
  <si>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</si>
  <si>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</si>
  <si>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</si>
  <si>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</si>
  <si>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</si>
  <si>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</si>
  <si>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</si>
  <si>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</si>
  <si>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</si>
  <si>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</si>
  <si>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</si>
  <si>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</si>
  <si>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</si>
  <si>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</si>
  <si>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</si>
  <si>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</si>
  <si>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</si>
  <si>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</si>
  <si>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</si>
  <si>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</si>
  <si>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</si>
  <si>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</si>
  <si>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</si>
  <si>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</si>
  <si>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</si>
  <si>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</si>
  <si>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</si>
  <si>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</si>
  <si>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</si>
  <si>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</si>
  <si>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</si>
  <si>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</si>
  <si>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</si>
  <si>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</si>
  <si>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</si>
  <si>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</si>
  <si>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</si>
  <si>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</si>
  <si>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</si>
  <si>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</si>
  <si>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</si>
  <si>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</si>
  <si>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</si>
  <si>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</si>
  <si>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</si>
  <si>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</si>
  <si>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</si>
  <si>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</si>
  <si>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</si>
  <si>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</si>
  <si>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</si>
  <si>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</si>
  <si>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</si>
  <si>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</si>
  <si>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</si>
  <si>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</si>
  <si>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</si>
  <si>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</si>
  <si>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</si>
  <si>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</si>
  <si>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</si>
  <si>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</si>
  <si>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</si>
  <si>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</si>
  <si>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</si>
  <si>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</si>
  <si>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</si>
  <si>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</si>
  <si>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</si>
  <si>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</si>
  <si>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</si>
  <si>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</si>
  <si>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</si>
  <si>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</si>
  <si>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</si>
  <si>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</si>
  <si>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</si>
  <si>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</si>
  <si>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</si>
  <si>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</si>
  <si>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</si>
  <si>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</si>
  <si>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</si>
  <si>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</si>
  <si>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</si>
  <si>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</si>
  <si>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</si>
  <si>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</si>
  <si>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</si>
  <si>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</si>
  <si>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</si>
  <si>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</si>
  <si>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</si>
  <si>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</si>
  <si>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</si>
  <si>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</si>
  <si>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</si>
  <si>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</si>
  <si>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</si>
  <si>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</si>
  <si>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</si>
  <si>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</si>
  <si>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</si>
  <si>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</si>
  <si>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</si>
  <si>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</si>
  <si>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</si>
  <si>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</si>
  <si>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</si>
  <si>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</si>
  <si>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</si>
  <si>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</si>
  <si>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</si>
  <si>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</si>
  <si>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</si>
  <si>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</si>
  <si>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</si>
  <si>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</si>
  <si>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</si>
  <si>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</si>
  <si>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</si>
  <si>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</si>
  <si>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</si>
  <si>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</si>
  <si>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</si>
  <si>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</si>
  <si>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</si>
  <si>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</si>
  <si>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</si>
  <si>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</si>
  <si>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</si>
  <si>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</si>
  <si>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</si>
  <si>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</si>
  <si>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</si>
  <si>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</si>
  <si>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</si>
  <si>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</si>
  <si>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</si>
  <si>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</si>
  <si>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</si>
  <si>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</si>
  <si>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</si>
  <si>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</si>
  <si>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</si>
  <si>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</si>
  <si>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</si>
  <si>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</si>
  <si>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</si>
  <si>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</si>
  <si>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</si>
  <si>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</si>
  <si>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</si>
  <si>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</si>
  <si>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</si>
  <si>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</si>
  <si>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</si>
  <si>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</si>
  <si>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</si>
  <si>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</si>
  <si>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</si>
  <si>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</si>
  <si>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</si>
  <si>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</si>
  <si>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</si>
  <si>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</si>
  <si>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</si>
  <si>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</si>
  <si>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</si>
  <si>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</si>
  <si>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</si>
  <si>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</si>
  <si>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</si>
  <si>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</si>
  <si>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</si>
  <si>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</si>
  <si>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</si>
  <si>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</si>
  <si>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</si>
  <si>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</si>
  <si>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</si>
  <si>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</si>
  <si>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</si>
  <si>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</si>
  <si>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</si>
  <si>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</si>
  <si>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</si>
  <si>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</si>
  <si>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</si>
  <si>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</si>
  <si>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</si>
  <si>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</si>
  <si>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</si>
  <si>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</si>
  <si>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</si>
  <si>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</si>
  <si>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</si>
  <si>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</si>
  <si>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</si>
  <si>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</si>
  <si>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</si>
  <si>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</si>
  <si>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</si>
  <si>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</si>
  <si>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</si>
  <si>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</si>
  <si>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</si>
  <si>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</si>
  <si>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</si>
  <si>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</si>
  <si>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</si>
  <si>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</si>
  <si>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</si>
  <si>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</si>
  <si>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</si>
  <si>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</si>
  <si>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</si>
  <si>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</si>
  <si>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</si>
  <si>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</si>
  <si>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</si>
  <si>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</si>
  <si>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</si>
  <si>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</si>
  <si>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</si>
  <si>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</si>
  <si>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</si>
  <si>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</si>
  <si>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</si>
  <si>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</si>
  <si>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</si>
  <si>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</si>
  <si>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</si>
  <si>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</si>
  <si>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</si>
  <si>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</si>
  <si>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</si>
  <si>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</si>
  <si>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</si>
  <si>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</si>
  <si>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</si>
  <si>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</si>
  <si>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</si>
  <si>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</si>
  <si>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</si>
  <si>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</si>
  <si>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</si>
  <si>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</si>
  <si>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</si>
  <si>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</si>
  <si>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</si>
  <si>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</si>
  <si>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</si>
  <si>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</si>
  <si>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</si>
  <si>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</si>
  <si>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</si>
  <si>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</si>
  <si>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</si>
  <si>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</si>
  <si>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</si>
  <si>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</si>
  <si>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</si>
  <si>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</si>
  <si>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</si>
  <si>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</si>
  <si>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</si>
  <si>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</si>
  <si>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</si>
  <si>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</si>
  <si>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</si>
  <si>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</si>
  <si>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</si>
  <si>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</si>
  <si>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</si>
  <si>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</si>
  <si>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</si>
  <si>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</si>
  <si>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</si>
  <si>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</si>
  <si>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</si>
  <si>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</si>
  <si>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</si>
  <si>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</si>
  <si>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</si>
  <si>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</si>
  <si>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</si>
  <si>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</si>
  <si>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</si>
  <si>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</si>
  <si>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</si>
  <si>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</si>
  <si>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</si>
  <si>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</si>
  <si>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</si>
  <si>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</si>
  <si>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</si>
  <si>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</si>
  <si>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</si>
  <si>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</si>
  <si>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</si>
  <si>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</si>
  <si>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</si>
  <si>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</si>
  <si>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</si>
  <si>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</si>
  <si>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</si>
  <si>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</si>
  <si>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</si>
  <si>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</si>
  <si>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</si>
  <si>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</si>
  <si>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</si>
  <si>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</si>
  <si>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</si>
  <si>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</si>
  <si>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</si>
  <si>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</si>
  <si>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</si>
  <si>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</si>
  <si>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</si>
  <si>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</si>
  <si>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</si>
  <si>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</si>
  <si>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</si>
  <si>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</si>
  <si>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</si>
  <si>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</si>
  <si>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</si>
  <si>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</si>
  <si>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</si>
  <si>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</si>
  <si>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</si>
  <si>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</si>
  <si>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</si>
  <si>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</si>
  <si>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</si>
  <si>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</si>
  <si>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</si>
  <si>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</si>
  <si>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</si>
  <si>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</si>
  <si>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</si>
  <si>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</si>
  <si>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</si>
  <si>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</si>
  <si>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</si>
  <si>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</si>
  <si>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</si>
  <si>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</si>
  <si>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</si>
  <si>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</si>
  <si>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</si>
  <si>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</si>
  <si>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</si>
  <si>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</si>
  <si>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</si>
  <si>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</si>
  <si>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</si>
  <si>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</si>
  <si>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</si>
  <si>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</si>
  <si>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</si>
  <si>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</si>
  <si>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</si>
  <si>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</si>
  <si>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</si>
  <si>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</si>
  <si>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</si>
  <si>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</si>
  <si>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</si>
  <si>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</si>
  <si>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</si>
  <si>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</si>
  <si>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</si>
  <si>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</si>
  <si>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</si>
  <si>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</si>
  <si>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</si>
  <si>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</si>
  <si>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</si>
  <si>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</si>
  <si>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</si>
  <si>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</si>
  <si>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</si>
  <si>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</si>
  <si>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</si>
  <si>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</si>
  <si>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</si>
  <si>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</si>
  <si>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</si>
  <si>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</si>
  <si>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</si>
  <si>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</si>
  <si>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</si>
  <si>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</si>
  <si>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</si>
  <si>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</si>
  <si>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</si>
  <si>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</si>
  <si>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</si>
  <si>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</si>
  <si>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</si>
  <si>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</si>
  <si>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</si>
  <si>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</si>
  <si>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</si>
  <si>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</si>
  <si>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</si>
  <si>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</si>
  <si>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</si>
  <si>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</si>
  <si>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</si>
  <si>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</si>
  <si>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</si>
  <si>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</si>
  <si>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</si>
  <si>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</si>
  <si>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</si>
  <si>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</si>
  <si>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</si>
  <si>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</si>
  <si>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</si>
  <si>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</si>
  <si>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</si>
  <si>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</si>
  <si>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</si>
  <si>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</si>
  <si>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</si>
  <si>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</si>
  <si>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</si>
  <si>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</si>
  <si>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</si>
  <si>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</si>
  <si>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</si>
  <si>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</si>
  <si>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</si>
  <si>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</si>
  <si>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</si>
  <si>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</si>
  <si>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</si>
  <si>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</si>
  <si>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</si>
  <si>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</si>
  <si>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</si>
  <si>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</si>
  <si>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</si>
  <si>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</si>
  <si>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</si>
  <si>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</si>
  <si>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</si>
  <si>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</si>
  <si>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</si>
  <si>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</si>
  <si>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</si>
  <si>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</si>
  <si>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</si>
  <si>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</si>
  <si>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</si>
  <si>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</si>
  <si>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</si>
  <si>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</si>
  <si>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</si>
  <si>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</si>
  <si>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</si>
  <si>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</si>
  <si>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</si>
  <si>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</si>
  <si>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</si>
  <si>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</si>
  <si>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</si>
  <si>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</si>
  <si>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</si>
  <si>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</si>
  <si>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</si>
  <si>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</si>
  <si>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</si>
  <si>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</si>
  <si>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</si>
  <si>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</si>
  <si>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</si>
  <si>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</si>
  <si>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</si>
  <si>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</si>
  <si>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</si>
  <si>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</si>
  <si>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</si>
  <si>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</si>
  <si>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</si>
  <si>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</si>
  <si>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</si>
  <si>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</si>
  <si>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</si>
  <si>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</si>
  <si>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</si>
  <si>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</si>
  <si>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</si>
  <si>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</si>
  <si>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</si>
  <si>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</si>
  <si>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</si>
  <si>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</si>
  <si>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</si>
  <si>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</si>
  <si>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</si>
  <si>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</si>
  <si>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</si>
  <si>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</si>
  <si>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</si>
  <si>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</si>
  <si>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</si>
  <si>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</si>
  <si>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</si>
  <si>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</si>
  <si>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</si>
  <si>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</si>
  <si>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</si>
  <si>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</si>
  <si>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</si>
  <si>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</si>
  <si>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</si>
  <si>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</si>
  <si>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</si>
  <si>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</si>
  <si>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</si>
  <si>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</si>
  <si>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</si>
  <si>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</si>
  <si>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</si>
  <si>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</si>
  <si>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</si>
  <si>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</si>
  <si>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</si>
  <si>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</si>
  <si>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</si>
  <si>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</si>
  <si>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</si>
  <si>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</si>
  <si>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</si>
  <si>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</si>
  <si>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</si>
  <si>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</si>
  <si>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</si>
  <si>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</si>
  <si>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</si>
  <si>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</si>
  <si>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</si>
  <si>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</si>
  <si>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</si>
  <si>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</si>
  <si>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</si>
  <si>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</si>
  <si>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</si>
  <si>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</si>
  <si>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</si>
  <si>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</si>
  <si>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</si>
  <si>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</si>
  <si>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</si>
  <si>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</si>
  <si>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</si>
  <si>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</si>
  <si>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</si>
  <si>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</si>
  <si>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</si>
  <si>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</si>
  <si>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</si>
  <si>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</si>
  <si>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</si>
  <si>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</si>
  <si>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</si>
  <si>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</si>
  <si>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</si>
  <si>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</si>
  <si>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</si>
  <si>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</si>
  <si>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</si>
  <si>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</si>
  <si>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</si>
  <si>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</si>
  <si>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</si>
  <si>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</si>
  <si>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</si>
  <si>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</si>
  <si>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</si>
  <si>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</si>
  <si>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</si>
  <si>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</si>
  <si>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</si>
  <si>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</si>
  <si>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</si>
  <si>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</si>
  <si>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</si>
  <si>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</si>
  <si>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</si>
  <si>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</si>
  <si>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</si>
  <si>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</si>
  <si>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</si>
  <si>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</si>
  <si>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</si>
  <si>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</si>
  <si>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</si>
  <si>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</si>
  <si>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</si>
  <si>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</si>
  <si>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</si>
  <si>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</si>
  <si>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</si>
  <si>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</si>
  <si>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</si>
  <si>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</si>
  <si>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</si>
  <si>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</si>
  <si>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</si>
  <si>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</si>
  <si>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</si>
  <si>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</si>
  <si>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</si>
  <si>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</si>
  <si>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</si>
  <si>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</si>
  <si>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</si>
  <si>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</si>
  <si>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</si>
  <si>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</si>
  <si>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</si>
  <si>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</si>
  <si>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</si>
  <si>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</si>
  <si>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</si>
  <si>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</si>
  <si>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</si>
  <si>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</si>
  <si>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</si>
  <si>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</si>
  <si>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</si>
  <si>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</si>
  <si>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</si>
  <si>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</si>
  <si>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</si>
  <si>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</si>
  <si>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</si>
  <si>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</si>
  <si>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</si>
  <si>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</si>
  <si>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</si>
  <si>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</si>
  <si>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</si>
  <si>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</si>
  <si>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</si>
  <si>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</si>
  <si>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</si>
  <si>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</si>
  <si>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</si>
  <si>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</si>
  <si>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</si>
  <si>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</si>
  <si>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</si>
  <si>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</si>
  <si>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</si>
  <si>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</si>
  <si>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</si>
  <si>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</si>
  <si>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</si>
  <si>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</si>
  <si>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</si>
  <si>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</si>
  <si>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</si>
  <si>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</si>
  <si>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</si>
  <si>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</si>
  <si>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</si>
  <si>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</si>
  <si>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</si>
  <si>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</si>
  <si>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</si>
  <si>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</si>
  <si>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</si>
  <si>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</si>
  <si>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</si>
  <si>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</si>
  <si>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</si>
  <si>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</si>
  <si>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</si>
  <si>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</si>
  <si>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</si>
  <si>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</si>
  <si>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</si>
  <si>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</si>
  <si>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</si>
  <si>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</si>
  <si>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</si>
  <si>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</si>
  <si>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</si>
  <si>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</si>
  <si>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</si>
  <si>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</si>
  <si>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</si>
  <si>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</si>
  <si>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</si>
  <si>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</si>
  <si>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</si>
  <si>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</si>
  <si>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</si>
  <si>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</si>
  <si>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</si>
  <si>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</si>
  <si>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</si>
  <si>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</si>
  <si>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</si>
  <si>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</si>
  <si>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</si>
  <si>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</si>
  <si>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</si>
  <si>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</si>
  <si>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</si>
  <si>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</si>
  <si>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</si>
  <si>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</si>
  <si>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</si>
  <si>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</si>
  <si>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</si>
  <si>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</si>
  <si>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</si>
  <si>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</si>
  <si>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</si>
  <si>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</si>
  <si>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</si>
  <si>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</si>
  <si>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</si>
  <si>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</si>
  <si>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</si>
  <si>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</si>
  <si>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</si>
  <si>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</si>
  <si>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</si>
  <si>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</si>
  <si>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</si>
  <si>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</si>
  <si>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</si>
  <si>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</si>
  <si>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</si>
  <si>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</si>
  <si>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</si>
  <si>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</si>
  <si>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</si>
  <si>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</si>
  <si>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</si>
  <si>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</si>
  <si>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</si>
  <si>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</si>
  <si>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</si>
  <si>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</si>
  <si>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</si>
  <si>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</si>
  <si>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</si>
  <si>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</si>
  <si>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</si>
  <si>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</si>
  <si>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</si>
  <si>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</si>
  <si>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</si>
  <si>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</si>
  <si>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</si>
  <si>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</si>
  <si>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</si>
  <si>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</si>
  <si>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</si>
  <si>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</si>
  <si>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</si>
  <si>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</si>
  <si>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</si>
  <si>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</si>
  <si>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</si>
  <si>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</si>
  <si>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</si>
  <si>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</si>
  <si>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</si>
  <si>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</si>
  <si>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</si>
  <si>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</si>
  <si>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</si>
  <si>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</si>
  <si>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</si>
  <si>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</si>
  <si>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</si>
  <si>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</si>
  <si>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</si>
  <si>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</si>
  <si>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</si>
  <si>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</si>
  <si>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</si>
  <si>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</si>
  <si>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</si>
  <si>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</si>
  <si>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</si>
  <si>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</si>
  <si>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</si>
  <si>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</si>
  <si>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</si>
  <si>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</si>
  <si>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</si>
  <si>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</si>
  <si>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</si>
  <si>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</si>
  <si>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</si>
  <si>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</si>
  <si>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</si>
  <si>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</si>
  <si>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</si>
  <si>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</si>
  <si>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</si>
  <si>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</si>
  <si>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</si>
  <si>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</si>
  <si>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</si>
  <si>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</si>
  <si>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</si>
  <si>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</si>
  <si>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</si>
  <si>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</si>
  <si>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</si>
  <si>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</si>
  <si>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</si>
  <si>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</si>
  <si>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</si>
  <si>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</si>
  <si>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</si>
  <si>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</si>
  <si>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</si>
  <si>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</si>
  <si>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</si>
  <si>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</si>
  <si>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</si>
  <si>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</si>
  <si>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</si>
  <si>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</si>
  <si>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</si>
  <si>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</si>
  <si>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</si>
  <si>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</si>
  <si>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</si>
  <si>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</si>
  <si>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</si>
  <si>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</si>
  <si>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</si>
  <si>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</si>
  <si>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</si>
  <si>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</si>
  <si>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</si>
  <si>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</si>
  <si>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</si>
  <si>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</si>
  <si>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</si>
  <si>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</si>
  <si>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</si>
  <si>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</si>
  <si>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</si>
  <si>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</si>
  <si>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</si>
  <si>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</si>
  <si>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</si>
  <si>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</si>
  <si>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</si>
  <si>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</si>
  <si>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</si>
  <si>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</si>
  <si>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</si>
  <si>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</si>
  <si>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</si>
  <si>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</si>
  <si>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</si>
  <si>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</si>
  <si>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</si>
  <si>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</si>
  <si>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</si>
  <si>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</si>
  <si>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</si>
  <si>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</si>
  <si>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</si>
  <si>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</si>
  <si>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</si>
  <si>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</si>
  <si>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</si>
  <si>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</si>
  <si>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</si>
  <si>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</si>
  <si>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</si>
  <si>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</si>
  <si>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</si>
  <si>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</si>
  <si>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</si>
  <si>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</si>
  <si>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</si>
  <si>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</si>
  <si>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</si>
  <si>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</si>
  <si>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</si>
  <si>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</si>
  <si>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</si>
  <si>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</si>
  <si>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</si>
  <si>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</si>
  <si>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</si>
  <si>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</si>
  <si>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</si>
  <si>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</si>
  <si>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</si>
  <si>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</si>
  <si>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</si>
  <si>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</si>
  <si>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</si>
  <si>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</si>
  <si>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</si>
  <si>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</si>
  <si>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</si>
  <si>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</si>
  <si>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</si>
  <si>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</si>
  <si>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</si>
  <si>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</si>
  <si>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</si>
  <si>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</si>
  <si>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</si>
  <si>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</si>
  <si>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</si>
  <si>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</si>
  <si>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</si>
  <si>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</si>
  <si>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</si>
  <si>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</si>
  <si>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</si>
  <si>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</si>
  <si>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</si>
  <si>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</si>
  <si>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</si>
  <si>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</si>
  <si>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</si>
  <si>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</si>
  <si>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</si>
  <si>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</si>
  <si>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</si>
  <si>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</si>
  <si>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</si>
  <si>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</si>
  <si>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</si>
  <si>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</si>
  <si>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</si>
  <si>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</si>
  <si>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</si>
  <si>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</si>
  <si>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</si>
  <si>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</si>
  <si>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</si>
  <si>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</si>
  <si>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</si>
  <si>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</si>
  <si>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</si>
  <si>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</si>
  <si>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</si>
  <si>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</si>
  <si>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</si>
  <si>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</si>
  <si>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</si>
  <si>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</si>
  <si>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</si>
  <si>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</si>
  <si>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</si>
  <si>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</si>
  <si>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</si>
  <si>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</si>
  <si>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</si>
  <si>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</si>
  <si>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</si>
  <si>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</si>
  <si>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</si>
  <si>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</si>
  <si>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</si>
  <si>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</si>
  <si>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</si>
  <si>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</si>
  <si>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</si>
  <si>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</si>
  <si>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</si>
  <si>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</si>
  <si>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</si>
  <si>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</si>
  <si>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</si>
  <si>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</si>
  <si>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</si>
  <si>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</si>
  <si>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</si>
  <si>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</si>
  <si>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</si>
  <si>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</si>
  <si>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</si>
  <si>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</si>
  <si>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</si>
  <si>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</si>
  <si>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</si>
  <si>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</si>
  <si>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</si>
  <si>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</si>
  <si>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</si>
  <si>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</si>
  <si>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</si>
  <si>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</si>
  <si>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</si>
  <si>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</si>
  <si>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</si>
  <si>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</si>
  <si>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</si>
  <si>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</si>
  <si>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</si>
  <si>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</si>
  <si>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</si>
  <si>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</si>
  <si>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</si>
  <si>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</si>
  <si>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</si>
  <si>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</si>
  <si>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</si>
  <si>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</si>
  <si>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</si>
  <si>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</si>
  <si>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</si>
  <si>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</si>
  <si>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</si>
  <si>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</si>
  <si>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</si>
  <si>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</si>
  <si>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</si>
  <si>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</si>
  <si>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</si>
  <si>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</si>
  <si>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</si>
  <si>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</si>
  <si>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</si>
  <si>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</si>
  <si>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</si>
  <si>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</si>
  <si>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</si>
  <si>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</si>
  <si>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</si>
  <si>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</si>
  <si>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</si>
  <si>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</si>
  <si>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</si>
  <si>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</si>
  <si>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</si>
  <si>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</si>
  <si>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</si>
  <si>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</si>
  <si>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</si>
  <si>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</si>
  <si>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</si>
  <si>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</si>
  <si>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</si>
  <si>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</si>
  <si>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</si>
  <si>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</si>
  <si>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</si>
  <si>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</si>
  <si>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</si>
  <si>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</si>
  <si>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</si>
  <si>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</si>
  <si>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</si>
  <si>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</si>
  <si>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</si>
  <si>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</si>
  <si>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</si>
  <si>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</si>
  <si>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</si>
  <si>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</si>
  <si>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</si>
  <si>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</si>
  <si>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</si>
  <si>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</si>
  <si>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</si>
  <si>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</si>
  <si>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</si>
  <si>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</si>
  <si>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</si>
  <si>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</si>
  <si>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</si>
  <si>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</si>
  <si>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</si>
  <si>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</si>
  <si>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</si>
  <si>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</si>
  <si>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</si>
  <si>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</si>
  <si>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</si>
  <si>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</si>
  <si>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</si>
  <si>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</si>
  <si>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</si>
  <si>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</si>
  <si>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</si>
  <si>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</si>
  <si>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</si>
  <si>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</si>
  <si>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</si>
  <si>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</si>
  <si>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</si>
  <si>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</si>
  <si>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</si>
  <si>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</si>
  <si>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</si>
  <si>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</si>
  <si>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</si>
  <si>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</si>
  <si>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</si>
  <si>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</si>
  <si>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</si>
  <si>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</si>
  <si>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</si>
  <si>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</si>
  <si>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</si>
  <si>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</si>
  <si>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</si>
  <si>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</si>
  <si>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</si>
  <si>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</si>
  <si>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</si>
  <si>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</si>
  <si>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</si>
  <si>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</si>
  <si>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</si>
  <si>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</si>
  <si>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</si>
  <si>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</si>
  <si>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</si>
  <si>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</si>
  <si>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</si>
  <si>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</si>
  <si>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</si>
  <si>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</si>
  <si>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</si>
  <si>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</si>
  <si>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</si>
  <si>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</si>
  <si>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</si>
  <si>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</si>
  <si>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</si>
  <si>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</si>
  <si>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</si>
  <si>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</si>
  <si>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</si>
  <si>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</si>
  <si>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</si>
  <si>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</si>
  <si>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</si>
  <si>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</si>
  <si>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</si>
  <si>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</si>
  <si>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</si>
  <si>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</si>
  <si>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</si>
  <si>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</si>
  <si>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</si>
  <si>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</si>
  <si>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</si>
  <si>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</si>
  <si>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</si>
  <si>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</si>
  <si>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</si>
  <si>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</si>
  <si>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</si>
  <si>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</si>
  <si>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</si>
  <si>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</si>
  <si>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</si>
  <si>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</si>
  <si>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</si>
  <si>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</si>
  <si>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</si>
  <si>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</si>
  <si>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</si>
  <si>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</si>
  <si>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</si>
  <si>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</si>
  <si>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</si>
  <si>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</si>
  <si>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</si>
  <si>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</si>
  <si>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</si>
  <si>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</si>
  <si>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</si>
  <si>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</si>
  <si>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</si>
  <si>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</si>
  <si>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</si>
  <si>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</si>
  <si>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</si>
  <si>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</si>
  <si>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</si>
  <si>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</si>
  <si>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</si>
  <si>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</si>
  <si>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</si>
  <si>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</si>
  <si>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</si>
  <si>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</si>
  <si>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</si>
  <si>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</si>
  <si>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</si>
  <si>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</si>
  <si>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</si>
  <si>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</si>
  <si>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</si>
  <si>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</si>
  <si>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</si>
  <si>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</si>
  <si>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</si>
  <si>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</si>
  <si>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</si>
  <si>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</si>
  <si>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</si>
  <si>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</si>
  <si>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</si>
  <si>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</si>
  <si>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</si>
  <si>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</si>
  <si>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</si>
  <si>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</si>
  <si>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</si>
  <si>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</si>
  <si>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</si>
  <si>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</si>
  <si>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</si>
  <si>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</si>
  <si>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</si>
  <si>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</si>
  <si>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</si>
  <si>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</si>
  <si>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</si>
  <si>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</si>
  <si>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</si>
  <si>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</si>
  <si>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</si>
  <si>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</si>
  <si>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</si>
  <si>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</si>
  <si>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</si>
  <si>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</si>
  <si>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</si>
  <si>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</si>
  <si>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</si>
  <si>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</si>
  <si>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</si>
  <si>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</si>
  <si>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</si>
  <si>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</si>
  <si>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</si>
  <si>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</si>
  <si>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</si>
  <si>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</si>
  <si>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</si>
  <si>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</si>
  <si>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</si>
  <si>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</si>
  <si>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</si>
  <si>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</si>
  <si>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</si>
  <si>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</si>
  <si>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</si>
  <si>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</si>
  <si>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</si>
  <si>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</si>
  <si>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</si>
  <si>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</si>
  <si>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</si>
  <si>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</si>
  <si>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</si>
  <si>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</si>
  <si>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</si>
  <si>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</si>
  <si>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</si>
  <si>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</si>
  <si>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</si>
  <si>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</si>
  <si>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</si>
  <si>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</si>
  <si>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</si>
  <si>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</si>
  <si>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</si>
  <si>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</si>
  <si>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</si>
  <si>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</si>
  <si>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</si>
  <si>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</si>
  <si>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</si>
  <si>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</si>
  <si>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</si>
  <si>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</si>
  <si>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</si>
  <si>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</si>
  <si>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</si>
  <si>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</si>
  <si>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</si>
  <si>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</si>
  <si>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</si>
  <si>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</si>
  <si>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</si>
  <si>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</si>
  <si>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</si>
  <si>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</si>
  <si>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</si>
  <si>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</si>
  <si>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</si>
  <si>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</si>
  <si>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</si>
  <si>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</si>
  <si>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</si>
  <si>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</si>
  <si>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</si>
  <si>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</si>
  <si>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</si>
  <si>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</si>
  <si>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</si>
  <si>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</si>
  <si>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</si>
  <si>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</si>
  <si>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</si>
  <si>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</si>
  <si>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</si>
  <si>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</si>
  <si>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</si>
  <si>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</si>
  <si>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</si>
  <si>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</si>
  <si>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</si>
  <si>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</si>
  <si>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</si>
  <si>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</si>
  <si>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</si>
  <si>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</si>
  <si>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</si>
  <si>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</si>
  <si>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</si>
  <si>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</si>
  <si>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</si>
  <si>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</si>
  <si>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</si>
  <si>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</si>
  <si>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</si>
  <si>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</si>
  <si>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</si>
  <si>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</si>
  <si>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</si>
  <si>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</si>
  <si>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</si>
  <si>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</si>
  <si>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</si>
  <si>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</si>
  <si>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</si>
  <si>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</si>
  <si>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</si>
  <si>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</si>
  <si>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</si>
  <si>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</si>
  <si>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</si>
  <si>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</si>
  <si>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</si>
  <si>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</si>
  <si>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</si>
  <si>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</si>
  <si>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</si>
  <si>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</si>
  <si>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</si>
  <si>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</si>
  <si>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</si>
  <si>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</si>
  <si>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</si>
  <si>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</si>
  <si>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</si>
  <si>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</si>
  <si>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</si>
  <si>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</si>
  <si>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</si>
  <si>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</si>
  <si>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</si>
  <si>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</si>
  <si>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</si>
  <si>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</si>
  <si>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</si>
  <si>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</si>
  <si>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</si>
  <si>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</si>
  <si>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</si>
  <si>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</si>
  <si>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</si>
  <si>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</si>
  <si>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</si>
  <si>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</si>
  <si>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</si>
  <si>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</si>
  <si>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</si>
  <si>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</si>
  <si>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</si>
  <si>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</si>
  <si>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</si>
  <si>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</si>
  <si>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</si>
  <si>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</si>
  <si>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</si>
  <si>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</si>
  <si>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</si>
  <si>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</si>
  <si>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</si>
  <si>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</si>
  <si>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</si>
  <si>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</si>
  <si>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</si>
  <si>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</si>
  <si>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</si>
  <si>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</si>
  <si>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</si>
  <si>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</si>
  <si>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</si>
  <si>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</si>
  <si>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</si>
  <si>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</si>
  <si>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</si>
  <si>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</si>
  <si>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</si>
  <si>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</si>
  <si>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</si>
  <si>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</si>
  <si>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</si>
  <si>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</si>
  <si>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</si>
  <si>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</si>
  <si>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</si>
  <si>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</si>
  <si>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</si>
  <si>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</si>
  <si>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</si>
  <si>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</si>
  <si>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</si>
  <si>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</si>
  <si>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</si>
  <si>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</si>
  <si>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</si>
  <si>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</si>
  <si>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</si>
  <si>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</si>
  <si>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</si>
  <si>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</si>
  <si>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</si>
  <si>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</si>
  <si>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</si>
  <si>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</si>
  <si>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</si>
  <si>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</si>
  <si>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</si>
  <si>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</si>
  <si>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</si>
  <si>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</si>
  <si>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</si>
  <si>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</si>
  <si>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</si>
  <si>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</si>
  <si>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</si>
  <si>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</si>
  <si>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</si>
  <si>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</si>
  <si>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</si>
  <si>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</si>
  <si>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</si>
  <si>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</si>
  <si>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</si>
  <si>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</si>
  <si>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</si>
  <si>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</si>
  <si>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</si>
  <si>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</si>
  <si>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</si>
  <si>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</si>
  <si>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</si>
  <si>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</si>
  <si>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</si>
  <si>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</si>
  <si>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</si>
  <si>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</si>
  <si>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</si>
  <si>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</si>
  <si>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</si>
  <si>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</si>
  <si>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</si>
  <si>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</si>
  <si>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</si>
  <si>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</si>
  <si>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</si>
  <si>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</si>
  <si>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</si>
  <si>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</si>
  <si>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</si>
  <si>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</si>
  <si>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</si>
  <si>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</si>
  <si>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</si>
  <si>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</si>
  <si>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</si>
  <si>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</si>
  <si>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</si>
  <si>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</si>
  <si>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</si>
  <si>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</si>
  <si>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</si>
  <si>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</si>
  <si>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</si>
  <si>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</si>
  <si>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</si>
  <si>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</si>
  <si>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</si>
  <si>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</si>
  <si>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</si>
  <si>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</si>
  <si>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</si>
  <si>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</si>
  <si>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</si>
  <si>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</si>
  <si>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</si>
  <si>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</si>
  <si>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</si>
  <si>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</si>
  <si>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</si>
  <si>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</si>
  <si>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</si>
  <si>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</si>
  <si>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</si>
  <si>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</si>
  <si>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</si>
  <si>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</si>
  <si>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</si>
  <si>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</si>
  <si>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</si>
  <si>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</si>
  <si>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</si>
  <si>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</si>
  <si>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</si>
  <si>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</si>
  <si>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</si>
  <si>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</si>
  <si>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</si>
  <si>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</si>
  <si>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</si>
  <si>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</si>
  <si>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</si>
  <si>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</si>
  <si>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</si>
  <si>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</si>
  <si>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</si>
  <si>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</si>
  <si>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</si>
  <si>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</si>
  <si>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</si>
  <si>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</si>
  <si>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</si>
  <si>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</si>
  <si>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</si>
  <si>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</si>
  <si>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</si>
  <si>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</si>
  <si>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</si>
  <si>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</si>
  <si>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</si>
  <si>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</si>
  <si>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</si>
  <si>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</si>
  <si>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</si>
  <si>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</si>
  <si>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</si>
  <si>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</si>
  <si>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</si>
  <si>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</si>
  <si>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</si>
  <si>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</si>
  <si>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</si>
  <si>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</si>
  <si>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</si>
  <si>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</si>
  <si>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</si>
  <si>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</si>
  <si>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</si>
  <si>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</si>
  <si>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</si>
  <si>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</si>
  <si>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</si>
  <si>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</si>
  <si>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</si>
  <si>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</si>
  <si>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</si>
  <si>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</si>
  <si>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</si>
  <si>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</si>
  <si>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</si>
  <si>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</si>
  <si>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</si>
  <si>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</si>
  <si>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</si>
  <si>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</si>
  <si>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</si>
  <si>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</si>
  <si>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</si>
  <si>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</si>
  <si>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</si>
  <si>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</si>
  <si>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</si>
  <si>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</si>
  <si>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</si>
  <si>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</si>
  <si>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</si>
  <si>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</si>
  <si>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</si>
  <si>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</si>
  <si>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</si>
  <si>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</si>
  <si>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</si>
  <si>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</si>
  <si>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</si>
  <si>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</si>
  <si>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</si>
  <si>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</si>
  <si>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</si>
  <si>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</si>
  <si>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</si>
  <si>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</si>
  <si>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</si>
  <si>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</si>
  <si>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</si>
  <si>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</si>
  <si>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</si>
  <si>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</si>
  <si>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</si>
  <si>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</si>
  <si>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</si>
  <si>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</si>
  <si>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</si>
  <si>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</si>
  <si>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</si>
  <si>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</si>
  <si>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</si>
  <si>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</si>
  <si>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</si>
  <si>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</si>
  <si>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</si>
  <si>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</si>
  <si>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</si>
  <si>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</si>
  <si>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</si>
  <si>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</si>
  <si>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</si>
  <si>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</si>
  <si>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</si>
  <si>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</si>
  <si>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</si>
  <si>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</si>
  <si>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</si>
  <si>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</si>
  <si>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</si>
  <si>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</si>
  <si>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</si>
  <si>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</si>
  <si>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</si>
  <si>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</si>
  <si>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</si>
  <si>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</si>
  <si>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</si>
  <si>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</si>
  <si>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</si>
  <si>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</si>
  <si>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</si>
  <si>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</si>
  <si>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</si>
  <si>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</si>
  <si>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</si>
  <si>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</si>
  <si>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</si>
  <si>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</si>
  <si>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</si>
  <si>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</si>
  <si>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</si>
  <si>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</si>
  <si>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</si>
  <si>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</si>
  <si>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</si>
  <si>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</si>
  <si>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</si>
  <si>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</si>
  <si>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</si>
  <si>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</si>
  <si>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</si>
  <si>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</si>
  <si>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</si>
  <si>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</si>
  <si>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</si>
  <si>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</si>
  <si>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</si>
  <si>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</si>
  <si>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</si>
  <si>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</si>
  <si>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</si>
  <si>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</si>
  <si>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</si>
  <si>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</si>
  <si>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</si>
  <si>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</si>
  <si>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</si>
  <si>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</si>
  <si>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</si>
  <si>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</si>
  <si>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</si>
  <si>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</si>
  <si>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</si>
  <si>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</si>
  <si>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</si>
  <si>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</si>
  <si>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</si>
  <si>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</si>
  <si>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</si>
  <si>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</si>
  <si>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</si>
  <si>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</si>
  <si>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</si>
  <si>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</si>
  <si>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</si>
  <si>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</si>
  <si>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</si>
  <si>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</si>
  <si>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</si>
  <si>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</si>
  <si>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</si>
  <si>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</si>
  <si>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</si>
  <si>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</si>
  <si>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</si>
  <si>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</si>
  <si>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</si>
  <si>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</si>
  <si>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</si>
  <si>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</si>
  <si>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</si>
  <si>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</si>
  <si>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</si>
  <si>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</si>
  <si>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</si>
  <si>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</si>
  <si>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</si>
  <si>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</si>
  <si>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</si>
  <si>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</si>
  <si>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</si>
  <si>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</si>
  <si>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</si>
  <si>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</si>
  <si>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</si>
  <si>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</si>
  <si>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</si>
  <si>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</si>
  <si>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</si>
  <si>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</si>
  <si>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</si>
  <si>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</si>
  <si>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</si>
  <si>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</si>
  <si>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</si>
  <si>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</si>
  <si>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</si>
  <si>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</si>
  <si>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</si>
  <si>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</si>
  <si>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</si>
  <si>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</si>
  <si>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</si>
  <si>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</si>
  <si>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</si>
  <si>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</si>
  <si>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</si>
  <si>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</si>
  <si>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</si>
  <si>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</si>
  <si>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</si>
  <si>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</si>
  <si>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</si>
  <si>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</si>
  <si>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</si>
  <si>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</si>
  <si>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</si>
  <si>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</si>
  <si>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</si>
  <si>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</si>
  <si>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</si>
  <si>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</si>
  <si>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</si>
  <si>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</si>
  <si>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</si>
  <si>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</si>
  <si>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</si>
  <si>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</si>
  <si>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</si>
  <si>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</si>
  <si>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</si>
  <si>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</si>
  <si>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</si>
  <si>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</si>
  <si>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</si>
  <si>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</si>
  <si>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</si>
  <si>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</si>
  <si>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</si>
  <si>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</si>
  <si>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</si>
  <si>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</si>
  <si>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</si>
  <si>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</si>
  <si>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</si>
  <si>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</si>
  <si>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</si>
  <si>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</si>
  <si>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</si>
  <si>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</si>
  <si>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</si>
  <si>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</si>
  <si>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</si>
  <si>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</si>
  <si>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</si>
  <si>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</si>
  <si>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</si>
  <si>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</si>
  <si>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</si>
  <si>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</si>
  <si>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</si>
  <si>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</si>
  <si>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</si>
  <si>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</si>
  <si>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</si>
  <si>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</si>
  <si>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</si>
  <si>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</si>
  <si>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</si>
  <si>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</si>
  <si>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</si>
  <si>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</si>
  <si>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</si>
  <si>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</si>
  <si>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</si>
  <si>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</si>
  <si>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</si>
  <si>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</si>
  <si>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</si>
  <si>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</si>
  <si>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</si>
  <si>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</si>
  <si>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</si>
  <si>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</si>
  <si>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</si>
  <si>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</si>
  <si>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</si>
  <si>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</si>
  <si>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</si>
  <si>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</si>
  <si>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</si>
  <si>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</si>
  <si>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</si>
  <si>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</si>
  <si>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</si>
  <si>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</si>
  <si>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</si>
  <si>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</si>
  <si>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</si>
  <si>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</si>
  <si>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</si>
  <si>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</si>
  <si>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</si>
  <si>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</si>
  <si>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</si>
  <si>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</si>
  <si>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</si>
  <si>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</si>
  <si>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</si>
  <si>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</si>
  <si>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</si>
  <si>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</si>
  <si>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</si>
  <si>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</si>
  <si>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</si>
  <si>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</si>
  <si>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</si>
  <si>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</si>
  <si>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</si>
  <si>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</si>
  <si>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</si>
  <si>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</si>
  <si>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</si>
  <si>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</si>
  <si>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</si>
  <si>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</si>
  <si>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</si>
  <si>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</si>
  <si>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</si>
  <si>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</si>
  <si>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</si>
  <si>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</si>
  <si>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</si>
  <si>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</si>
  <si>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</si>
  <si>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</si>
  <si>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</si>
  <si>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</si>
  <si>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</si>
  <si>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</si>
  <si>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</si>
  <si>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</si>
  <si>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</si>
  <si>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</si>
  <si>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</si>
  <si>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</si>
  <si>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</si>
  <si>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</si>
  <si>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</si>
  <si>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</si>
  <si>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</si>
  <si>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</si>
  <si>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</si>
  <si>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</si>
  <si>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</si>
  <si>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</si>
  <si>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</si>
  <si>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</si>
  <si>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</si>
  <si>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</si>
  <si>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</si>
  <si>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</si>
  <si>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</si>
  <si>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</si>
  <si>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</si>
  <si>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</si>
  <si>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</si>
  <si>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</si>
  <si>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</si>
  <si>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</si>
  <si>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</si>
  <si>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</si>
  <si>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</si>
  <si>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</si>
  <si>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</si>
  <si>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</si>
  <si>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</si>
  <si>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</si>
  <si>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</si>
  <si>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</si>
  <si>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</si>
  <si>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</si>
  <si>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</si>
  <si>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</si>
  <si>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</si>
  <si>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</si>
  <si>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</si>
  <si>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</si>
  <si>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</si>
  <si>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</si>
  <si>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</si>
  <si>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</si>
  <si>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</si>
  <si>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</si>
  <si>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</si>
  <si>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</si>
  <si>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</si>
  <si>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</si>
  <si>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</si>
  <si>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</si>
  <si>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</si>
  <si>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</si>
  <si>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</si>
  <si>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</si>
  <si>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</si>
  <si>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</si>
  <si>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</si>
  <si>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</si>
  <si>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</si>
  <si>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</si>
  <si>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</si>
  <si>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</si>
  <si>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</si>
  <si>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</si>
  <si>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</si>
  <si>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</si>
  <si>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</si>
  <si>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</si>
  <si>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</si>
  <si>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</si>
  <si>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</si>
  <si>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</si>
  <si>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</si>
  <si>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</si>
  <si>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</si>
  <si>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</si>
  <si>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</si>
  <si>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</si>
  <si>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</si>
  <si>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</si>
  <si>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</si>
  <si>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</si>
  <si>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</si>
  <si>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</si>
  <si>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</si>
  <si>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</si>
  <si>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</si>
  <si>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</si>
  <si>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</si>
  <si>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</si>
  <si>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</si>
  <si>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</si>
  <si>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</si>
  <si>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</si>
  <si>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</si>
  <si>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</si>
  <si>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</si>
  <si>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</si>
  <si>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</si>
  <si>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</si>
  <si>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</si>
  <si>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</si>
  <si>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</si>
  <si>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</si>
  <si>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</si>
  <si>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</si>
  <si>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</si>
  <si>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</si>
  <si>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</si>
  <si>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</si>
  <si>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</si>
  <si>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</si>
  <si>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</si>
  <si>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</si>
  <si>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</si>
  <si>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</si>
  <si>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</si>
  <si>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</si>
  <si>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</si>
  <si>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</si>
  <si>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</si>
  <si>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</si>
  <si>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</si>
  <si>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</si>
  <si>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</si>
  <si>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</si>
  <si>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</si>
  <si>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</si>
  <si>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</si>
  <si>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</si>
  <si>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</si>
  <si>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</si>
  <si>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</si>
  <si>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</si>
  <si>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</si>
  <si>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</si>
  <si>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</si>
  <si>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</si>
  <si>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</si>
  <si>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</si>
  <si>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</si>
  <si>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</si>
  <si>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</si>
  <si>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</si>
  <si>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</si>
  <si>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</si>
  <si>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</si>
  <si>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</si>
  <si>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</si>
  <si>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</si>
  <si>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</si>
  <si>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</si>
  <si>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</si>
  <si>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</si>
  <si>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</si>
  <si>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</si>
  <si>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</si>
  <si>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</si>
  <si>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</si>
  <si>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</si>
  <si>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</si>
  <si>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</si>
  <si>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</si>
  <si>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</si>
  <si>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</si>
  <si>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</si>
  <si>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</si>
  <si>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</si>
  <si>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</si>
  <si>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</si>
  <si>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</si>
  <si>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</si>
  <si>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</si>
  <si>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</si>
  <si>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</si>
  <si>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</si>
  <si>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</si>
  <si>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</si>
  <si>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</si>
  <si>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</si>
  <si>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</si>
  <si>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</si>
  <si>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</si>
  <si>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</si>
  <si>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</si>
  <si>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</si>
  <si>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</si>
  <si>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</si>
  <si>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</si>
  <si>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</si>
  <si>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</si>
  <si>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</si>
  <si>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</si>
  <si>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</si>
  <si>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</si>
  <si>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</si>
  <si>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</si>
  <si>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</si>
  <si>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</si>
  <si>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</si>
  <si>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</si>
  <si>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</si>
  <si>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</si>
  <si>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</si>
  <si>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</si>
  <si>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</si>
  <si>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</si>
  <si>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</si>
  <si>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</si>
  <si>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</si>
  <si>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</si>
  <si>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</si>
  <si>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</si>
  <si>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</si>
  <si>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</si>
  <si>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</si>
  <si>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</si>
  <si>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</si>
  <si>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</si>
  <si>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</si>
  <si>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</si>
  <si>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</si>
  <si>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</si>
  <si>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</si>
  <si>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</si>
  <si>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</si>
  <si>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</si>
  <si>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</si>
  <si>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</si>
  <si>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</si>
  <si>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</si>
  <si>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</si>
  <si>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</si>
  <si>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</si>
  <si>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</si>
  <si>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</si>
  <si>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</si>
  <si>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</si>
  <si>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</si>
  <si>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</si>
  <si>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</si>
  <si>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</si>
  <si>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</si>
  <si>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</si>
  <si>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</si>
  <si>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</si>
  <si>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</si>
  <si>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</si>
  <si>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</si>
  <si>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</si>
  <si>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</si>
  <si>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</si>
  <si>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</si>
  <si>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</si>
  <si>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</si>
  <si>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</si>
  <si>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</si>
  <si>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</si>
  <si>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</si>
  <si>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</si>
  <si>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</si>
  <si>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</si>
  <si>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</si>
  <si>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</si>
  <si>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</si>
  <si>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</si>
  <si>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</si>
  <si>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</si>
  <si>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</si>
  <si>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</si>
  <si>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</si>
  <si>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</si>
  <si>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</si>
  <si>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</si>
  <si>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</si>
  <si>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</si>
  <si>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</si>
  <si>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</si>
  <si>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</si>
  <si>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</si>
  <si>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</si>
  <si>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</si>
  <si>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</si>
  <si>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</si>
  <si>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</si>
  <si>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</si>
  <si>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</si>
  <si>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</si>
  <si>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</si>
  <si>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</si>
  <si>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</si>
  <si>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</si>
  <si>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</si>
  <si>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</si>
  <si>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</si>
  <si>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</si>
  <si>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</si>
  <si>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</si>
  <si>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</si>
  <si>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</si>
  <si>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</si>
  <si>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</si>
  <si>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</si>
  <si>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</si>
  <si>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</si>
  <si>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</si>
  <si>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</si>
  <si>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</si>
  <si>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</si>
  <si>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</si>
  <si>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</si>
  <si>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</si>
  <si>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</si>
  <si>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</si>
  <si>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</si>
  <si>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</si>
  <si>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</si>
  <si>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</si>
  <si>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</si>
  <si>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</si>
  <si>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</si>
  <si>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</si>
  <si>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</si>
  <si>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</si>
  <si>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</si>
  <si>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</si>
  <si>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</si>
  <si>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</si>
  <si>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</si>
  <si>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</si>
  <si>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</si>
  <si>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</si>
  <si>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</si>
  <si>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</si>
  <si>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</si>
  <si>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</si>
  <si>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</si>
  <si>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</si>
  <si>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</si>
  <si>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</si>
  <si>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</si>
  <si>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</si>
  <si>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</si>
  <si>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</si>
  <si>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</si>
  <si>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</si>
  <si>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</si>
  <si>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</si>
  <si>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</si>
  <si>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</si>
  <si>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</si>
  <si>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</si>
  <si>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</si>
  <si>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</si>
  <si>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</si>
  <si>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</si>
  <si>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</si>
  <si>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</si>
  <si>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</si>
  <si>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</si>
  <si>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</si>
  <si>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</si>
  <si>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</si>
  <si>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</si>
  <si>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</si>
  <si>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</si>
  <si>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</si>
  <si>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</si>
  <si>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</si>
  <si>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</si>
  <si>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</si>
  <si>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</si>
  <si>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</si>
  <si>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</si>
  <si>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</si>
  <si>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</si>
  <si>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</si>
  <si>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</si>
  <si>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</si>
  <si>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</si>
  <si>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</si>
  <si>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</si>
  <si>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</si>
  <si>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</si>
  <si>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</si>
  <si>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</si>
  <si>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</si>
  <si>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</si>
  <si>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</si>
  <si>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</si>
  <si>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</si>
  <si>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</si>
  <si>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</si>
  <si>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</si>
  <si>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</si>
  <si>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</si>
  <si>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</si>
  <si>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</si>
  <si>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</si>
  <si>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</si>
  <si>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</si>
  <si>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</si>
  <si>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</si>
  <si>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</si>
  <si>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</si>
  <si>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</si>
  <si>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</si>
  <si>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</si>
  <si>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</si>
  <si>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</si>
  <si>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</si>
  <si>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</si>
  <si>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</si>
  <si>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</si>
  <si>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</si>
  <si>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</si>
  <si>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</si>
  <si>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</si>
  <si>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</si>
  <si>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</si>
  <si>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</si>
  <si>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</si>
  <si>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</si>
  <si>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</si>
  <si>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</si>
  <si>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</si>
  <si>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</si>
  <si>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</si>
  <si>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</si>
  <si>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</si>
  <si>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</si>
  <si>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</si>
  <si>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</si>
  <si>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</si>
  <si>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</si>
  <si>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</si>
  <si>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</si>
  <si>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</si>
  <si>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</si>
  <si>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</si>
  <si>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</si>
  <si>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</si>
  <si>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</si>
  <si>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</si>
  <si>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</si>
  <si>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</si>
  <si>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</si>
  <si>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</si>
  <si>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</si>
  <si>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</si>
  <si>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</si>
  <si>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</si>
  <si>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</si>
  <si>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</si>
  <si>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</si>
  <si>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</si>
  <si>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</si>
  <si>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</si>
  <si>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</si>
  <si>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</si>
  <si>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</si>
  <si>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</si>
  <si>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</si>
  <si>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</si>
  <si>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</si>
  <si>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</si>
  <si>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</si>
  <si>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</si>
  <si>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</si>
  <si>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</si>
  <si>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</si>
  <si>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</si>
  <si>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</si>
  <si>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</si>
  <si>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</si>
  <si>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</si>
  <si>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</si>
  <si>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</si>
  <si>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</si>
  <si>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</si>
  <si>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</si>
  <si>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</si>
  <si>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</si>
  <si>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</si>
  <si>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</si>
  <si>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</si>
  <si>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</si>
  <si>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</si>
  <si>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</si>
  <si>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</si>
  <si>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</si>
  <si>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</si>
  <si>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</si>
  <si>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</si>
  <si>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</si>
  <si>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</si>
  <si>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</si>
  <si>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</si>
  <si>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</si>
  <si>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</si>
  <si>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</si>
  <si>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</si>
  <si>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</si>
  <si>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</si>
  <si>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</si>
  <si>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</si>
  <si>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</si>
  <si>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</si>
  <si>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</si>
  <si>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</si>
  <si>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</si>
  <si>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</si>
  <si>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</si>
  <si>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</si>
  <si>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</si>
  <si>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</si>
  <si>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</si>
  <si>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</si>
  <si>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</si>
  <si>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</si>
  <si>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</si>
  <si>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</si>
  <si>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</si>
  <si>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</si>
  <si>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</si>
  <si>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</si>
  <si>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</si>
  <si>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</si>
  <si>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</si>
  <si>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</si>
  <si>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</si>
  <si>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</si>
  <si>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</si>
  <si>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</si>
  <si>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</si>
  <si>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</si>
  <si>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</si>
  <si>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</si>
  <si>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</si>
  <si>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</si>
  <si>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</si>
  <si>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</si>
  <si>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</si>
  <si>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</si>
  <si>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</si>
  <si>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</si>
  <si>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</si>
  <si>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</si>
  <si>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</si>
  <si>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</si>
  <si>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</si>
  <si>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</si>
  <si>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</si>
  <si>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</si>
  <si>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</si>
  <si>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</si>
  <si>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</si>
  <si>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</si>
  <si>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</si>
  <si>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</si>
  <si>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</si>
  <si>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</si>
  <si>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</si>
  <si>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</si>
  <si>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</si>
  <si>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</si>
  <si>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</si>
  <si>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</si>
  <si>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</si>
  <si>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</si>
  <si>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</si>
  <si>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</si>
  <si>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</si>
  <si>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</si>
  <si>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</si>
  <si>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</si>
  <si>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</si>
  <si>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</si>
  <si>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</si>
  <si>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</si>
  <si>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</si>
  <si>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</si>
  <si>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</si>
  <si>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</si>
  <si>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</si>
  <si>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</si>
  <si>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</si>
  <si>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</si>
  <si>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</si>
  <si>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</si>
  <si>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</si>
  <si>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</si>
  <si>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</si>
  <si>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</si>
  <si>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</si>
  <si>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</si>
  <si>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</si>
  <si>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</si>
  <si>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</si>
  <si>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</si>
  <si>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</si>
  <si>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</si>
  <si>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</si>
  <si>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</si>
  <si>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</si>
  <si>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</si>
  <si>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</si>
  <si>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</si>
  <si>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</si>
  <si>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</si>
  <si>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</si>
  <si>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</si>
  <si>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</si>
  <si>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</si>
  <si>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</si>
  <si>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</si>
  <si>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</si>
  <si>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</si>
  <si>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</si>
  <si>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</si>
  <si>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</si>
  <si>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</si>
  <si>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</si>
  <si>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</si>
  <si>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</si>
  <si>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</si>
  <si>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</si>
  <si>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</si>
  <si>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</si>
  <si>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</si>
  <si>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</si>
  <si>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</si>
  <si>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</si>
  <si>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</si>
  <si>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</si>
  <si>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</si>
  <si>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</si>
  <si>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</si>
  <si>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</si>
  <si>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</si>
  <si>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</si>
  <si>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</si>
  <si>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</si>
  <si>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</si>
  <si>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</si>
  <si>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</si>
  <si>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</si>
  <si>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</si>
  <si>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</si>
  <si>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</si>
  <si>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</si>
  <si>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</si>
  <si>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</si>
  <si>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</si>
  <si>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</si>
  <si>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</si>
  <si>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</si>
  <si>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</si>
  <si>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</si>
  <si>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</si>
  <si>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</si>
  <si>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</si>
  <si>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</si>
  <si>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</si>
  <si>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</si>
  <si>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</si>
  <si>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</si>
  <si>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</si>
  <si>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</si>
  <si>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</si>
  <si>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</si>
  <si>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</si>
  <si>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</si>
  <si>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</si>
  <si>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</si>
  <si>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</si>
  <si>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</si>
  <si>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</si>
  <si>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</si>
  <si>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</si>
  <si>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</si>
  <si>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</si>
  <si>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</si>
  <si>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</si>
  <si>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</si>
  <si>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</si>
  <si>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</si>
  <si>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</si>
  <si>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</si>
  <si>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</si>
  <si>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</si>
  <si>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</si>
  <si>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</si>
  <si>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</si>
  <si>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</si>
  <si>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</si>
  <si>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</si>
  <si>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</si>
  <si>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</si>
  <si>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</si>
  <si>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</si>
  <si>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</si>
  <si>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</si>
  <si>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</si>
  <si>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</si>
  <si>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</si>
  <si>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</si>
  <si>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</si>
  <si>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</si>
  <si>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</si>
  <si>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</si>
  <si>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</si>
  <si>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</si>
  <si>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</si>
  <si>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</si>
  <si>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</si>
  <si>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</si>
  <si>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</si>
  <si>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</si>
  <si>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</si>
  <si>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</si>
  <si>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</si>
  <si>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</si>
  <si>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</si>
  <si>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</si>
  <si>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</si>
  <si>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</si>
  <si>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</si>
  <si>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</si>
  <si>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</si>
  <si>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</si>
  <si>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</si>
  <si>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</si>
  <si>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</si>
  <si>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</si>
  <si>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</si>
  <si>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</si>
  <si>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</si>
  <si>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</si>
  <si>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</si>
  <si>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</si>
  <si>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</si>
  <si>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</si>
  <si>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</si>
  <si>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</si>
  <si>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</si>
  <si>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</si>
  <si>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</si>
  <si>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</si>
  <si>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</si>
  <si>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</si>
  <si>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</si>
  <si>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</si>
  <si>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</si>
  <si>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</si>
  <si>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</si>
  <si>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</si>
  <si>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</si>
  <si>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</si>
  <si>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</si>
  <si>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</si>
  <si>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</si>
  <si>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</si>
  <si>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</si>
  <si>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</si>
  <si>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</si>
  <si>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</si>
  <si>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</si>
  <si>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</si>
  <si>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</si>
  <si>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</si>
  <si>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</si>
  <si>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</si>
  <si>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</si>
  <si>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</si>
  <si>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</si>
  <si>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</si>
  <si>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</si>
  <si>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</si>
  <si>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</si>
  <si>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</si>
  <si>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</si>
  <si>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</si>
  <si>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</si>
  <si>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</si>
  <si>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</si>
  <si>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</si>
  <si>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</si>
  <si>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</si>
  <si>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</si>
  <si>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</si>
  <si>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</si>
  <si>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</si>
  <si>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</si>
  <si>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</si>
  <si>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</si>
  <si>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</si>
  <si>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</si>
  <si>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</si>
  <si>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</si>
  <si>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</si>
  <si>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</si>
  <si>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</si>
  <si>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</si>
  <si>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</si>
  <si>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</si>
  <si>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</si>
  <si>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</si>
  <si>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</si>
  <si>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</si>
  <si>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</si>
  <si>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</si>
  <si>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</si>
  <si>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</si>
  <si>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</si>
  <si>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</si>
  <si>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</si>
  <si>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</si>
  <si>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</si>
  <si>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</si>
  <si>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</si>
  <si>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</si>
  <si>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</si>
  <si>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</si>
  <si>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</si>
  <si>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</si>
  <si>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</si>
  <si>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</si>
  <si>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</si>
  <si>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</si>
  <si>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</si>
  <si>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</si>
  <si>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</si>
  <si>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</si>
  <si>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</si>
  <si>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</si>
  <si>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</si>
  <si>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</si>
  <si>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</si>
  <si>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</si>
  <si>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</si>
  <si>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</si>
  <si>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</si>
  <si>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</si>
  <si>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</si>
  <si>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</si>
  <si>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</si>
  <si>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</si>
  <si>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</si>
  <si>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</si>
  <si>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</si>
  <si>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</si>
  <si>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</si>
  <si>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</si>
  <si>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</si>
  <si>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</si>
  <si>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</si>
  <si>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</si>
  <si>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</si>
  <si>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</si>
  <si>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</si>
  <si>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</si>
  <si>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</si>
  <si>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</si>
  <si>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</si>
  <si>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</si>
  <si>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</si>
  <si>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</si>
  <si>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</si>
  <si>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</si>
  <si>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</si>
  <si>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</si>
  <si>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</si>
  <si>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</si>
  <si>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</si>
  <si>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</si>
  <si>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</si>
  <si>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</si>
  <si>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</si>
  <si>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</si>
  <si>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</si>
  <si>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</si>
  <si>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</si>
  <si>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</si>
  <si>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</si>
  <si>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</si>
  <si>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</si>
  <si>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</si>
  <si>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</si>
  <si>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</si>
  <si>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</si>
  <si>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</si>
  <si>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</si>
  <si>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</si>
  <si>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</si>
  <si>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</si>
  <si>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</si>
  <si>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</si>
  <si>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</si>
  <si>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</si>
  <si>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</si>
  <si>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</si>
  <si>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</si>
  <si>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</si>
  <si>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</si>
  <si>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</si>
  <si>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</si>
  <si>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</si>
  <si>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</si>
  <si>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</si>
  <si>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</si>
  <si>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</si>
  <si>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</si>
  <si>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</si>
  <si>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</si>
  <si>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</si>
  <si>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</si>
  <si>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</si>
  <si>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</si>
  <si>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</si>
  <si>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</si>
  <si>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</si>
  <si>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</si>
  <si>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</si>
  <si>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</si>
  <si>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</si>
  <si>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</si>
  <si>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</si>
  <si>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</si>
  <si>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</si>
  <si>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</si>
  <si>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</si>
  <si>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</si>
  <si>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</si>
  <si>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</si>
  <si>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</si>
  <si>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</si>
  <si>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</si>
  <si>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</si>
  <si>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</si>
  <si>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</si>
  <si>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</si>
  <si>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</si>
  <si>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</si>
  <si>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</si>
  <si>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</si>
  <si>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</si>
  <si>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</si>
  <si>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</si>
  <si>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</si>
  <si>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</si>
  <si>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</si>
  <si>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</si>
  <si>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</si>
  <si>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</si>
  <si>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</si>
  <si>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</si>
  <si>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</si>
  <si>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</si>
  <si>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</si>
  <si>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</si>
  <si>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</si>
  <si>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</si>
  <si>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</si>
  <si>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</si>
  <si>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</si>
  <si>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</si>
  <si>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</si>
  <si>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</si>
  <si>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</si>
  <si>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</si>
  <si>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</si>
  <si>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</si>
  <si>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</si>
  <si>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</si>
  <si>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</si>
  <si>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</si>
  <si>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</si>
  <si>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</si>
  <si>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</si>
  <si>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</si>
  <si>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</si>
  <si>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</si>
  <si>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</si>
  <si>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</si>
  <si>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</si>
  <si>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</si>
  <si>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</si>
  <si>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</si>
  <si>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</si>
  <si>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</si>
  <si>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</si>
  <si>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</si>
  <si>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</si>
  <si>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</si>
  <si>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</si>
  <si>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</si>
  <si>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</si>
  <si>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</si>
  <si>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</si>
  <si>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</si>
  <si>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</si>
  <si>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</si>
  <si>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</si>
  <si>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</si>
  <si>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</si>
  <si>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</si>
  <si>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</si>
  <si>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</si>
  <si>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</si>
  <si>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</si>
  <si>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</si>
  <si>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</si>
  <si>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</si>
  <si>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</si>
  <si>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</si>
  <si>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</si>
  <si>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</si>
  <si>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</si>
  <si>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</si>
  <si>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</si>
  <si>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</si>
  <si>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</si>
  <si>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</si>
  <si>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</si>
  <si>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</si>
  <si>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</si>
  <si>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</si>
  <si>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</si>
  <si>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</si>
  <si>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</si>
  <si>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</si>
  <si>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</si>
  <si>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</si>
  <si>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</si>
  <si>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</si>
  <si>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</si>
  <si>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</si>
  <si>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</si>
  <si>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</si>
  <si>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</si>
  <si>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</si>
  <si>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</si>
  <si>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</si>
  <si>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</si>
  <si>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</si>
  <si>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</si>
  <si>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</si>
  <si>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</si>
  <si>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</si>
  <si>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</si>
  <si>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</si>
  <si>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</si>
  <si>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</si>
  <si>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</si>
  <si>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</si>
  <si>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</si>
  <si>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</si>
  <si>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</si>
  <si>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</si>
  <si>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</si>
  <si>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</si>
  <si>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</si>
  <si>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</si>
  <si>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</si>
  <si>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</si>
  <si>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</si>
  <si>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</si>
  <si>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</si>
  <si>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</si>
  <si>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</si>
  <si>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</si>
  <si>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</si>
  <si>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</si>
  <si>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</si>
  <si>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</si>
  <si>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</si>
  <si>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</si>
  <si>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</si>
  <si>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</si>
  <si>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</si>
  <si>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</si>
  <si>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</si>
  <si>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</si>
  <si>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</si>
  <si>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</si>
  <si>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</si>
  <si>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</si>
  <si>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</si>
  <si>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</si>
  <si>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</si>
  <si>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</si>
  <si>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</si>
  <si>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</si>
  <si>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</si>
  <si>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</si>
  <si>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</si>
  <si>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</si>
  <si>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</si>
  <si>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</si>
  <si>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</si>
  <si>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</si>
  <si>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</si>
  <si>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</si>
  <si>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</si>
  <si>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</si>
  <si>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</si>
  <si>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</si>
  <si>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</si>
  <si>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</si>
  <si>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</si>
  <si>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</si>
  <si>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</si>
  <si>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</si>
  <si>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</si>
  <si>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</si>
  <si>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</si>
  <si>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</si>
  <si>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</si>
  <si>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</si>
  <si>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</si>
  <si>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</si>
  <si>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</si>
  <si>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</si>
  <si>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</si>
  <si>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</si>
  <si>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</si>
  <si>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</si>
  <si>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</si>
  <si>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</si>
  <si>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</si>
  <si>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</si>
  <si>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</si>
  <si>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</si>
  <si>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</si>
  <si>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</si>
  <si>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</si>
  <si>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</si>
  <si>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</si>
  <si>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</si>
  <si>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</si>
  <si>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</si>
  <si>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</si>
  <si>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</si>
  <si>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</si>
  <si>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</si>
  <si>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</si>
  <si>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</si>
  <si>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</si>
  <si>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</si>
  <si>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</si>
  <si>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</si>
  <si>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</si>
  <si>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</si>
  <si>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</si>
  <si>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</si>
  <si>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</si>
  <si>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</si>
  <si>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</si>
  <si>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</si>
  <si>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</si>
  <si>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</si>
  <si>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</si>
  <si>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</si>
  <si>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</si>
  <si>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</si>
  <si>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</si>
  <si>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</si>
  <si>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</si>
  <si>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</si>
  <si>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</si>
  <si>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</si>
  <si>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</si>
  <si>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</si>
  <si>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</si>
  <si>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</si>
  <si>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</si>
  <si>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</si>
  <si>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</si>
  <si>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</si>
  <si>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</si>
  <si>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</si>
  <si>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</si>
  <si>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</si>
  <si>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</si>
  <si>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</si>
  <si>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</si>
  <si>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</si>
  <si>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</si>
  <si>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</si>
  <si>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</si>
  <si>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</si>
  <si>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</si>
  <si>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</si>
  <si>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</si>
  <si>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</si>
  <si>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</si>
  <si>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</si>
  <si>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</si>
  <si>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</si>
  <si>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</si>
  <si>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</si>
  <si>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</si>
  <si>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</si>
  <si>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</si>
  <si>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</si>
  <si>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</si>
  <si>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</si>
  <si>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</si>
  <si>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</si>
  <si>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</si>
  <si>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</si>
  <si>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</si>
  <si>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</si>
  <si>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</si>
  <si>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</si>
  <si>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</si>
  <si>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</si>
  <si>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</si>
  <si>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</si>
  <si>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</si>
  <si>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</si>
  <si>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</si>
  <si>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</si>
  <si>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</si>
  <si>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</si>
  <si>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</si>
  <si>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</si>
  <si>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</si>
  <si>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</si>
  <si>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</si>
  <si>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</si>
  <si>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</si>
  <si>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</si>
  <si>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</si>
  <si>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</si>
  <si>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</si>
  <si>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</si>
  <si>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</si>
  <si>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</si>
  <si>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</si>
  <si>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</si>
  <si>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</si>
  <si>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</si>
  <si>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</si>
  <si>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</si>
  <si>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</si>
  <si>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</si>
  <si>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</si>
  <si>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</si>
  <si>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</si>
  <si>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</si>
  <si>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</si>
  <si>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</si>
  <si>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</si>
  <si>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</si>
  <si>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</si>
  <si>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</si>
  <si>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</si>
  <si>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</si>
  <si>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</si>
  <si>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</si>
  <si>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</si>
  <si>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</si>
  <si>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</si>
  <si>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</si>
  <si>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</si>
  <si>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</si>
  <si>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</si>
  <si>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</si>
  <si>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</si>
  <si>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</si>
  <si>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</si>
  <si>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</si>
  <si>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</si>
  <si>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</si>
  <si>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</si>
  <si>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</si>
  <si>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</si>
  <si>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</si>
  <si>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</si>
  <si>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</si>
  <si>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</si>
  <si>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</si>
  <si>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</si>
  <si>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</si>
  <si>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</si>
  <si>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</si>
  <si>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</si>
  <si>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</si>
  <si>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</si>
  <si>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</si>
  <si>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</si>
  <si>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</si>
  <si>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</si>
  <si>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</si>
  <si>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</si>
  <si>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</si>
  <si>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</si>
  <si>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</si>
  <si>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</si>
  <si>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</si>
  <si>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</si>
  <si>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</si>
  <si>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</si>
  <si>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</si>
  <si>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</si>
  <si>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</si>
  <si>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</si>
  <si>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</si>
  <si>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</si>
  <si>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</si>
  <si>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</si>
  <si>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</si>
  <si>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</si>
  <si>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</si>
  <si>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</si>
  <si>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</si>
  <si>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</si>
  <si>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</si>
  <si>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</si>
  <si>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</si>
  <si>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</si>
  <si>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</si>
  <si>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</si>
  <si>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</si>
  <si>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</si>
  <si>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</si>
  <si>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</si>
  <si>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</si>
  <si>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</si>
  <si>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</si>
  <si>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</si>
  <si>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</si>
  <si>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</si>
  <si>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</si>
  <si>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</si>
  <si>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</si>
  <si>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</si>
  <si>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</si>
  <si>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</si>
  <si>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</si>
  <si>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</si>
  <si>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</si>
  <si>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</si>
  <si>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</si>
  <si>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</si>
  <si>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</si>
  <si>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</si>
  <si>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</si>
  <si>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</si>
  <si>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</si>
  <si>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</si>
  <si>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</si>
  <si>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</si>
  <si>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</si>
  <si>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</si>
  <si>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</si>
  <si>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</si>
  <si>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</si>
  <si>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</si>
  <si>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</si>
  <si>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</si>
  <si>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</si>
  <si>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</si>
  <si>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</si>
  <si>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</si>
  <si>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</si>
  <si>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</si>
  <si>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</si>
  <si>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</si>
  <si>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</si>
  <si>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</si>
  <si>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</si>
  <si>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</si>
  <si>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</si>
  <si>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</si>
  <si>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</si>
  <si>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</si>
  <si>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</si>
  <si>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</si>
  <si>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</si>
  <si>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</si>
  <si>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</si>
  <si>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</si>
  <si>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</si>
  <si>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</si>
  <si>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</si>
  <si>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</si>
  <si>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</si>
  <si>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</si>
  <si>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</si>
  <si>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</si>
  <si>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</si>
  <si>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</si>
  <si>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</si>
  <si>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</si>
  <si>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</si>
  <si>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</si>
  <si>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</si>
  <si>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</si>
  <si>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</si>
  <si>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</si>
  <si>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</si>
  <si>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</si>
  <si>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</si>
  <si>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</si>
  <si>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</si>
  <si>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</si>
  <si>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</si>
  <si>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</si>
  <si>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</si>
  <si>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</si>
  <si>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</si>
  <si>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</si>
  <si>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</si>
  <si>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</si>
  <si>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</si>
  <si>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</si>
  <si>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</si>
  <si>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</si>
  <si>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</si>
  <si>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</si>
  <si>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</si>
  <si>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</si>
  <si>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</si>
  <si>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</si>
  <si>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</si>
  <si>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</si>
  <si>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</si>
  <si>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</si>
  <si>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</si>
  <si>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</si>
  <si>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</si>
  <si>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</si>
  <si>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</si>
  <si>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</si>
  <si>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</si>
  <si>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</si>
  <si>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</si>
  <si>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</si>
  <si>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</si>
  <si>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</si>
  <si>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</si>
  <si>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</si>
  <si>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</si>
  <si>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</si>
  <si>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</si>
  <si>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</si>
  <si>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</si>
  <si>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</si>
  <si>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</si>
  <si>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</si>
  <si>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</si>
  <si>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</si>
  <si>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</si>
  <si>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</si>
  <si>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</si>
  <si>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</si>
  <si>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</si>
  <si>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</si>
  <si>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</si>
  <si>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</si>
  <si>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</si>
  <si>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</si>
  <si>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</si>
  <si>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</si>
  <si>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</si>
  <si>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</si>
  <si>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</si>
  <si>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</si>
  <si>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</si>
  <si>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</si>
  <si>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</si>
  <si>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</si>
  <si>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</si>
  <si>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</si>
  <si>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</si>
  <si>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</si>
  <si>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</si>
  <si>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</si>
  <si>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</si>
  <si>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</si>
  <si>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</si>
  <si>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</si>
  <si>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</si>
  <si>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</si>
  <si>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</si>
  <si>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</si>
  <si>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</si>
  <si>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</si>
  <si>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</si>
  <si>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</si>
  <si>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</si>
  <si>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</si>
  <si>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</si>
  <si>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</si>
  <si>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</si>
  <si>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</si>
  <si>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</si>
  <si>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</si>
  <si>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</si>
  <si>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</si>
  <si>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</si>
  <si>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</si>
  <si>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</si>
  <si>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</si>
  <si>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</si>
  <si>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</si>
  <si>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</si>
  <si>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</si>
  <si>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</si>
  <si>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</si>
  <si>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</si>
  <si>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</si>
  <si>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</si>
  <si>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</si>
  <si>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</si>
  <si>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</si>
  <si>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</si>
  <si>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</si>
  <si>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</si>
  <si>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</si>
  <si>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</si>
  <si>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</si>
  <si>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</si>
  <si>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</si>
  <si>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</si>
  <si>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</si>
  <si>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</si>
  <si>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</si>
  <si>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</si>
  <si>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</si>
  <si>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</si>
  <si>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</si>
  <si>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</si>
  <si>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</si>
  <si>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</si>
  <si>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</si>
  <si>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</si>
  <si>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</si>
  <si>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</si>
  <si>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</si>
  <si>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</si>
  <si>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</si>
  <si>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</si>
  <si>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</si>
  <si>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</si>
  <si>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</si>
  <si>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</si>
  <si>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</si>
  <si>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</si>
  <si>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</si>
  <si>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</si>
  <si>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</si>
  <si>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</si>
  <si>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</si>
  <si>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</si>
  <si>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</si>
  <si>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</si>
  <si>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</si>
  <si>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</si>
  <si>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</si>
  <si>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</si>
  <si>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</si>
  <si>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</si>
  <si>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</si>
  <si>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</si>
  <si>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</si>
  <si>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</si>
  <si>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</si>
  <si>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</si>
  <si>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</si>
  <si>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</si>
  <si>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</si>
  <si>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</si>
  <si>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</si>
  <si>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</si>
  <si>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</si>
  <si>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</si>
  <si>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</si>
  <si>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</si>
  <si>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</si>
  <si>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</si>
  <si>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</si>
  <si>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</si>
  <si>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</si>
  <si>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</si>
  <si>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</si>
  <si>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</si>
  <si>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</si>
  <si>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</si>
  <si>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</si>
  <si>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</si>
  <si>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</si>
  <si>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</si>
  <si>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</si>
  <si>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</si>
  <si>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</si>
  <si>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</si>
  <si>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</si>
  <si>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</si>
  <si>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</si>
  <si>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</si>
  <si>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</si>
  <si>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</si>
  <si>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</si>
  <si>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</si>
  <si>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</si>
  <si>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</si>
  <si>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</si>
  <si>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</si>
  <si>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</si>
  <si>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</si>
  <si>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</si>
  <si>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</si>
  <si>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</si>
  <si>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</si>
  <si>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</si>
  <si>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</si>
  <si>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</si>
  <si>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</si>
  <si>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</si>
  <si>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</si>
  <si>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</si>
  <si>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</si>
  <si>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</si>
  <si>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</si>
  <si>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</si>
  <si>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</si>
  <si>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</si>
  <si>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</si>
  <si>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</si>
  <si>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</si>
  <si>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</si>
  <si>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</si>
  <si>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</si>
  <si>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</si>
  <si>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</si>
  <si>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</si>
  <si>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</si>
  <si>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</si>
  <si>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</si>
  <si>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</si>
  <si>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</si>
  <si>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</si>
  <si>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</si>
  <si>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</si>
  <si>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</si>
  <si>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</si>
  <si>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</si>
  <si>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</si>
  <si>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</si>
  <si>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</si>
  <si>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</si>
  <si>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</si>
  <si>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</si>
  <si>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</si>
  <si>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</si>
  <si>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</si>
  <si>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</si>
  <si>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</si>
  <si>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</si>
  <si>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</si>
  <si>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</si>
  <si>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</si>
  <si>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</si>
  <si>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</si>
  <si>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</si>
  <si>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</si>
  <si>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</si>
  <si>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</si>
  <si>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</si>
  <si>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</si>
  <si>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</si>
  <si>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</si>
  <si>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</si>
  <si>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</si>
  <si>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</si>
  <si>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</si>
  <si>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</si>
  <si>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</si>
  <si>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</si>
  <si>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</si>
  <si>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</si>
  <si>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</si>
  <si>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</si>
  <si>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</si>
  <si>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</si>
  <si>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</si>
  <si>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</si>
  <si>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</si>
  <si>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</si>
  <si>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</si>
  <si>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</si>
  <si>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</si>
  <si>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</si>
  <si>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</si>
  <si>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</si>
  <si>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</si>
  <si>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</si>
  <si>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</si>
  <si>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</si>
  <si>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</si>
  <si>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</si>
  <si>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</si>
  <si>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</si>
  <si>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</si>
  <si>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</si>
  <si>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</si>
  <si>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</si>
  <si>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</si>
  <si>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</si>
  <si>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</si>
  <si>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</si>
  <si>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</si>
  <si>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</si>
  <si>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</si>
  <si>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</si>
  <si>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</si>
  <si>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</si>
  <si>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</si>
  <si>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</si>
  <si>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</si>
  <si>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</si>
  <si>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</si>
  <si>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</si>
  <si>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</si>
  <si>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</si>
  <si>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</si>
  <si>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</si>
  <si>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</si>
  <si>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</si>
  <si>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</si>
  <si>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</si>
  <si>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</si>
  <si>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</si>
  <si>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</si>
  <si>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</si>
  <si>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</si>
  <si>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</si>
  <si>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</si>
  <si>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</si>
  <si>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</si>
  <si>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</si>
  <si>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</si>
  <si>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</si>
  <si>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</si>
  <si>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</si>
  <si>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</si>
  <si>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</si>
  <si>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</si>
  <si>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</si>
  <si>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</si>
  <si>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</si>
  <si>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</si>
  <si>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</si>
  <si>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</si>
  <si>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</si>
  <si>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</si>
  <si>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</si>
  <si>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</si>
  <si>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</si>
  <si>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</si>
  <si>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</si>
  <si>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</si>
  <si>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</si>
  <si>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</si>
  <si>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</si>
  <si>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</si>
  <si>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</si>
  <si>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</si>
  <si>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</si>
  <si>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</si>
  <si>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</si>
  <si>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</si>
  <si>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</si>
  <si>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</si>
  <si>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</si>
  <si>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</si>
  <si>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</si>
  <si>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</si>
  <si>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</si>
  <si>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</si>
  <si>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</si>
  <si>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</si>
  <si>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</si>
  <si>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</si>
  <si>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</si>
  <si>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</si>
  <si>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</si>
  <si>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</si>
  <si>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</si>
  <si>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</si>
  <si>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</si>
  <si>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</si>
  <si>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</si>
  <si>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</si>
  <si>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</si>
  <si>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</si>
  <si>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</si>
  <si>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</si>
  <si>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</si>
  <si>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</si>
  <si>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</si>
  <si>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</si>
  <si>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</si>
  <si>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</si>
  <si>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</si>
  <si>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</si>
  <si>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</si>
  <si>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</si>
  <si>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</si>
  <si>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</si>
  <si>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</si>
  <si>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</si>
  <si>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</si>
  <si>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</si>
  <si>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</si>
  <si>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</si>
  <si>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</si>
  <si>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</si>
  <si>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</si>
  <si>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</si>
  <si>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</si>
  <si>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</si>
  <si>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</si>
  <si>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</si>
  <si>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</si>
  <si>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</si>
  <si>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</si>
  <si>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</si>
  <si>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</si>
  <si>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</si>
  <si>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</si>
  <si>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</si>
  <si>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</si>
  <si>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</si>
  <si>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</si>
  <si>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</si>
  <si>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</si>
  <si>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</si>
  <si>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</si>
  <si>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</si>
  <si>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</si>
  <si>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</si>
  <si>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</si>
  <si>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</si>
  <si>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</si>
  <si>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</si>
  <si>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</si>
  <si>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</si>
  <si>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</si>
  <si>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</si>
  <si>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</si>
  <si>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</si>
  <si>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</si>
  <si>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</si>
  <si>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</si>
  <si>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</si>
  <si>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</si>
  <si>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</si>
  <si>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</si>
  <si>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</si>
  <si>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</si>
  <si>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</si>
  <si>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</si>
  <si>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</si>
  <si>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</si>
  <si>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</si>
  <si>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</si>
  <si>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</si>
  <si>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</si>
  <si>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</si>
  <si>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</si>
  <si>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</si>
  <si>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</si>
  <si>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</si>
  <si>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</si>
  <si>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</si>
  <si>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</si>
  <si>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</si>
  <si>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</si>
  <si>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</si>
  <si>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</si>
  <si>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</si>
  <si>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</si>
  <si>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</si>
  <si>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</si>
  <si>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</si>
  <si>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</si>
  <si>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</si>
  <si>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</si>
  <si>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</si>
  <si>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</si>
  <si>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</si>
  <si>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</si>
  <si>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</si>
  <si>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</si>
  <si>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</si>
  <si>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</si>
  <si>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</si>
  <si>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</si>
  <si>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</si>
  <si>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</si>
  <si>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</si>
  <si>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</si>
  <si>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</si>
  <si>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</si>
  <si>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</si>
  <si>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</si>
  <si>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</si>
  <si>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</si>
  <si>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</si>
  <si>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</si>
  <si>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</si>
  <si>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</si>
  <si>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</si>
  <si>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</si>
  <si>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</si>
  <si>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</si>
  <si>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</si>
  <si>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</si>
  <si>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</si>
  <si>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</si>
  <si>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</si>
  <si>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</si>
  <si>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</si>
  <si>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</si>
  <si>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</si>
  <si>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</si>
  <si>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</si>
  <si>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</si>
  <si>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</si>
  <si>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</si>
  <si>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</si>
  <si>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</si>
  <si>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</si>
  <si>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</si>
  <si>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</si>
  <si>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</si>
  <si>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</si>
  <si>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</si>
  <si>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</si>
  <si>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</si>
  <si>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</si>
  <si>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</si>
  <si>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</si>
  <si>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</si>
  <si>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</si>
  <si>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</si>
  <si>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</si>
  <si>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</si>
  <si>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</si>
  <si>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</si>
  <si>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</si>
  <si>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</si>
  <si>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</si>
  <si>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</si>
  <si>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</si>
  <si>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</si>
  <si>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</si>
  <si>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</si>
  <si>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</si>
  <si>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</si>
  <si>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</si>
  <si>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</si>
  <si>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</si>
  <si>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</si>
  <si>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</si>
  <si>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</si>
  <si>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</si>
  <si>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</si>
  <si>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</si>
  <si>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</si>
  <si>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</si>
  <si>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</si>
  <si>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</si>
  <si>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</si>
  <si>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</si>
  <si>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</si>
  <si>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</si>
  <si>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</si>
  <si>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</si>
  <si>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</si>
  <si>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</si>
  <si>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</si>
  <si>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</si>
  <si>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</si>
  <si>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</si>
  <si>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</si>
  <si>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</si>
  <si>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</si>
  <si>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</si>
  <si>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</si>
  <si>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</si>
  <si>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</si>
  <si>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</si>
  <si>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</si>
  <si>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</si>
  <si>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</si>
  <si>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</si>
  <si>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</si>
  <si>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</si>
  <si>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</si>
  <si>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</si>
  <si>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</si>
  <si>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</si>
  <si>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</si>
  <si>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</si>
  <si>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</si>
  <si>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</si>
  <si>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</si>
  <si>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</si>
  <si>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</si>
  <si>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</si>
  <si>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</si>
  <si>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</si>
  <si>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</si>
  <si>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</si>
  <si>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</si>
  <si>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</si>
  <si>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</si>
  <si>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</si>
  <si>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</si>
  <si>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</si>
  <si>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</si>
  <si>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</si>
  <si>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</si>
  <si>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</si>
  <si>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</si>
  <si>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</si>
  <si>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</si>
  <si>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</si>
  <si>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</si>
  <si>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</si>
  <si>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</si>
  <si>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</si>
  <si>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</si>
  <si>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</si>
  <si>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</si>
  <si>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</si>
  <si>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</si>
  <si>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</si>
  <si>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</si>
  <si>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</si>
  <si>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</si>
  <si>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</si>
  <si>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</si>
  <si>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</si>
  <si>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</si>
  <si>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</si>
  <si>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</si>
  <si>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</si>
  <si>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</si>
  <si>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</si>
  <si>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</si>
  <si>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</si>
  <si>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</si>
  <si>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</si>
  <si>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</si>
  <si>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</si>
  <si>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</si>
  <si>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</si>
  <si>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</si>
  <si>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</si>
  <si>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</si>
  <si>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</si>
  <si>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</si>
  <si>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</si>
  <si>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</si>
  <si>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</si>
  <si>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</si>
  <si>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</si>
  <si>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</si>
  <si>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</si>
  <si>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</si>
  <si>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</si>
  <si>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</si>
  <si>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</si>
  <si>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</si>
  <si>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</si>
  <si>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</si>
  <si>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</si>
  <si>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</si>
  <si>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</si>
  <si>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</si>
  <si>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</si>
  <si>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</si>
  <si>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</si>
  <si>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</si>
  <si>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</si>
  <si>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</si>
  <si>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</si>
  <si>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</si>
  <si>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</si>
  <si>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</si>
  <si>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</si>
  <si>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</si>
  <si>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</si>
  <si>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</si>
  <si>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</si>
  <si>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</si>
  <si>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</si>
  <si>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</si>
  <si>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</si>
  <si>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</si>
  <si>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</si>
  <si>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</si>
  <si>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</si>
  <si>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</si>
  <si>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</si>
  <si>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</si>
  <si>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</si>
  <si>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</si>
  <si>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</si>
  <si>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</si>
  <si>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</si>
  <si>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</si>
  <si>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</si>
  <si>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</si>
  <si>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</si>
  <si>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</si>
  <si>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</si>
  <si>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</si>
  <si>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</si>
  <si>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</si>
  <si>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</si>
  <si>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</si>
  <si>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</si>
  <si>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</si>
  <si>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</si>
  <si>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</si>
  <si>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</si>
  <si>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</si>
  <si>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</si>
  <si>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</si>
  <si>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</si>
  <si>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</si>
  <si>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</si>
  <si>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</si>
  <si>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</si>
  <si>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</si>
  <si>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</si>
  <si>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</si>
  <si>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</si>
  <si>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</si>
  <si>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</si>
  <si>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</si>
  <si>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</si>
  <si>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</si>
  <si>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</si>
  <si>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</si>
  <si>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</si>
  <si>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</si>
  <si>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</si>
  <si>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</si>
  <si>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</si>
  <si>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</si>
  <si>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</si>
  <si>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</si>
  <si>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</si>
  <si>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</si>
  <si>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</si>
  <si>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</si>
  <si>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</si>
  <si>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</si>
  <si>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</si>
  <si>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</si>
  <si>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</si>
  <si>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</si>
  <si>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</si>
  <si>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</si>
  <si>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</si>
  <si>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</si>
  <si>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</si>
  <si>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</si>
  <si>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</si>
  <si>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</si>
  <si>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</si>
  <si>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</si>
  <si>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</si>
  <si>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</si>
  <si>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</si>
  <si>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</si>
  <si>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</si>
  <si>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</si>
  <si>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</si>
  <si>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</si>
  <si>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</si>
  <si>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</si>
  <si>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</si>
  <si>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</si>
  <si>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</si>
  <si>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</si>
  <si>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</si>
  <si>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</si>
  <si>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</si>
  <si>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</si>
  <si>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</si>
  <si>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</si>
  <si>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</si>
  <si>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</si>
  <si>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</si>
  <si>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</si>
  <si>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</si>
  <si>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</si>
  <si>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</si>
  <si>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</si>
  <si>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</si>
  <si>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</si>
  <si>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</si>
  <si>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</si>
  <si>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</si>
  <si>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</si>
  <si>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</si>
  <si>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</si>
  <si>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</si>
  <si>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</si>
  <si>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</si>
  <si>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</si>
  <si>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</si>
  <si>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</si>
  <si>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</si>
  <si>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</si>
  <si>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</si>
  <si>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</si>
  <si>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</si>
  <si>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</si>
  <si>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</si>
  <si>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</si>
  <si>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</si>
  <si>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</si>
  <si>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</si>
  <si>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</si>
  <si>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</si>
  <si>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</si>
  <si>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</si>
  <si>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</si>
  <si>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</si>
  <si>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</si>
  <si>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</si>
  <si>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</si>
  <si>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</si>
  <si>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</si>
  <si>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</si>
  <si>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</si>
  <si>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</si>
  <si>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</si>
  <si>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</si>
  <si>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</si>
  <si>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</si>
  <si>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</si>
  <si>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</si>
  <si>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</si>
  <si>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</si>
  <si>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</si>
  <si>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</si>
  <si>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</si>
  <si>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</si>
  <si>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</si>
  <si>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</si>
  <si>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</si>
  <si>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</si>
  <si>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</si>
  <si>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</si>
  <si>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</si>
  <si>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</si>
  <si>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</si>
  <si>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</si>
  <si>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</si>
  <si>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</si>
  <si>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</si>
  <si>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</si>
  <si>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</si>
  <si>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</si>
  <si>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</si>
  <si>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</si>
  <si>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</si>
  <si>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</si>
  <si>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</si>
  <si>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</si>
  <si>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</si>
  <si>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</si>
  <si>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</si>
  <si>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</si>
  <si>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</si>
  <si>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</si>
  <si>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</si>
  <si>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</si>
  <si>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</si>
  <si>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</si>
  <si>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</si>
  <si>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</si>
  <si>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</si>
  <si>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</si>
  <si>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</si>
  <si>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</si>
  <si>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</si>
  <si>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</si>
  <si>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</si>
  <si>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</si>
  <si>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</si>
  <si>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</si>
  <si>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</si>
  <si>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</si>
  <si>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</si>
  <si>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</si>
  <si>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</si>
  <si>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</si>
  <si>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</si>
  <si>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</si>
  <si>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</si>
  <si>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</si>
  <si>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</si>
  <si>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</si>
  <si>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</si>
  <si>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</si>
  <si>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</si>
  <si>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</si>
  <si>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</si>
  <si>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</si>
  <si>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</si>
  <si>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</si>
  <si>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</si>
  <si>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</si>
  <si>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</si>
  <si>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</si>
  <si>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</si>
  <si>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</si>
  <si>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</si>
  <si>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</si>
  <si>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</si>
  <si>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</si>
  <si>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</si>
  <si>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</si>
  <si>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</si>
  <si>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</si>
  <si>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</si>
  <si>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</si>
  <si>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</si>
  <si>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</si>
  <si>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</si>
  <si>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</si>
  <si>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</si>
  <si>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</si>
  <si>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</si>
  <si>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</si>
  <si>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</si>
  <si>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</si>
  <si>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</si>
  <si>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</si>
  <si>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</si>
  <si>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</si>
  <si>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</si>
  <si>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</si>
  <si>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</si>
  <si>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</si>
  <si>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</si>
  <si>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</si>
  <si>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</si>
  <si>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</si>
  <si>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</si>
  <si>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</si>
  <si>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</si>
  <si>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</si>
  <si>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</si>
  <si>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</si>
  <si>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</si>
  <si>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</si>
  <si>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</si>
  <si>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</si>
  <si>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</si>
  <si>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</si>
  <si>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</si>
  <si>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</si>
  <si>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</si>
  <si>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</si>
  <si>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</si>
  <si>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</si>
  <si>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</si>
  <si>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</si>
  <si>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</si>
  <si>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</si>
  <si>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</si>
  <si>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</si>
  <si>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</si>
  <si>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</si>
  <si>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</si>
  <si>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</si>
  <si>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</si>
  <si>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</si>
  <si>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</si>
  <si>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</si>
  <si>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</si>
  <si>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</si>
  <si>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</si>
  <si>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</si>
  <si>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</si>
  <si>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</si>
  <si>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</si>
  <si>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</si>
  <si>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</si>
  <si>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</si>
  <si>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</si>
  <si>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</si>
  <si>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</si>
  <si>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</si>
  <si>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</si>
  <si>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</si>
  <si>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</si>
  <si>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</si>
  <si>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</si>
  <si>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</si>
  <si>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</si>
  <si>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</si>
  <si>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</si>
  <si>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</si>
  <si>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</si>
  <si>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</si>
  <si>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</si>
  <si>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</si>
  <si>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</si>
  <si>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</si>
  <si>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</si>
  <si>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</si>
  <si>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</si>
  <si>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</si>
  <si>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</si>
  <si>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</si>
  <si>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</si>
  <si>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</si>
  <si>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</si>
  <si>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</si>
  <si>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</si>
  <si>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</si>
  <si>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</si>
  <si>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</si>
  <si>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</si>
  <si>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</si>
  <si>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</si>
  <si>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</si>
  <si>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</si>
  <si>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</si>
  <si>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</si>
  <si>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</si>
  <si>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</si>
  <si>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</si>
  <si>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</si>
  <si>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</si>
  <si>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</si>
  <si>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</si>
  <si>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</si>
  <si>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</si>
  <si>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</si>
  <si>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</si>
  <si>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</si>
  <si>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</si>
  <si>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</si>
  <si>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</si>
  <si>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</si>
  <si>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</si>
  <si>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</si>
  <si>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</si>
  <si>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</si>
  <si>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</si>
  <si>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</si>
  <si>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</si>
  <si>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</si>
  <si>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</si>
  <si>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</si>
  <si>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</si>
  <si>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</si>
  <si>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</si>
  <si>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</si>
  <si>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</si>
  <si>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</si>
  <si>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</si>
  <si>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</si>
  <si>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</si>
  <si>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</si>
  <si>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</si>
  <si>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</si>
  <si>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</si>
  <si>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</si>
  <si>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</si>
  <si>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</si>
  <si>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</si>
  <si>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</si>
  <si>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</si>
  <si>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</si>
  <si>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</si>
  <si>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</si>
  <si>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</si>
  <si>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</si>
  <si>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</si>
  <si>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</si>
  <si>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</si>
  <si>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</si>
  <si>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</si>
  <si>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</si>
  <si>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</si>
  <si>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</si>
  <si>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</si>
  <si>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</si>
  <si>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</si>
  <si>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</si>
  <si>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</si>
  <si>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</si>
  <si>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</si>
  <si>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</si>
  <si>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</si>
  <si>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</si>
  <si>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</si>
  <si>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</si>
  <si>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</si>
  <si>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</si>
  <si>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</si>
  <si>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</si>
  <si>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</si>
  <si>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</si>
  <si>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</si>
  <si>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</si>
  <si>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</si>
  <si>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</si>
  <si>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</si>
  <si>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</si>
  <si>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</si>
  <si>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</si>
  <si>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</si>
  <si>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</si>
  <si>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</si>
  <si>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</si>
  <si>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</si>
  <si>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</si>
  <si>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</si>
  <si>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</si>
  <si>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</si>
  <si>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</si>
  <si>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</si>
  <si>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</si>
  <si>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</si>
  <si>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</si>
  <si>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</si>
  <si>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</si>
  <si>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</si>
  <si>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</si>
  <si>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</si>
  <si>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</si>
  <si>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</si>
  <si>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</si>
  <si>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</si>
  <si>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</si>
  <si>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</si>
  <si>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</si>
  <si>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</si>
  <si>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</si>
  <si>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</si>
  <si>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</si>
  <si>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</si>
  <si>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</si>
  <si>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</si>
  <si>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</si>
  <si>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</si>
  <si>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</si>
  <si>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</si>
  <si>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</si>
  <si>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</si>
  <si>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</si>
  <si>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</si>
  <si>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</si>
  <si>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</si>
  <si>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</si>
  <si>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</si>
  <si>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</si>
  <si>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</si>
  <si>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</si>
  <si>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</si>
  <si>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</si>
  <si>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</si>
  <si>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</si>
  <si>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</si>
  <si>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</si>
  <si>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</si>
  <si>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</si>
  <si>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</si>
  <si>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</si>
  <si>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</si>
  <si>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</si>
  <si>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</si>
  <si>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</si>
  <si>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</si>
  <si>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</si>
  <si>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</si>
  <si>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</si>
  <si>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</si>
  <si>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</si>
  <si>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</si>
  <si>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</si>
  <si>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</si>
  <si>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</si>
  <si>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</si>
  <si>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</si>
  <si>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</si>
  <si>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</si>
  <si>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</si>
  <si>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</si>
  <si>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</si>
  <si>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</si>
  <si>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</si>
  <si>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</si>
  <si>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</si>
  <si>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</si>
  <si>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</si>
  <si>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</si>
  <si>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</si>
  <si>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</si>
  <si>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</si>
  <si>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</si>
  <si>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</si>
  <si>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</si>
  <si>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</si>
  <si>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</si>
  <si>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</si>
  <si>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</si>
  <si>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</si>
  <si>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</si>
  <si>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</si>
  <si>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</si>
  <si>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</si>
  <si>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</si>
  <si>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</si>
  <si>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</si>
  <si>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</si>
  <si>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</si>
  <si>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</si>
  <si>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</si>
  <si>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</si>
  <si>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</si>
  <si>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</si>
  <si>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</si>
  <si>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</si>
  <si>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</si>
  <si>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</si>
  <si>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</si>
  <si>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</si>
  <si>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</si>
  <si>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</si>
  <si>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</si>
  <si>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</si>
  <si>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</si>
  <si>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</si>
  <si>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</si>
  <si>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</si>
  <si>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</si>
  <si>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</si>
  <si>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</si>
  <si>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</si>
  <si>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</si>
  <si>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</si>
  <si>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</si>
  <si>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</si>
  <si>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</si>
  <si>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</si>
  <si>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</si>
  <si>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</si>
  <si>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</si>
  <si>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</si>
  <si>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</si>
  <si>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</si>
  <si>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</si>
  <si>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</si>
  <si>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</si>
  <si>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</si>
  <si>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</si>
  <si>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</si>
  <si>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</si>
  <si>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</si>
  <si>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</si>
  <si>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</si>
  <si>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</si>
  <si>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</si>
  <si>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</si>
  <si>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</si>
  <si>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</si>
  <si>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</si>
  <si>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</si>
  <si>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</si>
  <si>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</si>
  <si>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</si>
  <si>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</si>
  <si>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</si>
  <si>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</si>
  <si>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</si>
  <si>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</si>
  <si>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</si>
  <si>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</si>
  <si>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</si>
  <si>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</si>
  <si>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</si>
  <si>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</si>
  <si>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</si>
  <si>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</si>
  <si>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</si>
  <si>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</si>
  <si>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</si>
  <si>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</si>
  <si>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</si>
  <si>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</si>
  <si>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</si>
  <si>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</si>
  <si>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</si>
  <si>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</si>
  <si>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</si>
  <si>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</si>
  <si>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</si>
  <si>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</si>
  <si>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</si>
  <si>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</si>
  <si>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</si>
  <si>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</si>
  <si>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</si>
  <si>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</si>
  <si>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</si>
  <si>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</si>
  <si>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</si>
  <si>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</si>
  <si>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</si>
  <si>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</si>
  <si>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</si>
  <si>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</si>
  <si>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</si>
  <si>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</si>
  <si>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</si>
  <si>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</si>
  <si>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</si>
  <si>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</si>
  <si>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</si>
  <si>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</si>
  <si>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</si>
  <si>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</si>
  <si>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</si>
  <si>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</si>
  <si>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</si>
  <si>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</si>
  <si>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</si>
  <si>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</si>
  <si>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</si>
  <si>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</si>
  <si>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</si>
  <si>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</si>
  <si>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</si>
  <si>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</si>
  <si>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</si>
  <si>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</si>
  <si>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</si>
  <si>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</si>
  <si>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</si>
  <si>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</si>
  <si>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</si>
  <si>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</si>
  <si>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</si>
  <si>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</si>
  <si>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</si>
  <si>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</si>
  <si>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</si>
  <si>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</si>
  <si>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</si>
  <si>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</si>
  <si>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</si>
  <si>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</si>
  <si>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</si>
  <si>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</si>
  <si>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</si>
  <si>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</si>
  <si>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</si>
  <si>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</si>
  <si>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</si>
  <si>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</si>
  <si>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</si>
  <si>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</si>
  <si>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</si>
  <si>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</si>
  <si>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</si>
  <si>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</si>
  <si>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</si>
  <si>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</si>
  <si>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</si>
  <si>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</si>
  <si>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</si>
  <si>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</si>
  <si>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</si>
  <si>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</si>
  <si>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</si>
  <si>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</si>
  <si>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</si>
  <si>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</si>
  <si>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</si>
  <si>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</si>
  <si>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</si>
  <si>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</si>
  <si>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</si>
  <si>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</si>
  <si>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</si>
  <si>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</si>
  <si>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</si>
  <si>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</si>
  <si>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</si>
  <si>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</si>
  <si>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</si>
  <si>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</si>
  <si>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</si>
  <si>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</si>
  <si>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</si>
  <si>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</si>
  <si>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</si>
  <si>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</si>
  <si>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</si>
  <si>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</si>
  <si>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</si>
  <si>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</si>
  <si>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</si>
  <si>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</si>
  <si>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</si>
  <si>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</si>
  <si>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</si>
  <si>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</si>
  <si>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</si>
  <si>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</si>
  <si>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</si>
  <si>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</si>
  <si>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</si>
  <si>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</si>
  <si>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</si>
  <si>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</si>
  <si>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</si>
  <si>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</si>
  <si>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</si>
  <si>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</si>
  <si>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</si>
  <si>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</si>
  <si>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</si>
  <si>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</si>
  <si>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</si>
  <si>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</si>
  <si>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</si>
  <si>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</si>
  <si>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</si>
  <si>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</si>
  <si>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</si>
  <si>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</si>
  <si>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</si>
  <si>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</si>
  <si>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</si>
  <si>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</si>
  <si>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</si>
  <si>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</si>
  <si>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</si>
  <si>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</si>
  <si>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</si>
  <si>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</si>
  <si>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</si>
  <si>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</si>
  <si>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</si>
  <si>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</si>
  <si>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</si>
  <si>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</si>
  <si>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</si>
  <si>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</si>
  <si>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</si>
  <si>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</si>
  <si>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</si>
  <si>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</si>
  <si>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</si>
  <si>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</si>
  <si>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</si>
  <si>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</si>
  <si>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</si>
  <si>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</si>
  <si>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</si>
  <si>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</si>
  <si>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</si>
  <si>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2019102687</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</si>
  <si>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</si>
  <si>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</si>
  <si>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</si>
  <si>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</si>
  <si>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</si>
  <si>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</si>
  <si>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</si>
  <si>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</si>
  <si>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</si>
  <si>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</si>
  <si>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</si>
  <si>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</si>
  <si>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</si>
  <si>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</si>
  <si>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</si>
  <si>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</si>
  <si>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</si>
  <si>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</si>
  <si>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</si>
  <si>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</si>
  <si>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</si>
  <si>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</si>
  <si>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</si>
  <si>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</si>
  <si>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</si>
  <si>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</si>
  <si>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</si>
  <si>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</si>
  <si>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</si>
  <si>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</si>
  <si>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</si>
  <si>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</si>
  <si>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</si>
  <si>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</si>
  <si>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</si>
  <si>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</si>
  <si>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</si>
  <si>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</si>
  <si>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</si>
  <si>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</si>
  <si>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</si>
  <si>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</si>
  <si>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</si>
  <si>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</si>
  <si>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</si>
  <si>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</si>
  <si>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</si>
  <si>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</si>
  <si>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</si>
  <si>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</si>
  <si>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</si>
  <si>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</si>
  <si>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</si>
  <si>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</si>
  <si>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</si>
  <si>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</si>
  <si>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</si>
  <si>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</si>
  <si>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</si>
  <si>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</si>
  <si>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</si>
  <si>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</si>
  <si>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</si>
  <si>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</si>
  <si>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</si>
  <si>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</si>
  <si>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</si>
  <si>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</si>
  <si>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</si>
  <si>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</si>
  <si>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</si>
  <si>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</si>
  <si>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</si>
  <si>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</si>
  <si>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</si>
  <si>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</si>
  <si>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</si>
  <si>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</si>
  <si>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</si>
  <si>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</si>
  <si>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</si>
  <si>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</si>
  <si>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</si>
  <si>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</si>
  <si>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</si>
  <si>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</si>
  <si>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</si>
  <si>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</si>
  <si>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</si>
  <si>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</si>
  <si>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</si>
  <si>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</si>
  <si>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</si>
  <si>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</si>
  <si>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</si>
  <si>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</si>
  <si>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</si>
  <si>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</si>
  <si>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</si>
  <si>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</si>
  <si>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</si>
  <si>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</si>
  <si>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</si>
  <si>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</si>
  <si>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</si>
  <si>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</si>
  <si>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</si>
  <si>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</si>
  <si>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</si>
  <si>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</si>
  <si>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</si>
  <si>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</si>
  <si>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</si>
  <si>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</si>
  <si>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</si>
  <si>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</si>
  <si>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</si>
  <si>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</si>
  <si>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</si>
  <si>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</si>
  <si>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</si>
  <si>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</si>
  <si>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</si>
  <si>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</si>
  <si>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</si>
  <si>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</si>
  <si>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</si>
  <si>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</si>
  <si>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</si>
  <si>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</si>
  <si>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</si>
  <si>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</si>
  <si>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</si>
  <si>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</si>
  <si>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</si>
  <si>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</si>
  <si>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</si>
  <si>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</si>
  <si>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</si>
  <si>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</si>
  <si>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</si>
  <si>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</si>
  <si>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</si>
  <si>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</si>
  <si>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</si>
  <si>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</si>
  <si>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</si>
  <si>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</si>
  <si>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</si>
  <si>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</si>
  <si>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</si>
  <si>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</si>
  <si>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</si>
  <si>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</si>
  <si>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</si>
  <si>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</si>
  <si>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</si>
  <si>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</si>
  <si>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</si>
  <si>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</si>
  <si>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</si>
  <si>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</si>
  <si>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</si>
  <si>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</si>
  <si>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</si>
  <si>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</si>
  <si>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</si>
  <si>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</si>
  <si>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</si>
  <si>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</si>
  <si>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</si>
  <si>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</si>
  <si>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</si>
  <si>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</si>
  <si>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</si>
  <si>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</si>
  <si>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</si>
  <si>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</si>
  <si>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</si>
  <si>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</si>
  <si>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</si>
  <si>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</si>
  <si>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</si>
  <si>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</si>
  <si>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</si>
  <si>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</si>
  <si>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</si>
  <si>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</si>
  <si>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</si>
  <si>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</si>
  <si>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</si>
  <si>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</si>
  <si>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</si>
  <si>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</si>
  <si>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</si>
  <si>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</si>
  <si>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</si>
  <si>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</si>
  <si>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</si>
  <si>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</si>
  <si>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</si>
  <si>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</si>
  <si>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</si>
  <si>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</si>
  <si>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</si>
  <si>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</si>
  <si>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</si>
  <si>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</si>
  <si>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</si>
  <si>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</si>
  <si>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</si>
  <si>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</si>
  <si>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</si>
  <si>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</si>
  <si>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</si>
  <si>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</si>
  <si>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</si>
  <si>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</si>
  <si>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</si>
  <si>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</si>
  <si>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</si>
  <si>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</si>
  <si>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</si>
  <si>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</si>
  <si>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</si>
  <si>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</si>
  <si>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</si>
  <si>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</si>
  <si>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</si>
  <si>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</si>
  <si>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</si>
  <si>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</si>
  <si>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</si>
  <si>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</si>
  <si>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</si>
  <si>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</si>
  <si>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</si>
  <si>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</si>
  <si>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</si>
  <si>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</si>
  <si>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</si>
  <si>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</si>
  <si>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</si>
  <si>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</si>
  <si>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</si>
  <si>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</si>
  <si>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</si>
  <si>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</si>
  <si>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</si>
  <si>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</si>
  <si>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</si>
  <si>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</si>
  <si>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</si>
  <si>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</si>
  <si>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</si>
  <si>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</si>
  <si>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</si>
  <si>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</si>
  <si>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</si>
  <si>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</si>
  <si>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</si>
  <si>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</si>
  <si>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</si>
  <si>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</si>
  <si>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</si>
  <si>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</si>
  <si>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</si>
  <si>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</si>
  <si>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</si>
  <si>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</si>
  <si>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</si>
  <si>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</si>
  <si>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</si>
  <si>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</si>
  <si>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</si>
  <si>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</si>
  <si>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</si>
  <si>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</si>
  <si>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</si>
  <si>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</si>
  <si>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</si>
  <si>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</si>
  <si>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</si>
  <si>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</si>
  <si>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</si>
  <si>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</si>
  <si>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</si>
  <si>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</si>
  <si>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</si>
  <si>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</si>
  <si>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</si>
  <si>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</si>
  <si>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</si>
  <si>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</si>
  <si>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</si>
  <si>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</si>
  <si>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</si>
  <si>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</si>
  <si>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</si>
  <si>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</si>
  <si>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</si>
  <si>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</si>
  <si>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</si>
  <si>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</si>
  <si>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</si>
  <si>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</si>
  <si>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</si>
  <si>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</si>
  <si>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</si>
  <si>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</si>
  <si>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</si>
  <si>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</si>
  <si>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</si>
  <si>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</si>
  <si>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</si>
  <si>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</si>
  <si>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</si>
  <si>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</si>
  <si>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</si>
  <si>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</si>
  <si>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</si>
  <si>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</si>
  <si>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</si>
  <si>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</si>
  <si>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</si>
  <si>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</si>
  <si>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</si>
  <si>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</si>
  <si>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</si>
  <si>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</si>
  <si>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</si>
  <si>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</si>
  <si>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</si>
  <si>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</si>
  <si>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</si>
  <si>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</si>
  <si>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</si>
  <si>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</si>
  <si>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</si>
  <si>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</si>
  <si>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</si>
  <si>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</si>
  <si>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</si>
  <si>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</si>
  <si>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</si>
  <si>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</si>
  <si>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</si>
  <si>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</si>
  <si>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</si>
  <si>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</si>
  <si>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</si>
  <si>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</si>
  <si>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</si>
  <si>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</si>
  <si>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</si>
  <si>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</si>
  <si>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</si>
  <si>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</si>
  <si>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</si>
  <si>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</si>
  <si>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</si>
  <si>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</si>
  <si>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</si>
  <si>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</si>
  <si>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</si>
  <si>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</si>
  <si>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</si>
  <si>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</si>
  <si>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</si>
  <si>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</si>
  <si>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</si>
  <si>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</si>
  <si>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</si>
  <si>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</si>
  <si>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</si>
  <si>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</si>
  <si>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</si>
  <si>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</si>
  <si>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</si>
  <si>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</si>
  <si>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</si>
  <si>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</si>
  <si>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</si>
  <si>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</si>
  <si>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</si>
  <si>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</si>
  <si>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</si>
  <si>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</si>
  <si>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</si>
  <si>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</si>
  <si>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</si>
  <si>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</si>
  <si>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</si>
  <si>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</si>
  <si>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</si>
  <si>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</si>
  <si>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</si>
  <si>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</si>
  <si>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</si>
  <si>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</si>
  <si>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</si>
  <si>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</si>
  <si>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</si>
  <si>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</si>
  <si>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</si>
  <si>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</si>
  <si>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</si>
  <si>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</si>
  <si>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</si>
  <si>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</si>
  <si>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</si>
  <si>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</si>
  <si>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</si>
  <si>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</si>
  <si>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</si>
  <si>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</si>
  <si>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</si>
  <si>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</si>
  <si>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</si>
  <si>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</si>
  <si>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</si>
  <si>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</si>
  <si>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</si>
  <si>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</si>
  <si>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</si>
  <si>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</si>
  <si>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</si>
  <si>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</si>
  <si>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</si>
  <si>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</si>
  <si>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</si>
  <si>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</si>
  <si>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</si>
  <si>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</si>
  <si>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</si>
  <si>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</si>
  <si>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</si>
  <si>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</si>
  <si>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</si>
  <si>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</si>
  <si>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</si>
  <si>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</si>
  <si>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</si>
  <si>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</si>
  <si>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</si>
  <si>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</si>
  <si>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</si>
  <si>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</si>
  <si>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</si>
  <si>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</si>
  <si>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</si>
  <si>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</si>
  <si>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</si>
  <si>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</si>
  <si>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</si>
  <si>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</si>
  <si>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</si>
  <si>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</si>
  <si>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</si>
  <si>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</si>
  <si>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</si>
  <si>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</si>
  <si>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</si>
  <si>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</si>
  <si>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</si>
  <si>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</si>
  <si>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</si>
  <si>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</si>
  <si>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</si>
  <si>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</si>
  <si>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</si>
  <si>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</si>
  <si>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</si>
  <si>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</si>
  <si>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</si>
  <si>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</si>
  <si>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</si>
  <si>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</si>
  <si>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</si>
  <si>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</si>
  <si>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</si>
  <si>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</si>
  <si>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</si>
  <si>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</si>
  <si>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</si>
  <si>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</si>
  <si>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</si>
  <si>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</si>
  <si>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</si>
  <si>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</si>
  <si>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</si>
  <si>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</si>
  <si>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</si>
  <si>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</si>
  <si>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</si>
  <si>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</si>
  <si>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</si>
  <si>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</si>
  <si>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</si>
  <si>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</si>
  <si>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</si>
  <si>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</si>
  <si>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</si>
  <si>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</si>
  <si>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</si>
  <si>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</si>
  <si>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</si>
  <si>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</si>
  <si>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</si>
  <si>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</si>
  <si>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</si>
  <si>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</si>
  <si>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</si>
  <si>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</si>
  <si>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</si>
  <si>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</si>
  <si>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</si>
  <si>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</si>
  <si>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</si>
  <si>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</si>
  <si>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</si>
  <si>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</si>
  <si>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</si>
  <si>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</si>
  <si>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</si>
  <si>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</si>
  <si>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</si>
  <si>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</si>
  <si>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</si>
  <si>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</si>
  <si>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</si>
  <si>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</si>
  <si>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</si>
  <si>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</si>
  <si>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</si>
  <si>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</si>
  <si>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</si>
  <si>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</si>
  <si>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</si>
  <si>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</si>
  <si>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</si>
  <si>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</si>
  <si>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</si>
  <si>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</si>
  <si>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</si>
  <si>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</si>
  <si>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</si>
  <si>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</si>
  <si>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</si>
  <si>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</si>
  <si>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</si>
  <si>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</si>
  <si>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</si>
  <si>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</si>
  <si>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</si>
  <si>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</si>
  <si>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</si>
  <si>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</si>
  <si>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</si>
  <si>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</si>
  <si>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</si>
  <si>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</si>
  <si>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</si>
  <si>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</si>
  <si>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</si>
  <si>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</si>
  <si>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</si>
  <si>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</si>
  <si>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</si>
  <si>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</si>
  <si>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</si>
  <si>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</si>
  <si>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</si>
  <si>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</si>
  <si>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</si>
  <si>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</si>
  <si>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</si>
  <si>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</si>
  <si>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</si>
  <si>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</si>
  <si>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</si>
  <si>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</si>
  <si>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</si>
  <si>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</si>
  <si>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</si>
  <si>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</si>
  <si>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</si>
  <si>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</si>
  <si>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</si>
  <si>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</si>
  <si>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</si>
  <si>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</si>
  <si>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</si>
  <si>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</si>
  <si>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</si>
  <si>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</si>
  <si>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</si>
  <si>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</si>
  <si>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</si>
  <si>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</si>
  <si>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</si>
  <si>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</si>
  <si>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</si>
  <si>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</si>
  <si>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</si>
  <si>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</si>
  <si>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</si>
  <si>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</si>
  <si>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</si>
  <si>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</si>
  <si>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</si>
  <si>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</si>
  <si>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</si>
  <si>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</si>
  <si>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</si>
  <si>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</si>
  <si>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</si>
  <si>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</si>
  <si>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</si>
  <si>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</si>
  <si>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</si>
  <si>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</si>
  <si>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</si>
  <si>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</si>
  <si>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</si>
  <si>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</si>
  <si>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</si>
  <si>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</si>
  <si>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</si>
  <si>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</si>
  <si>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</si>
  <si>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</si>
  <si>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</si>
  <si>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</si>
  <si>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</si>
  <si>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</si>
  <si>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</si>
  <si>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</si>
  <si>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</si>
  <si>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</si>
  <si>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</si>
  <si>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</si>
  <si>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</si>
  <si>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</si>
  <si>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</si>
  <si>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</si>
  <si>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</si>
  <si>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</si>
  <si>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</si>
  <si>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</si>
  <si>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</si>
  <si>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</si>
  <si>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</si>
  <si>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</si>
  <si>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</si>
  <si>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</si>
  <si>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</si>
  <si>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</si>
  <si>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</si>
  <si>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</si>
  <si>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</si>
  <si>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</si>
  <si>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</si>
  <si>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</si>
  <si>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</si>
  <si>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</si>
  <si>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</si>
  <si>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</si>
  <si>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</si>
  <si>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</si>
  <si>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</si>
  <si>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</si>
  <si>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</si>
  <si>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</si>
  <si>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</si>
  <si>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</si>
  <si>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</si>
  <si>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</si>
  <si>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</si>
  <si>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</si>
  <si>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</si>
  <si>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</si>
  <si>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</si>
  <si>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</si>
  <si>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</si>
  <si>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</si>
  <si>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</si>
  <si>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</si>
  <si>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</si>
  <si>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</si>
  <si>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</si>
  <si>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</si>
  <si>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</si>
  <si>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</si>
  <si>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</si>
  <si>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</si>
  <si>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</si>
  <si>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</si>
  <si>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</si>
  <si>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</si>
  <si>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</si>
  <si>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</si>
  <si>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</si>
  <si>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</si>
  <si>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</si>
  <si>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</si>
  <si>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</si>
  <si>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</si>
  <si>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</si>
  <si>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</si>
  <si>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</si>
  <si>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</si>
  <si>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</si>
  <si>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</si>
  <si>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</si>
  <si>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</si>
  <si>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</si>
  <si>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</si>
  <si>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</si>
  <si>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</si>
  <si>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</si>
  <si>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</si>
  <si>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</si>
  <si>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</si>
  <si>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</si>
  <si>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</si>
  <si>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</si>
  <si>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</si>
  <si>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</si>
  <si>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</si>
  <si>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</si>
  <si>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</si>
  <si>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</si>
  <si>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</si>
  <si>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</si>
  <si>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</si>
  <si>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</si>
  <si>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</si>
  <si>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</si>
  <si>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</si>
  <si>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</si>
  <si>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</si>
  <si>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</si>
  <si>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</si>
  <si>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</si>
  <si>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</si>
  <si>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</si>
  <si>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</si>
  <si>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</si>
  <si>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</si>
  <si>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</si>
  <si>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</si>
  <si>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</si>
  <si>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</si>
  <si>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</si>
  <si>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</si>
  <si>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</si>
  <si>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</si>
  <si>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</si>
  <si>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</si>
  <si>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</si>
  <si>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</si>
  <si>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</si>
  <si>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</si>
  <si>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</si>
  <si>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</si>
  <si>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</si>
  <si>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</si>
  <si>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</si>
  <si>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</si>
  <si>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</si>
  <si>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</si>
  <si>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</si>
  <si>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</si>
  <si>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</si>
  <si>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</si>
  <si>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</si>
  <si>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</si>
  <si>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</si>
  <si>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</si>
  <si>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</si>
  <si>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</si>
  <si>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</si>
  <si>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</si>
  <si>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</si>
  <si>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</si>
  <si>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</si>
  <si>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</si>
  <si>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</si>
  <si>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</si>
  <si>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</si>
  <si>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</si>
  <si>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</si>
  <si>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</si>
  <si>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</si>
  <si>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</si>
  <si>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</si>
  <si>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</si>
  <si>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</si>
  <si>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</si>
  <si>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</si>
  <si>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</si>
  <si>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</si>
  <si>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</si>
  <si>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</si>
  <si>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</si>
  <si>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</si>
  <si>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</si>
  <si>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</si>
  <si>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</si>
  <si>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</si>
  <si>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</si>
  <si>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</si>
  <si>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</si>
  <si>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</si>
  <si>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</si>
  <si>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</si>
  <si>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</si>
  <si>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</si>
  <si>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</si>
  <si>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</si>
  <si>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</si>
  <si>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</si>
  <si>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</si>
  <si>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</si>
  <si>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</si>
  <si>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</si>
  <si>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</si>
  <si>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</si>
  <si>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</si>
  <si>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</si>
  <si>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</si>
  <si>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</si>
  <si>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</si>
  <si>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</si>
  <si>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</si>
  <si>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</si>
  <si>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</si>
  <si>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</si>
  <si>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</si>
  <si>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</si>
  <si>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</si>
  <si>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</si>
  <si>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</si>
  <si>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</si>
  <si>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</si>
  <si>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</si>
  <si>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</si>
  <si>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</si>
  <si>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</si>
  <si>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</si>
  <si>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</si>
  <si>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</si>
  <si>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</si>
  <si>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</si>
  <si>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</si>
  <si>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</si>
  <si>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</si>
  <si>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</si>
  <si>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</si>
  <si>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</si>
  <si>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</si>
  <si>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</si>
  <si>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</si>
  <si>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</si>
  <si>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</si>
  <si>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</si>
  <si>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</si>
  <si>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</si>
  <si>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</si>
  <si>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</si>
  <si>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</si>
  <si>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</si>
  <si>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</si>
  <si>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</si>
  <si>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</si>
  <si>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</si>
  <si>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</si>
  <si>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</si>
  <si>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</si>
  <si>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</si>
  <si>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</si>
  <si>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</si>
  <si>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</si>
  <si>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</si>
  <si>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</si>
  <si>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</si>
  <si>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</si>
  <si>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</si>
  <si>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</si>
  <si>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</si>
  <si>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</si>
  <si>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</si>
  <si>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</si>
  <si>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</si>
  <si>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</si>
  <si>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</si>
  <si>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</si>
  <si>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</si>
  <si>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</si>
  <si>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</si>
  <si>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</si>
  <si>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</si>
  <si>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</si>
  <si>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</si>
  <si>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</si>
  <si>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</si>
  <si>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</si>
  <si>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</si>
  <si>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</si>
  <si>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</si>
  <si>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</si>
  <si>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</si>
  <si>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</si>
  <si>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</si>
  <si>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</si>
  <si>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</si>
  <si>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</si>
  <si>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</si>
  <si>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</si>
  <si>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</si>
  <si>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</si>
  <si>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</si>
  <si>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</si>
  <si>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</si>
  <si>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</si>
  <si>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</si>
  <si>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</si>
  <si>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</si>
  <si>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</si>
  <si>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</si>
  <si>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</si>
  <si>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</si>
  <si>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</si>
  <si>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</si>
  <si>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</si>
  <si>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</si>
  <si>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</si>
  <si>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</si>
  <si>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</si>
  <si>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</si>
  <si>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</si>
  <si>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</si>
  <si>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</si>
  <si>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</si>
  <si>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</si>
  <si>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</si>
  <si>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</si>
  <si>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</si>
  <si>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</si>
  <si>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</si>
  <si>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</si>
  <si>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</si>
  <si>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</si>
  <si>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</si>
  <si>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</si>
  <si>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</si>
  <si>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</si>
  <si>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</si>
  <si>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</si>
  <si>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</si>
  <si>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</si>
  <si>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</si>
  <si>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</si>
  <si>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</si>
  <si>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</si>
  <si>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</si>
  <si>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</si>
  <si>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</si>
  <si>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</si>
  <si>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</si>
  <si>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</si>
  <si>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</si>
  <si>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</si>
  <si>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</si>
  <si>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</si>
  <si>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</si>
  <si>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</si>
  <si>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</si>
  <si>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</si>
  <si>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</si>
  <si>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</si>
  <si>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</si>
  <si>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</si>
  <si>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</si>
  <si>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</si>
  <si>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</si>
  <si>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</si>
  <si>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</si>
  <si>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</si>
  <si>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</si>
  <si>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</si>
  <si>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</si>
  <si>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</si>
  <si>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</si>
  <si>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</si>
  <si>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</si>
  <si>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</si>
  <si>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</si>
  <si>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</si>
  <si>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</si>
  <si>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</si>
  <si>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</si>
  <si>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</si>
  <si>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</si>
  <si>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</si>
  <si>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</si>
  <si>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</si>
  <si>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</si>
  <si>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</si>
  <si>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</si>
  <si>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</si>
  <si>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</si>
  <si>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</si>
  <si>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</si>
  <si>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</si>
  <si>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</si>
  <si>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</si>
  <si>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</si>
  <si>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</si>
  <si>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</si>
  <si>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</si>
  <si>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</si>
  <si>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</si>
  <si>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</si>
  <si>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</si>
  <si>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</si>
  <si>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</si>
  <si>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</si>
  <si>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</si>
  <si>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</si>
  <si>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</si>
  <si>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</si>
  <si>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</si>
  <si>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</si>
  <si>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</si>
  <si>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</si>
  <si>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</si>
  <si>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</si>
  <si>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</si>
  <si>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</si>
  <si>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</si>
  <si>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</si>
  <si>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</si>
  <si>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</si>
  <si>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</si>
  <si>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</si>
  <si>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</si>
  <si>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</si>
  <si>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</si>
  <si>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</si>
  <si>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</si>
  <si>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</si>
  <si>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</si>
  <si>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</si>
  <si>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</si>
  <si>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</si>
  <si>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</si>
  <si>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</si>
  <si>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</si>
  <si>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</si>
  <si>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</si>
  <si>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</si>
  <si>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</si>
  <si>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</si>
  <si>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</si>
  <si>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</si>
  <si>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</si>
  <si>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</si>
  <si>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</si>
  <si>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</si>
  <si>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</si>
  <si>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</si>
  <si>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</si>
  <si>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</si>
  <si>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</si>
  <si>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</si>
  <si>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</si>
  <si>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</si>
  <si>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</si>
  <si>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</si>
  <si>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</si>
  <si>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</si>
  <si>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</si>
  <si>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</si>
  <si>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</si>
  <si>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</si>
  <si>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</si>
  <si>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</si>
  <si>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</si>
  <si>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</si>
  <si>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</si>
  <si>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</si>
  <si>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</si>
  <si>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</si>
  <si>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</si>
  <si>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</si>
  <si>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</si>
  <si>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</si>
  <si>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</si>
  <si>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</si>
  <si>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</si>
  <si>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</si>
  <si>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</si>
  <si>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</si>
  <si>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</si>
  <si>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</si>
  <si>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</si>
  <si>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</si>
  <si>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</si>
  <si>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</si>
  <si>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</si>
  <si>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</si>
  <si>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</si>
  <si>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</si>
  <si>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</si>
  <si>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</si>
  <si>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</si>
  <si>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</si>
  <si>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</si>
  <si>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</si>
  <si>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</si>
  <si>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</si>
  <si>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</si>
  <si>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</si>
  <si>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</si>
  <si>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</si>
  <si>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</si>
  <si>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</si>
  <si>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</si>
  <si>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</si>
  <si>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</si>
  <si>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</si>
  <si>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</si>
  <si>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</si>
  <si>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</si>
  <si>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</si>
  <si>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</si>
  <si>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</si>
  <si>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</si>
  <si>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</si>
  <si>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</si>
  <si>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</si>
  <si>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</si>
  <si>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</si>
  <si>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</si>
  <si>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</si>
  <si>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</si>
  <si>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</si>
  <si>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</si>
  <si>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</si>
  <si>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</si>
  <si>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</si>
  <si>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</si>
  <si>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</si>
  <si>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</si>
  <si>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</si>
  <si>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</si>
  <si>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</si>
  <si>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</si>
  <si>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</si>
  <si>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</si>
  <si>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</si>
  <si>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</si>
  <si>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</si>
  <si>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</si>
  <si>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</si>
  <si>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</si>
  <si>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</si>
  <si>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</si>
  <si>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</si>
  <si>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</si>
  <si>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</si>
  <si>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</si>
  <si>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</si>
  <si>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</si>
  <si>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</si>
  <si>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</si>
  <si>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</si>
  <si>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</si>
  <si>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</si>
  <si>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</si>
  <si>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</si>
  <si>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</si>
  <si>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</si>
  <si>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</si>
  <si>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</si>
  <si>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</si>
  <si>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</si>
  <si>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</si>
  <si>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</si>
  <si>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</si>
  <si>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</si>
  <si>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</si>
  <si>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</si>
  <si>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</si>
  <si>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</si>
  <si>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</si>
  <si>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</si>
  <si>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</si>
  <si>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</si>
  <si>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</si>
  <si>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</si>
  <si>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</si>
  <si>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</si>
  <si>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</si>
  <si>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</si>
  <si>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</si>
  <si>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</si>
  <si>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</si>
  <si>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</si>
  <si>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</si>
  <si>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</si>
  <si>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</si>
  <si>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</si>
  <si>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</si>
  <si>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</si>
  <si>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</si>
  <si>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</si>
  <si>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</si>
  <si>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</si>
  <si>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</si>
  <si>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</si>
  <si>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</si>
  <si>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</si>
  <si>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</si>
  <si>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</si>
  <si>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</si>
  <si>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</si>
  <si>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</si>
  <si>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</si>
  <si>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</si>
  <si>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</si>
  <si>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</si>
  <si>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</si>
  <si>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</si>
  <si>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</si>
  <si>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</si>
  <si>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</si>
  <si>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</si>
  <si>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</si>
  <si>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</si>
  <si>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</si>
  <si>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</si>
  <si>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</si>
  <si>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</si>
  <si>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</si>
  <si>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</si>
  <si>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</si>
  <si>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</si>
  <si>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</si>
  <si>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</si>
  <si>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</si>
  <si>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</si>
  <si>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</si>
  <si>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</si>
  <si>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</si>
  <si>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</si>
  <si>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</si>
  <si>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</si>
  <si>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</si>
  <si>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</si>
  <si>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</si>
  <si>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</si>
  <si>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</si>
  <si>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</si>
  <si>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</si>
  <si>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</si>
  <si>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</si>
  <si>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</si>
  <si>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</si>
  <si>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</si>
  <si>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</si>
  <si>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</si>
  <si>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</si>
  <si>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</si>
  <si>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</si>
  <si>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</si>
  <si>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</si>
  <si>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</si>
  <si>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</si>
  <si>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</si>
  <si>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</si>
  <si>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</si>
  <si>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</si>
  <si>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</si>
  <si>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</si>
  <si>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</si>
  <si>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</si>
  <si>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</si>
  <si>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</si>
  <si>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</si>
  <si>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</si>
  <si>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</si>
  <si>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</si>
  <si>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</si>
  <si>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</si>
  <si>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</si>
  <si>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</si>
  <si>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</si>
  <si>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</si>
  <si>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</si>
  <si>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</si>
  <si>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</si>
  <si>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</si>
  <si>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</si>
  <si>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</si>
  <si>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</si>
  <si>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</si>
  <si>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</si>
  <si>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</si>
  <si>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</si>
  <si>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</si>
  <si>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</si>
  <si>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</si>
  <si>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</si>
  <si>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</si>
  <si>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</si>
  <si>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</si>
  <si>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</si>
  <si>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</si>
  <si>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</si>
  <si>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</si>
  <si>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</si>
  <si>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</si>
  <si>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</si>
  <si>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</si>
  <si>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</si>
  <si>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</si>
  <si>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</si>
  <si>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</si>
  <si>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</si>
  <si>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</si>
  <si>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</si>
  <si>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</si>
  <si>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</si>
  <si>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</si>
  <si>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</si>
  <si>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</si>
  <si>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</si>
  <si>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</si>
  <si>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</si>
  <si>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</si>
  <si>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</si>
  <si>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</si>
  <si>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</si>
  <si>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</si>
  <si>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</si>
  <si>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</si>
  <si>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</si>
  <si>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</si>
  <si>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</si>
  <si>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</si>
  <si>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</si>
  <si>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</si>
  <si>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</si>
  <si>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</si>
  <si>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</si>
  <si>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</si>
  <si>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</si>
  <si>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</si>
  <si>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</si>
  <si>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</si>
  <si>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</si>
  <si>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</si>
  <si>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</si>
  <si>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</si>
  <si>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</si>
  <si>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</si>
  <si>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</si>
  <si>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</si>
  <si>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</si>
  <si>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</si>
  <si>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</si>
  <si>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</si>
  <si>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</si>
  <si>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</si>
  <si>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</si>
  <si>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</si>
  <si>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</si>
  <si>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</si>
  <si>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</si>
  <si>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</si>
  <si>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</si>
  <si>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</si>
  <si>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</si>
  <si>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</si>
  <si>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</si>
  <si>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</si>
  <si>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</si>
  <si>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</si>
  <si>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</si>
  <si>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</si>
  <si>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</si>
  <si>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</si>
  <si>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</si>
  <si>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</si>
  <si>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</si>
  <si>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</si>
  <si>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</si>
  <si>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</si>
  <si>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</si>
  <si>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</si>
  <si>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</si>
  <si>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</si>
  <si>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</si>
  <si>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</si>
  <si>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</si>
  <si>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</si>
  <si>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</si>
  <si>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</si>
  <si>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</si>
  <si>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</si>
  <si>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</si>
  <si>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</si>
  <si>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</si>
  <si>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</si>
  <si>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</si>
  <si>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</si>
  <si>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</si>
  <si>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</si>
  <si>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</si>
  <si>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</si>
  <si>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</si>
  <si>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</si>
  <si>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</si>
  <si>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</si>
  <si>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</si>
  <si>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</si>
  <si>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</si>
  <si>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</si>
  <si>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</si>
  <si>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</si>
  <si>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</si>
  <si>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</si>
  <si>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</si>
  <si>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</si>
  <si>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</si>
  <si>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</si>
  <si>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</si>
  <si>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</si>
  <si>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</si>
  <si>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</si>
  <si>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</si>
  <si>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</si>
  <si>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</si>
  <si>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</si>
  <si>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</si>
  <si>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</si>
  <si>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</si>
  <si>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</si>
  <si>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</si>
  <si>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</si>
  <si>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</si>
  <si>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</si>
  <si>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</si>
  <si>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</si>
  <si>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</si>
  <si>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</si>
  <si>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</si>
  <si>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</si>
  <si>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</si>
  <si>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</si>
  <si>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</si>
  <si>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</si>
  <si>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</si>
  <si>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</si>
  <si>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</si>
  <si>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</si>
  <si>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</si>
  <si>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</si>
  <si>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</si>
  <si>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</si>
  <si>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</si>
  <si>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</si>
  <si>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</si>
  <si>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</si>
  <si>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</si>
  <si>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</si>
  <si>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</si>
  <si>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</si>
  <si>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</si>
  <si>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</si>
  <si>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</si>
  <si>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</si>
  <si>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</si>
  <si>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</si>
  <si>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</si>
  <si>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</si>
  <si>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</si>
  <si>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</si>
  <si>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</si>
  <si>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</si>
  <si>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</si>
  <si>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</si>
  <si>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</si>
  <si>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</si>
  <si>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</si>
  <si>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</si>
  <si>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</si>
  <si>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</si>
  <si>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</si>
  <si>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</si>
  <si>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</si>
  <si>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</si>
  <si>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</si>
  <si>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</si>
  <si>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</si>
  <si>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</si>
  <si>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</si>
  <si>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</si>
  <si>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</si>
  <si>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</si>
  <si>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</si>
  <si>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</si>
  <si>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</si>
  <si>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</si>
  <si>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</si>
  <si>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</si>
  <si>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</si>
  <si>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</si>
  <si>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</si>
  <si>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</si>
  <si>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</si>
  <si>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</si>
  <si>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</si>
  <si>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</si>
  <si>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</si>
  <si>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</si>
  <si>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</si>
  <si>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</si>
  <si>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</si>
  <si>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</si>
  <si>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</si>
  <si>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</si>
  <si>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</si>
  <si>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</si>
  <si>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</si>
  <si>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</si>
  <si>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</si>
  <si>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</si>
  <si>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</si>
  <si>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</si>
  <si>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</si>
  <si>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</si>
  <si>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</si>
  <si>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</si>
  <si>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</si>
  <si>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</si>
  <si>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</si>
  <si>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</si>
  <si>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</si>
  <si>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</si>
  <si>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</si>
  <si>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</si>
  <si>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</si>
  <si>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</si>
  <si>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</si>
  <si>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</si>
  <si>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</si>
  <si>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</si>
  <si>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</si>
  <si>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</si>
  <si>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</si>
  <si>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</si>
  <si>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</si>
  <si>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</si>
  <si>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</si>
  <si>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</si>
  <si>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</si>
  <si>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</si>
  <si>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</si>
  <si>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</si>
  <si>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</si>
  <si>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</si>
  <si>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</si>
  <si>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</si>
  <si>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</si>
  <si>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</si>
  <si>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</si>
  <si>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</si>
  <si>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</si>
  <si>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</si>
  <si>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</si>
  <si>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</si>
  <si>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</si>
  <si>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</si>
  <si>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</si>
  <si>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</si>
  <si>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</si>
  <si>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</si>
  <si>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</si>
  <si>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</si>
  <si>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</si>
  <si>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</si>
  <si>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</si>
  <si>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</si>
  <si>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</si>
  <si>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</si>
  <si>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</si>
  <si>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</si>
  <si>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</si>
  <si>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</si>
  <si>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</si>
  <si>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</si>
  <si>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</si>
  <si>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</si>
  <si>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</si>
  <si>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</si>
  <si>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</si>
  <si>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</si>
  <si>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</si>
  <si>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</si>
  <si>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</si>
  <si>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</si>
  <si>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</si>
  <si>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</si>
  <si>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</si>
  <si>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</si>
  <si>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</si>
  <si>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</si>
  <si>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</si>
  <si>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</si>
  <si>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</si>
  <si>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</si>
  <si>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</si>
  <si>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</si>
  <si>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</si>
  <si>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</si>
  <si>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</si>
  <si>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</si>
  <si>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</si>
  <si>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</si>
  <si>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</si>
  <si>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</si>
  <si>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</si>
  <si>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</si>
  <si>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</si>
  <si>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</si>
  <si>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</si>
  <si>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</si>
  <si>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</si>
  <si>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</si>
  <si>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</si>
  <si>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</si>
  <si>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</si>
  <si>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</si>
  <si>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</si>
  <si>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</si>
  <si>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</si>
  <si>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</si>
  <si>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</si>
  <si>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</si>
  <si>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</si>
  <si>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</si>
  <si>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</si>
  <si>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</si>
  <si>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</si>
  <si>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</si>
  <si>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</si>
  <si>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</si>
  <si>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</si>
  <si>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</si>
  <si>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</si>
  <si>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</si>
  <si>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</si>
  <si>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</si>
  <si>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</si>
  <si>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</si>
  <si>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</si>
  <si>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</si>
  <si>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</si>
  <si>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</si>
  <si>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</si>
  <si>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</si>
  <si>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</si>
  <si>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</si>
  <si>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</si>
  <si>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</si>
  <si>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</si>
  <si>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</si>
  <si>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</si>
  <si>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</si>
  <si>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</si>
  <si>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</si>
  <si>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</si>
  <si>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</si>
  <si>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</si>
  <si>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</si>
  <si>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</si>
  <si>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</si>
  <si>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</si>
  <si>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</si>
  <si>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</si>
  <si>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</si>
  <si>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</si>
  <si>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</si>
  <si>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</si>
  <si>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</si>
  <si>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</si>
  <si>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</si>
  <si>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</si>
  <si>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</si>
  <si>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</si>
  <si>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</si>
  <si>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</si>
  <si>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</si>
  <si>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</si>
  <si>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</si>
  <si>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</si>
  <si>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</si>
  <si>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</si>
  <si>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</si>
  <si>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</si>
  <si>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</si>
  <si>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</si>
  <si>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</si>
  <si>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</si>
  <si>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</si>
  <si>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</si>
  <si>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</si>
  <si>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</si>
  <si>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</si>
  <si>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</si>
  <si>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</si>
  <si>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</si>
  <si>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</si>
  <si>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</si>
  <si>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</si>
  <si>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</si>
  <si>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</si>
  <si>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</si>
  <si>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</si>
  <si>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</si>
  <si>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</si>
  <si>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</si>
  <si>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</si>
  <si>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</si>
  <si>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</si>
  <si>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</si>
  <si>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</si>
  <si>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</si>
  <si>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</si>
  <si>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</si>
  <si>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</si>
  <si>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</si>
  <si>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</si>
  <si>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</si>
  <si>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</si>
  <si>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</si>
  <si>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</si>
  <si>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</si>
  <si>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</si>
  <si>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</si>
  <si>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</si>
  <si>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</si>
  <si>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</si>
  <si>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</si>
  <si>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</si>
  <si>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</si>
  <si>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</si>
  <si>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</si>
  <si>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</si>
  <si>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</si>
  <si>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</si>
  <si>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</si>
  <si>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</si>
  <si>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</si>
  <si>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</si>
  <si>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</si>
  <si>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</si>
  <si>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</si>
  <si>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</si>
  <si>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</si>
  <si>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</si>
  <si>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</si>
  <si>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</si>
  <si>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</si>
  <si>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</si>
  <si>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</si>
  <si>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</si>
  <si>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</si>
  <si>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</si>
  <si>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</si>
  <si>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</si>
  <si>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</si>
  <si>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</si>
  <si>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</si>
  <si>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</si>
  <si>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</si>
  <si>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</si>
  <si>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</si>
  <si>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</si>
  <si>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</si>
  <si>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</si>
  <si>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</si>
  <si>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</si>
  <si>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</si>
  <si>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</si>
  <si>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</si>
  <si>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</si>
  <si>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</si>
  <si>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</si>
  <si>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</si>
  <si>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</si>
  <si>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</si>
  <si>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</si>
  <si>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</si>
  <si>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</si>
  <si>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</si>
  <si>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</si>
  <si>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</si>
  <si>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</si>
  <si>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</si>
  <si>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</si>
  <si>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</si>
  <si>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</si>
  <si>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</si>
  <si>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</si>
  <si>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</si>
  <si>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</si>
  <si>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</si>
  <si>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</si>
  <si>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</si>
  <si>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</si>
  <si>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</si>
  <si>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</si>
  <si>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</si>
  <si>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</si>
  <si>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</si>
  <si>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</si>
  <si>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</si>
  <si>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</si>
  <si>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</si>
  <si>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</si>
  <si>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</si>
  <si>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</si>
  <si>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</si>
  <si>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</si>
  <si>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</si>
  <si>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</si>
  <si>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</si>
  <si>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</si>
  <si>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</si>
  <si>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</si>
  <si>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</si>
  <si>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</si>
  <si>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</si>
  <si>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</si>
  <si>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</si>
  <si>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</si>
  <si>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</si>
  <si>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</si>
  <si>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</si>
  <si>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</si>
  <si>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</si>
  <si>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</si>
  <si>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</si>
  <si>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</si>
  <si>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</si>
  <si>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</si>
  <si>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</si>
  <si>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</si>
  <si>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</si>
  <si>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</si>
  <si>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</si>
  <si>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</si>
  <si>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</si>
  <si>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</si>
  <si>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</si>
  <si>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</si>
  <si>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</si>
  <si>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</si>
  <si>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</si>
  <si>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</si>
  <si>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</si>
  <si>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</si>
  <si>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</si>
  <si>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</si>
  <si>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</si>
  <si>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</si>
  <si>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</si>
  <si>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</si>
  <si>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</si>
  <si>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</si>
  <si>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</si>
  <si>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</si>
  <si>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</si>
  <si>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</si>
  <si>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</si>
  <si>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</si>
  <si>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</si>
  <si>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</si>
  <si>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</si>
  <si>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</si>
  <si>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</si>
  <si>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</si>
  <si>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</si>
  <si>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</si>
  <si>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</si>
  <si>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</si>
  <si>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</si>
  <si>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</si>
  <si>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</si>
  <si>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</si>
  <si>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</si>
  <si>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</si>
  <si>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</si>
  <si>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</si>
  <si>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</si>
  <si>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</si>
  <si>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</si>
  <si>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</si>
  <si>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</si>
  <si>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</si>
  <si>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</si>
  <si>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</si>
  <si>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</si>
  <si>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</si>
  <si>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</si>
  <si>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</si>
  <si>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</si>
  <si>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</si>
  <si>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</si>
  <si>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</si>
  <si>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</si>
  <si>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</si>
  <si>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</si>
  <si>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</si>
  <si>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</si>
  <si>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</si>
  <si>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</si>
  <si>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</si>
  <si>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</si>
  <si>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</si>
  <si>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</si>
  <si>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</si>
  <si>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</si>
  <si>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</si>
  <si>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</si>
  <si>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</si>
  <si>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</si>
  <si>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</si>
  <si>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</si>
  <si>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</si>
  <si>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</si>
  <si>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</si>
  <si>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</si>
  <si>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</si>
  <si>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</si>
  <si>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</si>
  <si>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</si>
  <si>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</si>
  <si>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</si>
  <si>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</si>
  <si>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</si>
  <si>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</si>
  <si>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</si>
  <si>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</si>
  <si>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</si>
  <si>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</si>
  <si>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</si>
  <si>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</si>
  <si>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</si>
  <si>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</si>
  <si>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</si>
  <si>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</si>
  <si>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</si>
  <si>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</si>
  <si>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</si>
  <si>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</si>
  <si>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</si>
  <si>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</si>
  <si>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</si>
  <si>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</si>
  <si>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</si>
  <si>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</si>
  <si>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</si>
  <si>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</si>
  <si>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</si>
  <si>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</si>
  <si>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</si>
  <si>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</si>
  <si>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</si>
  <si>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</si>
  <si>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</si>
  <si>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</si>
  <si>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</si>
  <si>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</si>
  <si>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</si>
  <si>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</si>
  <si>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</si>
  <si>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</si>
  <si>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</si>
  <si>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</si>
  <si>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</si>
  <si>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</si>
  <si>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</si>
  <si>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</si>
  <si>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</si>
  <si>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</si>
  <si>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</si>
  <si>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</si>
  <si>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</si>
  <si>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</si>
  <si>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</si>
  <si>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</si>
  <si>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</si>
  <si>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</si>
  <si>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</si>
  <si>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</si>
  <si>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</si>
  <si>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</si>
  <si>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</si>
  <si>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</si>
  <si>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</si>
  <si>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</si>
  <si>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</si>
  <si>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</si>
  <si>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</si>
  <si>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</si>
  <si>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</si>
  <si>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</si>
  <si>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</si>
  <si>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</si>
  <si>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</si>
  <si>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</si>
  <si>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</si>
  <si>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</si>
  <si>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</si>
  <si>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</si>
  <si>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</si>
  <si>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</si>
  <si>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</si>
  <si>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</si>
  <si>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</si>
  <si>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</si>
  <si>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</si>
  <si>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</si>
  <si>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</si>
  <si>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</si>
  <si>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</si>
  <si>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</si>
  <si>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</si>
  <si>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</si>
  <si>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</si>
  <si>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</si>
  <si>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</si>
  <si>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</si>
  <si>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</si>
  <si>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</si>
  <si>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</si>
  <si>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</si>
  <si>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</si>
  <si>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</si>
  <si>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</si>
  <si>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</si>
  <si>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</si>
  <si>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</si>
  <si>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</si>
  <si>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</si>
  <si>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</si>
  <si>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</si>
  <si>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</si>
  <si>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</si>
  <si>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</si>
  <si>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</si>
  <si>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</si>
  <si>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</si>
  <si>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</si>
  <si>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</si>
  <si>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</si>
  <si>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</si>
  <si>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</si>
  <si>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</si>
  <si>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</si>
  <si>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</si>
  <si>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</si>
  <si>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</si>
  <si>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</si>
  <si>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</si>
  <si>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</si>
  <si>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</si>
  <si>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</si>
  <si>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</si>
  <si>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</si>
  <si>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</si>
  <si>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</si>
  <si>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</si>
  <si>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</si>
  <si>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</si>
  <si>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</si>
  <si>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</si>
  <si>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</si>
  <si>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</si>
  <si>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</si>
  <si>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</si>
  <si>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</si>
  <si>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</si>
  <si>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</si>
  <si>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</si>
  <si>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</si>
  <si>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</si>
  <si>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</si>
  <si>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</si>
  <si>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</si>
  <si>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</si>
  <si>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</si>
  <si>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</si>
  <si>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</si>
  <si>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</si>
  <si>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</si>
  <si>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</si>
  <si>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</si>
  <si>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</si>
  <si>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</si>
  <si>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</si>
  <si>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</si>
  <si>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</si>
  <si>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</si>
  <si>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</si>
  <si>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</si>
  <si>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</si>
  <si>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</si>
  <si>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</si>
  <si>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</si>
  <si>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</si>
  <si>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</si>
  <si>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</si>
  <si>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</si>
  <si>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</si>
  <si>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</si>
  <si>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</si>
  <si>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</si>
  <si>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</si>
  <si>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</si>
  <si>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</si>
  <si>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</si>
  <si>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</si>
  <si>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</si>
  <si>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</si>
  <si>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</si>
  <si>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</si>
  <si>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</si>
  <si>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</si>
  <si>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</si>
  <si>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</si>
  <si>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</si>
  <si>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</si>
  <si>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</si>
  <si>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</si>
  <si>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</si>
  <si>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</si>
  <si>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</si>
  <si>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</si>
  <si>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</si>
  <si>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</si>
  <si>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</si>
  <si>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</si>
  <si>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</si>
  <si>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</si>
  <si>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</si>
  <si>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</si>
  <si>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</si>
  <si>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</si>
  <si>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</si>
  <si>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</si>
  <si>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</si>
  <si>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</si>
  <si>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</si>
  <si>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</si>
  <si>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</si>
  <si>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</si>
  <si>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</si>
  <si>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</si>
  <si>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</si>
  <si>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</si>
  <si>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</si>
  <si>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</si>
  <si>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</si>
  <si>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</si>
  <si>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</si>
  <si>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</si>
  <si>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</si>
  <si>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</si>
  <si>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</si>
  <si>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</si>
  <si>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</si>
  <si>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</si>
  <si>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</si>
  <si>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</si>
  <si>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</si>
  <si>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</si>
  <si>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</si>
  <si>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</si>
  <si>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</si>
  <si>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</si>
  <si>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</si>
  <si>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</si>
  <si>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</si>
  <si>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</si>
  <si>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</si>
  <si>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</si>
  <si>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</si>
  <si>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</si>
  <si>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</si>
  <si>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</si>
  <si>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</si>
  <si>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</si>
  <si>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</si>
  <si>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</si>
  <si>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</si>
  <si>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</si>
  <si>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</si>
  <si>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</si>
  <si>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</si>
  <si>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</si>
  <si>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</si>
  <si>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</si>
  <si>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</si>
  <si>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</si>
  <si>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</si>
  <si>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</si>
  <si>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</si>
  <si>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</si>
  <si>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</si>
  <si>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</si>
  <si>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</si>
  <si>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</si>
  <si>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</si>
  <si>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</si>
  <si>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</si>
  <si>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</si>
  <si>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</si>
  <si>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</si>
  <si>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</si>
  <si>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</si>
  <si>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</si>
  <si>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</si>
  <si>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</si>
  <si>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</si>
  <si>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</si>
  <si>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</si>
  <si>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</si>
  <si>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</si>
  <si>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</si>
  <si>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</si>
  <si>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</si>
  <si>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</si>
  <si>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</si>
  <si>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</si>
  <si>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</si>
  <si>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</si>
  <si>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</si>
  <si>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</si>
  <si>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</si>
  <si>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</si>
  <si>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</si>
  <si>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</si>
  <si>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</si>
  <si>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</si>
  <si>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</si>
  <si>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</si>
  <si>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</si>
  <si>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</si>
  <si>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</si>
  <si>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</si>
  <si>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</si>
  <si>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</si>
  <si>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</si>
  <si>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</si>
  <si>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</si>
  <si>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</si>
  <si>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</si>
  <si>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</si>
  <si>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</si>
  <si>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</si>
  <si>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</si>
  <si>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</si>
  <si>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</si>
  <si>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</si>
  <si>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</si>
  <si>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</si>
  <si>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</si>
  <si>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</si>
  <si>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</si>
  <si>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</si>
  <si>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</si>
  <si>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</si>
  <si>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</si>
  <si>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</si>
  <si>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</si>
  <si>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</si>
  <si>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</si>
  <si>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</si>
  <si>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</si>
  <si>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</si>
  <si>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</si>
  <si>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</si>
  <si>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</si>
  <si>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</si>
  <si>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</si>
  <si>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</si>
  <si>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</si>
  <si>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</si>
  <si>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</si>
  <si>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</si>
  <si>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</si>
  <si>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</si>
  <si>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</si>
  <si>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</si>
  <si>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</si>
  <si>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</si>
  <si>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</si>
  <si>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</si>
  <si>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</si>
  <si>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</si>
  <si>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</si>
  <si>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</si>
  <si>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</si>
  <si>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</si>
  <si>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</si>
  <si>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</si>
  <si>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</si>
  <si>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</si>
  <si>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</si>
  <si>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</si>
  <si>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</si>
  <si>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</si>
  <si>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</si>
  <si>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</si>
  <si>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</si>
  <si>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</si>
  <si>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</si>
  <si>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</si>
  <si>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</si>
  <si>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</si>
  <si>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</si>
  <si>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</si>
  <si>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</si>
  <si>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</si>
  <si>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</si>
  <si>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</si>
  <si>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</si>
  <si>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</si>
  <si>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</si>
  <si>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</si>
  <si>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</si>
  <si>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</si>
  <si>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</si>
  <si>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</si>
  <si>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</si>
  <si>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</si>
  <si>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</si>
  <si>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</si>
  <si>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</si>
  <si>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</si>
  <si>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</si>
  <si>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</si>
  <si>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</si>
  <si>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</si>
  <si>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</si>
  <si>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</si>
  <si>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</si>
  <si>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</si>
  <si>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</si>
  <si>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</si>
  <si>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</si>
  <si>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</si>
  <si>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</si>
  <si>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</si>
  <si>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</si>
  <si>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</si>
  <si>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</si>
  <si>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</si>
  <si>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</si>
  <si>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</si>
  <si>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</si>
  <si>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</si>
  <si>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</si>
  <si>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</si>
  <si>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</si>
  <si>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</si>
  <si>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</si>
  <si>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</si>
  <si>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</si>
  <si>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</si>
  <si>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</si>
  <si>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</si>
  <si>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</si>
  <si>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</si>
  <si>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</si>
  <si>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</si>
  <si>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</si>
  <si>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</si>
  <si>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</si>
  <si>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</si>
  <si>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</si>
  <si>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</si>
  <si>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</si>
  <si>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</si>
  <si>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</si>
  <si>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</si>
  <si>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</si>
  <si>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</si>
  <si>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</si>
  <si>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</si>
  <si>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</si>
  <si>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</si>
  <si>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</si>
  <si>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</si>
  <si>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</si>
  <si>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</si>
  <si>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</si>
  <si>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</si>
  <si>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</si>
  <si>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</si>
  <si>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</si>
  <si>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</si>
  <si>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</si>
  <si>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</si>
  <si>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</si>
  <si>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</si>
  <si>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</si>
  <si>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</si>
  <si>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</si>
  <si>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</si>
  <si>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</si>
  <si>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</si>
  <si>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</si>
  <si>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</si>
  <si>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</si>
  <si>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</si>
  <si>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</si>
  <si>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</si>
  <si>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</si>
  <si>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</si>
  <si>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</si>
  <si>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</si>
  <si>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</si>
  <si>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</si>
  <si>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</si>
  <si>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</si>
  <si>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</si>
  <si>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</si>
  <si>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</si>
  <si>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</si>
  <si>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</si>
  <si>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</si>
  <si>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</si>
  <si>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</si>
  <si>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</si>
  <si>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</si>
  <si>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</si>
  <si>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</si>
  <si>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</si>
  <si>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</si>
  <si>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</si>
  <si>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</si>
  <si>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</si>
  <si>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</si>
  <si>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</si>
  <si>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</si>
  <si>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</si>
  <si>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</si>
  <si>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</si>
  <si>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</si>
  <si>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</si>
  <si>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</si>
  <si>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</si>
  <si>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</si>
  <si>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</si>
  <si>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</si>
  <si>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</si>
  <si>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</si>
  <si>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</si>
  <si>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</si>
  <si>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</si>
  <si>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</si>
  <si>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</si>
  <si>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</si>
  <si>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</si>
  <si>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</si>
  <si>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</si>
  <si>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</si>
  <si>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</si>
  <si>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</si>
  <si>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</si>
  <si>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</si>
  <si>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</si>
  <si>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</si>
  <si>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</si>
  <si>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</si>
  <si>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</si>
  <si>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</si>
  <si>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</si>
  <si>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</si>
  <si>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</si>
  <si>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</si>
  <si>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</si>
  <si>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</si>
  <si>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</si>
  <si>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</si>
  <si>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</si>
  <si>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</si>
  <si>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</si>
  <si>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</si>
  <si>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</si>
  <si>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</si>
  <si>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</si>
  <si>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</si>
  <si>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</si>
  <si>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</si>
  <si>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</si>
  <si>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</si>
  <si>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</si>
  <si>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</si>
  <si>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</si>
  <si>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</si>
  <si>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</si>
  <si>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</si>
  <si>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</si>
  <si>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</si>
  <si>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</si>
  <si>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</si>
  <si>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</si>
  <si>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</si>
  <si>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</si>
  <si>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</si>
  <si>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</si>
  <si>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</si>
  <si>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</si>
  <si>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</si>
  <si>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</si>
  <si>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</si>
  <si>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</si>
  <si>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</si>
  <si>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</si>
  <si>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</si>
  <si>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</si>
  <si>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</si>
  <si>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</si>
  <si>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</si>
  <si>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</si>
  <si>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</si>
  <si>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</si>
  <si>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</si>
  <si>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</si>
  <si>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</si>
  <si>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</si>
  <si>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</si>
  <si>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</si>
  <si>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</si>
  <si>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</si>
  <si>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</si>
  <si>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</si>
  <si>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</si>
  <si>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</si>
  <si>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</si>
  <si>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</si>
  <si>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</si>
  <si>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</si>
  <si>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</si>
  <si>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</si>
  <si>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</si>
  <si>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</si>
  <si>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</si>
  <si>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</si>
  <si>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</si>
  <si>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</si>
  <si>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</si>
  <si>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</si>
  <si>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</si>
  <si>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</si>
  <si>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</si>
  <si>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</si>
  <si>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</si>
  <si>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</si>
  <si>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</si>
  <si>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</si>
  <si>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</si>
  <si>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</si>
  <si>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</si>
  <si>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</si>
  <si>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</si>
  <si>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</si>
  <si>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</si>
  <si>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</si>
  <si>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</si>
  <si>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</si>
  <si>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</si>
  <si>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</si>
  <si>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</si>
  <si>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</si>
  <si>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</si>
  <si>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</si>
  <si>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</si>
  <si>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</si>
  <si>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</si>
  <si>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</si>
  <si>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</si>
  <si>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</si>
  <si>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</si>
  <si>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</si>
  <si>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</si>
  <si>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</si>
  <si>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</si>
  <si>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</si>
  <si>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</si>
  <si>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</si>
  <si>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</si>
  <si>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</si>
  <si>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</si>
  <si>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</si>
  <si>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</si>
  <si>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</si>
  <si>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</si>
  <si>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</si>
  <si>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</si>
  <si>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</si>
  <si>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</si>
  <si>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</si>
  <si>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</si>
  <si>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</si>
  <si>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</si>
  <si>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</si>
  <si>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</si>
  <si>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</si>
  <si>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</si>
  <si>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</si>
  <si>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</si>
  <si>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</si>
  <si>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</si>
  <si>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</si>
  <si>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</si>
  <si>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</si>
  <si>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</si>
  <si>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</si>
  <si>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</si>
  <si>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</si>
  <si>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</si>
  <si>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</si>
  <si>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</si>
  <si>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</si>
  <si>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</si>
  <si>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</si>
  <si>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</si>
  <si>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</si>
  <si>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</si>
  <si>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</si>
  <si>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</si>
  <si>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</si>
  <si>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</si>
  <si>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</si>
  <si>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</si>
  <si>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</si>
  <si>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</si>
  <si>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</si>
  <si>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</si>
  <si>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</si>
  <si>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</si>
  <si>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</si>
  <si>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</si>
  <si>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</si>
  <si>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</si>
  <si>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</si>
  <si>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</si>
  <si>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</si>
  <si>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</si>
  <si>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</si>
  <si>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</si>
  <si>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</si>
  <si>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</si>
  <si>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</si>
  <si>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</si>
  <si>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</si>
  <si>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</si>
  <si>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</si>
  <si>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</si>
  <si>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</si>
  <si>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</si>
  <si>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</si>
  <si>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</si>
  <si>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</si>
  <si>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</si>
  <si>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</si>
  <si>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</si>
  <si>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</si>
  <si>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</si>
  <si>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</si>
  <si>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</si>
  <si>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</si>
  <si>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</si>
  <si>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</si>
  <si>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</si>
  <si>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</si>
  <si>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</si>
  <si>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</si>
  <si>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</si>
  <si>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</si>
  <si>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</si>
  <si>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</si>
  <si>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</si>
  <si>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</si>
  <si>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</si>
  <si>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</si>
  <si>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</si>
  <si>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</si>
  <si>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</si>
  <si>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</si>
  <si>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</si>
  <si>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</si>
  <si>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</si>
  <si>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</si>
  <si>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</si>
  <si>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</si>
  <si>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</si>
  <si>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</si>
  <si>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</si>
  <si>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</si>
  <si>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</si>
  <si>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</si>
  <si>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</si>
  <si>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</si>
  <si>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</si>
  <si>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</si>
  <si>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</si>
  <si>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</si>
  <si>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</si>
  <si>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</si>
  <si>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</si>
  <si>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</si>
  <si>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</si>
  <si>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</si>
  <si>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</si>
  <si>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</si>
  <si>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</si>
  <si>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</si>
  <si>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</si>
  <si>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</si>
  <si>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</si>
  <si>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</si>
  <si>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</si>
  <si>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</si>
  <si>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</si>
  <si>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</si>
  <si>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</si>
  <si>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</si>
  <si>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</si>
  <si>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</si>
  <si>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</si>
  <si>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</si>
  <si>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</si>
  <si>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</si>
  <si>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</si>
  <si>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</si>
  <si>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</si>
  <si>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</si>
  <si>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</si>
  <si>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</si>
  <si>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</si>
  <si>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</si>
  <si>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</si>
  <si>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</si>
  <si>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</si>
  <si>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</si>
  <si>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</si>
  <si>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</si>
  <si>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</si>
  <si>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</si>
  <si>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</si>
  <si>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</si>
  <si>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</si>
  <si>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</si>
  <si>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</si>
  <si>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</si>
  <si>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</si>
  <si>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</si>
  <si>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</si>
  <si>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</si>
  <si>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</si>
  <si>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</si>
  <si>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</si>
  <si>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</si>
  <si>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</si>
  <si>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</si>
  <si>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</si>
  <si>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</si>
  <si>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</si>
  <si>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</si>
  <si>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</si>
  <si>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</si>
  <si>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</si>
  <si>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</si>
  <si>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</si>
  <si>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</si>
  <si>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</si>
  <si>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</si>
  <si>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</si>
  <si>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</si>
  <si>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</si>
  <si>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</si>
  <si>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</si>
  <si>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</si>
  <si>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</si>
  <si>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</si>
  <si>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</si>
  <si>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</si>
  <si>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</si>
  <si>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</si>
  <si>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</si>
  <si>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</si>
  <si>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</si>
  <si>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</si>
  <si>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</si>
  <si>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</si>
  <si>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</si>
  <si>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</si>
  <si>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</si>
  <si>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</si>
  <si>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</si>
  <si>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</si>
  <si>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</si>
  <si>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</si>
  <si>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</si>
  <si>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</si>
  <si>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</si>
  <si>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</si>
  <si>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</si>
  <si>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</si>
  <si>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</si>
  <si>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</si>
  <si>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</si>
  <si>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</si>
  <si>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</si>
  <si>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</si>
  <si>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</si>
  <si>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</si>
  <si>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</si>
  <si>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</si>
  <si>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</si>
  <si>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</si>
  <si>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</si>
  <si>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</si>
  <si>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</si>
  <si>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</si>
  <si>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</si>
  <si>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</si>
  <si>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</si>
  <si>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</si>
  <si>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</si>
  <si>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</si>
  <si>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</si>
  <si>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</si>
  <si>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</si>
  <si>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</si>
  <si>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</si>
  <si>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</si>
  <si>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</si>
  <si>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</si>
  <si>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</si>
  <si>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</si>
  <si>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</si>
  <si>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</si>
  <si>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</si>
  <si>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</si>
  <si>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</si>
  <si>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</si>
  <si>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</si>
  <si>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</si>
  <si>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</si>
  <si>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</si>
  <si>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</si>
  <si>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</si>
  <si>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</si>
  <si>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</si>
  <si>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</si>
  <si>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</si>
  <si>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</si>
  <si>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</si>
  <si>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</si>
  <si>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</si>
  <si>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</si>
  <si>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</si>
  <si>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</si>
  <si>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</si>
  <si>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</si>
  <si>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</si>
  <si>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</si>
  <si>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</si>
  <si>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</si>
  <si>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</si>
  <si>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</si>
  <si>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</si>
  <si>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</si>
  <si>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</si>
  <si>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</si>
  <si>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</si>
  <si>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</si>
  <si>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</si>
  <si>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</si>
  <si>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</si>
  <si>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</si>
  <si>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</si>
  <si>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</si>
  <si>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</si>
  <si>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</si>
  <si>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</si>
  <si>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</si>
  <si>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</si>
  <si>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</si>
  <si>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</si>
  <si>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</si>
  <si>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</si>
  <si>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</si>
  <si>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</si>
  <si>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</si>
  <si>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</si>
  <si>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</si>
  <si>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</si>
  <si>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</si>
  <si>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</si>
  <si>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</si>
  <si>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</si>
  <si>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</si>
  <si>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</si>
  <si>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</si>
  <si>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</si>
  <si>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</si>
  <si>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</si>
  <si>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</si>
  <si>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</si>
  <si>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</si>
  <si>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</si>
  <si>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</si>
  <si>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</si>
  <si>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</si>
  <si>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</si>
  <si>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</si>
  <si>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</si>
  <si>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</si>
  <si>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</si>
  <si>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</si>
  <si>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</si>
  <si>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</si>
  <si>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</si>
  <si>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</si>
  <si>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</si>
  <si>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</si>
  <si>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</si>
  <si>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</si>
  <si>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</si>
  <si>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</si>
  <si>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</si>
  <si>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</si>
  <si>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</si>
  <si>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</si>
  <si>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</si>
  <si>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</si>
  <si>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</si>
  <si>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</si>
  <si>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</si>
  <si>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</si>
  <si>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</si>
  <si>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</si>
  <si>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</si>
  <si>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</si>
  <si>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</si>
  <si>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</si>
  <si>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</si>
  <si>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</si>
  <si>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</si>
  <si>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</si>
  <si>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</si>
  <si>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</si>
  <si>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</si>
  <si>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</si>
  <si>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</si>
  <si>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</si>
  <si>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</si>
  <si>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</si>
  <si>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</si>
  <si>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</si>
  <si>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</si>
  <si>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</si>
  <si>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</si>
  <si>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</si>
  <si>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</si>
  <si>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</si>
  <si>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</si>
  <si>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</si>
  <si>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</si>
  <si>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</si>
  <si>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</si>
  <si>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</si>
  <si>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</si>
  <si>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</si>
  <si>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</si>
  <si>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</si>
  <si>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</si>
  <si>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</si>
  <si>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</si>
  <si>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</si>
  <si>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</si>
  <si>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</si>
  <si>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</si>
  <si>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</si>
  <si>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</si>
  <si>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</si>
  <si>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</si>
  <si>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</si>
  <si>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</si>
  <si>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</si>
  <si>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</si>
  <si>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</si>
  <si>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</si>
  <si>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</si>
  <si>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</si>
  <si>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</si>
  <si>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</si>
  <si>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</si>
  <si>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</si>
  <si>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</si>
  <si>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</si>
  <si>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</si>
  <si>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</si>
  <si>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</si>
  <si>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</si>
  <si>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</si>
  <si>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</si>
  <si>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</si>
  <si>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</si>
  <si>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</si>
  <si>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</si>
  <si>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</si>
  <si>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</si>
  <si>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</si>
  <si>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</si>
  <si>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</si>
  <si>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</si>
  <si>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</si>
  <si>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</si>
  <si>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</si>
  <si>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</si>
  <si>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</si>
  <si>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</si>
  <si>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</si>
  <si>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</si>
  <si>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</si>
  <si>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</si>
  <si>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</si>
  <si>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</si>
  <si>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</si>
  <si>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</si>
  <si>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</si>
  <si>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</si>
  <si>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</si>
  <si>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</si>
  <si>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</si>
  <si>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</si>
  <si>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</si>
  <si>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</si>
  <si>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</si>
  <si>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</si>
  <si>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</si>
  <si>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</si>
  <si>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</si>
  <si>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</si>
  <si>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</si>
  <si>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</si>
  <si>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</si>
  <si>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</si>
  <si>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</si>
  <si>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</si>
  <si>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</si>
  <si>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</si>
  <si>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</si>
  <si>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</si>
  <si>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</si>
  <si>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</si>
  <si>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</si>
  <si>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</si>
  <si>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</si>
  <si>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</si>
  <si>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</si>
  <si>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</si>
  <si>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</si>
  <si>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</si>
  <si>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</si>
  <si>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</si>
  <si>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</si>
  <si>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</si>
  <si>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</si>
  <si>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</si>
  <si>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</si>
  <si>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</si>
  <si>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</si>
  <si>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</si>
  <si>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</si>
  <si>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</si>
  <si>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</si>
  <si>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</si>
  <si>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</si>
  <si>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</si>
  <si>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</si>
  <si>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</si>
  <si>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</si>
  <si>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</si>
  <si>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</si>
  <si>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</si>
  <si>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</si>
  <si>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</si>
  <si>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</si>
  <si>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</si>
  <si>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</si>
  <si>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</si>
  <si>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</si>
  <si>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</si>
  <si>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</si>
  <si>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</si>
  <si>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</si>
  <si>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</si>
  <si>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</si>
  <si>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</si>
  <si>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</si>
  <si>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</si>
  <si>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</si>
  <si>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</si>
  <si>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</si>
  <si>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</si>
  <si>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</si>
  <si>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</si>
  <si>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</si>
  <si>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</si>
  <si>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</si>
  <si>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</si>
  <si>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</si>
  <si>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</si>
  <si>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</si>
  <si>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</si>
  <si>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</si>
  <si>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</si>
  <si>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</si>
  <si>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</si>
  <si>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</si>
  <si>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</si>
  <si>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</si>
  <si>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</si>
  <si>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</si>
  <si>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</si>
  <si>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</si>
  <si>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</si>
  <si>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</si>
  <si>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</si>
  <si>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</si>
  <si>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</si>
  <si>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</si>
  <si>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</si>
  <si>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</si>
  <si>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</si>
  <si>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</si>
  <si>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</si>
  <si>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</si>
  <si>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</si>
  <si>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</si>
  <si>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</si>
  <si>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</si>
  <si>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</si>
  <si>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</si>
  <si>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</si>
  <si>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</si>
  <si>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</si>
  <si>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</si>
  <si>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</si>
  <si>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</si>
  <si>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</si>
  <si>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</si>
  <si>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</si>
  <si>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</si>
  <si>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</si>
  <si>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</si>
  <si>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</si>
  <si>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</si>
  <si>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</si>
  <si>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</si>
  <si>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</si>
  <si>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</si>
  <si>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</si>
  <si>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</si>
  <si>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</si>
  <si>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</si>
  <si>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</si>
  <si>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</si>
  <si>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</si>
  <si>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</si>
  <si>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</si>
  <si>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</si>
  <si>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</si>
  <si>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</si>
  <si>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</si>
  <si>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</si>
  <si>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</si>
  <si>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</si>
  <si>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</si>
  <si>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</si>
  <si>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</si>
  <si>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</si>
  <si>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</si>
  <si>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</si>
  <si>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</si>
  <si>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</si>
  <si>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</si>
  <si>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</si>
  <si>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</si>
  <si>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</si>
  <si>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</si>
  <si>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</si>
  <si>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</si>
  <si>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</si>
  <si>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</si>
  <si>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</si>
  <si>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</si>
  <si>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</si>
  <si>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</si>
  <si>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</si>
  <si>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</si>
  <si>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</si>
  <si>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</si>
  <si>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</si>
  <si>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</si>
  <si>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</si>
  <si>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</si>
  <si>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</si>
  <si>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</si>
  <si>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</si>
  <si>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</si>
  <si>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</si>
  <si>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</si>
  <si>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</si>
  <si>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</si>
  <si>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</si>
  <si>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</si>
  <si>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</si>
  <si>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</si>
  <si>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</si>
  <si>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</si>
  <si>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</si>
  <si>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</si>
  <si>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</si>
  <si>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</si>
  <si>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</si>
  <si>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</si>
  <si>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</si>
  <si>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</si>
  <si>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</si>
  <si>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</si>
  <si>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</si>
  <si>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</si>
  <si>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</si>
  <si>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</si>
  <si>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</si>
  <si>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</si>
  <si>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</si>
  <si>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</si>
  <si>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</si>
  <si>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</si>
  <si>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</si>
  <si>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</si>
  <si>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</si>
  <si>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</si>
  <si>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</si>
  <si>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</si>
  <si>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</si>
  <si>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</si>
  <si>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</si>
  <si>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</si>
  <si>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</si>
  <si>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</si>
  <si>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</si>
  <si>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</si>
  <si>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</si>
  <si>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</si>
  <si>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</si>
  <si>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</si>
  <si>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</si>
  <si>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</si>
  <si>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</si>
  <si>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</si>
  <si>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</si>
  <si>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</si>
  <si>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</si>
  <si>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</si>
  <si>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</si>
  <si>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</si>
  <si>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</si>
  <si>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</si>
  <si>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</si>
  <si>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</si>
  <si>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</si>
  <si>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</si>
  <si>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</si>
  <si>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</si>
  <si>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</si>
  <si>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</si>
  <si>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</si>
  <si>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</si>
  <si>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</si>
  <si>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</si>
  <si>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</si>
  <si>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</si>
  <si>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</si>
  <si>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</si>
  <si>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</si>
  <si>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</si>
  <si>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</si>
  <si>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</si>
  <si>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</si>
  <si>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</si>
  <si>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</si>
  <si>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</si>
  <si>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</si>
  <si>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</si>
  <si>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</si>
  <si>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</si>
  <si>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</si>
  <si>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</si>
  <si>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</si>
  <si>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</si>
  <si>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</si>
  <si>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</si>
  <si>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</si>
  <si>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</si>
  <si>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</si>
  <si>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</si>
  <si>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</si>
  <si>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</si>
  <si>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</si>
  <si>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</si>
  <si>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</si>
  <si>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</si>
  <si>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</si>
  <si>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</si>
  <si>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</si>
  <si>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</si>
  <si>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</si>
  <si>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</si>
  <si>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</si>
  <si>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</si>
  <si>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</si>
  <si>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</si>
  <si>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</si>
  <si>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</si>
  <si>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</si>
  <si>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</si>
  <si>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</si>
  <si>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</si>
  <si>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</si>
  <si>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</si>
  <si>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</si>
  <si>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</si>
  <si>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</si>
  <si>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</si>
  <si>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</si>
  <si>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</si>
  <si>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</si>
  <si>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</si>
  <si>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</si>
  <si>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</si>
  <si>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</si>
  <si>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</si>
  <si>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</si>
  <si>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</si>
  <si>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</si>
  <si>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</si>
  <si>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</si>
  <si>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</si>
  <si>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</si>
  <si>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</si>
  <si>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</si>
  <si>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</si>
  <si>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</si>
  <si>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</si>
  <si>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</si>
  <si>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</si>
  <si>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</si>
  <si>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</si>
  <si>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</si>
  <si>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</si>
  <si>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</si>
  <si>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</si>
  <si>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</si>
  <si>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</si>
  <si>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</si>
  <si>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</si>
  <si>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</si>
  <si>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</si>
  <si>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</si>
  <si>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</si>
  <si>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</si>
  <si>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</si>
  <si>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</si>
  <si>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</si>
  <si>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</si>
  <si>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</si>
  <si>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</si>
  <si>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</si>
  <si>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</si>
  <si>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</si>
  <si>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</si>
  <si>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</si>
  <si>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</si>
  <si>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</si>
  <si>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</si>
  <si>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</si>
  <si>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</si>
  <si>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</si>
  <si>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</si>
  <si>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</si>
  <si>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</si>
  <si>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</si>
  <si>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</si>
  <si>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</si>
  <si>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</si>
  <si>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</si>
  <si>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</si>
  <si>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</si>
  <si>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</si>
  <si>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</si>
  <si>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</si>
  <si>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</si>
  <si>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</si>
  <si>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</si>
  <si>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</si>
  <si>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</si>
  <si>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</si>
  <si>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</si>
  <si>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</si>
  <si>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</si>
  <si>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</si>
  <si>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</si>
  <si>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</si>
  <si>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</si>
  <si>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</si>
  <si>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</si>
  <si>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</si>
  <si>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</si>
  <si>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</si>
  <si>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</si>
  <si>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</si>
  <si>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</si>
  <si>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</si>
  <si>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</si>
  <si>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</si>
  <si>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</si>
  <si>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</si>
  <si>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</si>
  <si>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</si>
  <si>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</si>
  <si>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</si>
  <si>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</si>
  <si>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</si>
  <si>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</si>
  <si>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</si>
  <si>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</si>
  <si>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</si>
  <si>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</si>
  <si>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</si>
  <si>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</si>
  <si>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</si>
  <si>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</si>
  <si>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</si>
  <si>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</si>
  <si>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</si>
  <si>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</si>
  <si>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</si>
  <si>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</si>
  <si>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</si>
  <si>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</si>
  <si>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</si>
  <si>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</si>
  <si>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</si>
  <si>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</si>
  <si>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</si>
  <si>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</si>
  <si>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</si>
  <si>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</si>
  <si>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</si>
  <si>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</si>
  <si>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</si>
  <si>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</si>
  <si>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</si>
  <si>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</si>
  <si>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</si>
  <si>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</si>
  <si>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</si>
  <si>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</si>
  <si>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</si>
  <si>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</si>
  <si>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</si>
  <si>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</si>
  <si>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</si>
  <si>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</si>
  <si>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</si>
  <si>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</si>
  <si>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</si>
  <si>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</si>
  <si>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</si>
  <si>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</si>
  <si>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</si>
  <si>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</si>
  <si>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</si>
  <si>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</si>
  <si>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</si>
  <si>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</si>
  <si>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</si>
  <si>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</si>
  <si>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</si>
  <si>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</si>
  <si>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</si>
  <si>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</si>
  <si>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</si>
  <si>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</si>
  <si>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</si>
  <si>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</si>
  <si>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</si>
  <si>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</si>
  <si>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</si>
  <si>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</si>
  <si>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</si>
  <si>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</si>
  <si>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</si>
  <si>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</si>
  <si>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</si>
  <si>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</si>
  <si>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</si>
  <si>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</si>
  <si>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</si>
  <si>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</si>
  <si>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</si>
  <si>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</si>
  <si>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</si>
  <si>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</si>
  <si>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</si>
  <si>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</si>
  <si>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</si>
  <si>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</si>
  <si>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</si>
  <si>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</si>
  <si>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</si>
  <si>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</si>
  <si>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</si>
  <si>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</si>
  <si>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</si>
  <si>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</si>
  <si>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</si>
  <si>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</si>
  <si>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</si>
  <si>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</si>
  <si>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</si>
  <si>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</si>
  <si>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</si>
  <si>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</si>
  <si>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</si>
  <si>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</si>
  <si>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</si>
  <si>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</si>
  <si>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</si>
  <si>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</si>
  <si>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</si>
  <si>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</si>
  <si>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</si>
  <si>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</si>
  <si>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</si>
  <si>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</si>
  <si>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</si>
  <si>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</si>
  <si>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</si>
  <si>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</si>
  <si>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</si>
  <si>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</si>
  <si>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</si>
  <si>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</si>
  <si>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</si>
  <si>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</si>
  <si>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</si>
  <si>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</si>
  <si>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</si>
  <si>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</si>
  <si>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</si>
  <si>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</si>
  <si>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</si>
  <si>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</si>
  <si>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</si>
  <si>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</si>
  <si>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</si>
  <si>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</si>
  <si>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</si>
  <si>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</si>
  <si>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</si>
  <si>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</si>
  <si>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</si>
  <si>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</si>
  <si>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</si>
  <si>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</si>
  <si>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</si>
  <si>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</si>
  <si>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</si>
  <si>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</si>
  <si>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</si>
  <si>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</si>
  <si>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</si>
  <si>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</si>
  <si>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</si>
  <si>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</si>
  <si>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</si>
  <si>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</si>
  <si>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</si>
  <si>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</si>
  <si>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</si>
  <si>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</si>
  <si>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</si>
  <si>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</si>
  <si>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</si>
  <si>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</si>
  <si>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</si>
  <si>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</si>
  <si>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</si>
  <si>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</si>
  <si>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</si>
  <si>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</si>
  <si>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</si>
  <si>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</si>
  <si>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</si>
  <si>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</si>
  <si>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</si>
  <si>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</si>
  <si>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</si>
  <si>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</si>
  <si>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</si>
  <si>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</si>
  <si>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</si>
  <si>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</si>
  <si>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</si>
  <si>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</si>
  <si>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</si>
  <si>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</si>
  <si>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</si>
  <si>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</si>
  <si>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</si>
  <si>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</si>
  <si>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</si>
  <si>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</si>
  <si>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</si>
  <si>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</si>
  <si>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</si>
  <si>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</si>
  <si>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</si>
  <si>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</si>
  <si>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</si>
  <si>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</si>
  <si>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</si>
  <si>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</si>
  <si>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</si>
  <si>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</si>
  <si>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</si>
  <si>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</si>
  <si>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</si>
  <si>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</si>
  <si>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</si>
  <si>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</si>
  <si>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</si>
  <si>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</si>
  <si>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</si>
  <si>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</si>
  <si>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</si>
  <si>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</si>
  <si>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</si>
  <si>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</si>
  <si>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</si>
  <si>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</si>
  <si>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</si>
  <si>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</si>
  <si>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</si>
  <si>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</si>
  <si>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</si>
  <si>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</si>
  <si>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</si>
  <si>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</si>
  <si>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</si>
  <si>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</si>
  <si>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</si>
  <si>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</si>
  <si>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</si>
  <si>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</si>
  <si>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</si>
  <si>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</si>
  <si>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</si>
  <si>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</si>
  <si>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</si>
  <si>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</si>
  <si>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</si>
  <si>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</si>
  <si>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</si>
  <si>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</si>
  <si>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</si>
  <si>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</si>
  <si>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</si>
  <si>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</si>
  <si>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</si>
  <si>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</si>
  <si>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</si>
  <si>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</si>
  <si>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</si>
  <si>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</si>
  <si>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</si>
  <si>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</si>
  <si>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</si>
  <si>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</si>
  <si>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</si>
  <si>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</si>
  <si>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</si>
  <si>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</si>
  <si>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</si>
  <si>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</si>
  <si>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</si>
  <si>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</si>
  <si>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</si>
  <si>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</si>
  <si>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</si>
  <si>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</si>
  <si>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</si>
  <si>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</si>
  <si>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</si>
  <si>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</si>
  <si>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</si>
  <si>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</si>
  <si>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</si>
  <si>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</si>
  <si>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</si>
  <si>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</si>
  <si>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</si>
  <si>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</si>
  <si>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</si>
  <si>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</si>
  <si>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</si>
  <si>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</si>
  <si>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</si>
  <si>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</si>
  <si>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</si>
  <si>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</si>
  <si>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</si>
  <si>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</si>
  <si>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</si>
  <si>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</si>
  <si>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</si>
  <si>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</si>
  <si>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</si>
  <si>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</si>
  <si>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</si>
  <si>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</si>
  <si>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</si>
  <si>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</si>
  <si>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</si>
  <si>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</si>
  <si>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</si>
  <si>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</si>
  <si>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</si>
  <si>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</si>
  <si>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</si>
  <si>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</si>
  <si>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</si>
  <si>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</si>
  <si>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</si>
  <si>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</si>
  <si>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</si>
  <si>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</si>
  <si>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</si>
  <si>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</si>
  <si>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</si>
  <si>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</si>
  <si>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</si>
  <si>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</si>
  <si>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</si>
  <si>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</si>
  <si>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</si>
  <si>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</si>
  <si>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</si>
  <si>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</si>
  <si>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</si>
  <si>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</si>
  <si>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</si>
  <si>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</si>
  <si>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</si>
  <si>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</si>
  <si>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</si>
  <si>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</si>
  <si>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</si>
  <si>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</si>
  <si>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</si>
  <si>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</si>
  <si>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</si>
  <si>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</si>
  <si>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</si>
  <si>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</si>
  <si>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</si>
  <si>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</si>
  <si>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</si>
  <si>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</si>
  <si>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</si>
  <si>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</si>
  <si>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</si>
  <si>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</si>
  <si>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</si>
  <si>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</si>
  <si>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</si>
  <si>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</si>
  <si>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</si>
  <si>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</si>
  <si>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</si>
  <si>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</si>
  <si>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</si>
  <si>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</si>
  <si>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</si>
  <si>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</si>
  <si>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</si>
  <si>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</si>
  <si>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</si>
  <si>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</si>
  <si>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</si>
  <si>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</si>
  <si>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</si>
  <si>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</si>
  <si>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</si>
  <si>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</si>
  <si>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</si>
  <si>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</si>
  <si>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</si>
  <si>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</si>
  <si>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</si>
  <si>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</si>
  <si>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</si>
  <si>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</si>
  <si>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</si>
  <si>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</si>
  <si>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</si>
  <si>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</si>
  <si>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</si>
  <si>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</si>
  <si>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</si>
  <si>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</si>
  <si>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</si>
  <si>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</si>
  <si>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</si>
  <si>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</si>
  <si>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</si>
  <si>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</si>
  <si>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</si>
  <si>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</si>
  <si>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</si>
  <si>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</si>
  <si>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</si>
  <si>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</si>
  <si>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</si>
  <si>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</si>
  <si>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</si>
  <si>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</si>
  <si>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</si>
  <si>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</si>
  <si>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</si>
  <si>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</si>
  <si>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</si>
  <si>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</si>
  <si>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</si>
  <si>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</si>
  <si>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</si>
  <si>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</si>
  <si>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</si>
  <si>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</si>
  <si>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</si>
  <si>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</si>
  <si>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</si>
  <si>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</si>
  <si>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</si>
  <si>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</si>
  <si>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</si>
  <si>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</si>
  <si>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</si>
  <si>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</si>
  <si>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</si>
  <si>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</si>
  <si>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</si>
  <si>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</si>
  <si>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</si>
  <si>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</si>
  <si>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</si>
  <si>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</si>
  <si>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</si>
  <si>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</si>
  <si>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</si>
  <si>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</si>
  <si>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</si>
  <si>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</si>
  <si>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</si>
  <si>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</si>
  <si>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</si>
  <si>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</si>
  <si>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</si>
  <si>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</si>
  <si>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</si>
  <si>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</si>
  <si>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</si>
  <si>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</si>
  <si>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</si>
  <si>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</si>
  <si>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</si>
  <si>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</si>
  <si>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</si>
  <si>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</si>
  <si>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</si>
  <si>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</si>
  <si>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</si>
  <si>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</si>
  <si>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</si>
  <si>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</si>
  <si>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</si>
  <si>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</si>
  <si>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</si>
  <si>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</si>
  <si>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</si>
  <si>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</si>
  <si>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</si>
  <si>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</si>
  <si>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</si>
  <si>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</si>
  <si>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</si>
  <si>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</si>
  <si>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</si>
  <si>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</si>
  <si>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</si>
  <si>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</si>
  <si>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</si>
  <si>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</si>
  <si>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</si>
  <si>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</si>
  <si>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</si>
  <si>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</si>
  <si>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</si>
  <si>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</si>
  <si>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</si>
  <si>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</si>
  <si>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</si>
  <si>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</si>
  <si>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</si>
  <si>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</si>
  <si>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</si>
  <si>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</si>
  <si>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</si>
  <si>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</si>
  <si>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</si>
  <si>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</si>
  <si>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</si>
  <si>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</si>
  <si>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</si>
  <si>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</si>
  <si>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</si>
  <si>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</si>
  <si>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</si>
  <si>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</si>
  <si>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</si>
  <si>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</si>
  <si>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</si>
  <si>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</si>
  <si>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</si>
  <si>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</si>
  <si>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</si>
  <si>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</si>
  <si>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</si>
  <si>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</si>
  <si>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</si>
  <si>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</si>
  <si>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</si>
  <si>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</si>
  <si>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</si>
  <si>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</si>
  <si>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</si>
  <si>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</si>
  <si>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</si>
  <si>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</si>
  <si>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</si>
  <si>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</si>
  <si>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</si>
  <si>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</si>
  <si>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</si>
  <si>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</si>
  <si>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</si>
  <si>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</si>
  <si>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</si>
  <si>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</si>
  <si>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</si>
  <si>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</si>
  <si>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</si>
  <si>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</si>
  <si>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</si>
  <si>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</si>
  <si>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</si>
  <si>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</si>
  <si>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</si>
  <si>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</si>
  <si>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</si>
  <si>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</si>
  <si>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</si>
  <si>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</si>
  <si>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</si>
  <si>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</si>
  <si>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</si>
  <si>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</si>
  <si>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</si>
  <si>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</si>
  <si>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</si>
  <si>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</si>
  <si>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</si>
  <si>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</si>
  <si>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</si>
  <si>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</si>
  <si>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</si>
  <si>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</si>
  <si>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</si>
  <si>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</si>
  <si>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</si>
  <si>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</si>
  <si>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</si>
  <si>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</si>
  <si>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</si>
  <si>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</si>
  <si>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</si>
  <si>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</si>
  <si>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</si>
  <si>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</si>
  <si>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</si>
  <si>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</si>
  <si>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</si>
  <si>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</si>
  <si>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</si>
  <si>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</si>
  <si>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</si>
  <si>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</si>
  <si>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</si>
  <si>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</si>
  <si>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</si>
  <si>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</si>
  <si>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</si>
  <si>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</si>
  <si>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</si>
  <si>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</si>
  <si>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</si>
  <si>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</si>
  <si>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</si>
  <si>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</si>
  <si>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</si>
  <si>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</si>
  <si>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</si>
  <si>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</si>
  <si>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</si>
  <si>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</si>
  <si>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</si>
  <si>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</si>
  <si>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</si>
  <si>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</si>
  <si>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</si>
  <si>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</si>
  <si>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</si>
  <si>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</si>
  <si>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</si>
  <si>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</si>
  <si>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</si>
  <si>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</si>
  <si>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</si>
  <si>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</si>
  <si>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</si>
  <si>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</si>
  <si>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</si>
  <si>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</si>
  <si>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</si>
  <si>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</si>
  <si>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</si>
  <si>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</si>
  <si>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</si>
  <si>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</si>
  <si>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</si>
  <si>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</si>
  <si>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</si>
  <si>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</si>
  <si>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</si>
  <si>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</si>
  <si>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</si>
  <si>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</si>
  <si>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</si>
  <si>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</si>
  <si>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</si>
  <si>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</si>
  <si>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</si>
  <si>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</si>
  <si>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</si>
  <si>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</si>
  <si>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</si>
  <si>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</si>
  <si>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</si>
  <si>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</si>
  <si>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</si>
  <si>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</si>
  <si>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</si>
  <si>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</si>
  <si>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</si>
  <si>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</si>
  <si>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</si>
  <si>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</si>
  <si>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</si>
  <si>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</si>
  <si>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</si>
  <si>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</si>
  <si>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</si>
  <si>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</si>
  <si>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</si>
  <si>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</si>
  <si>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</si>
  <si>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</si>
  <si>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</si>
  <si>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</si>
  <si>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</si>
  <si>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</si>
  <si>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</si>
  <si>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</si>
  <si>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</si>
  <si>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</si>
  <si>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</si>
  <si>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</si>
  <si>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</si>
  <si>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</si>
  <si>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</si>
  <si>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</si>
  <si>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</si>
  <si>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</si>
  <si>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</si>
  <si>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</si>
  <si>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</si>
  <si>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</si>
  <si>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</si>
  <si>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</si>
  <si>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</si>
  <si>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</si>
  <si>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</si>
  <si>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</si>
  <si>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</si>
  <si>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</si>
  <si>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</si>
  <si>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</si>
  <si>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</si>
  <si>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</si>
  <si>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</si>
  <si>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</si>
  <si>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</si>
  <si>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</si>
  <si>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</si>
  <si>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</si>
  <si>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</si>
  <si>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</si>
  <si>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</si>
  <si>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</si>
  <si>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</si>
  <si>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</si>
  <si>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</si>
  <si>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</si>
  <si>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</si>
  <si>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</si>
  <si>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</si>
  <si>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</si>
  <si>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</si>
  <si>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</si>
  <si>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</si>
  <si>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</si>
  <si>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</si>
  <si>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</si>
  <si>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</si>
  <si>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</si>
  <si>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</si>
  <si>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</si>
  <si>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</si>
  <si>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</si>
  <si>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</si>
  <si>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</si>
  <si>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</si>
  <si>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</si>
  <si>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</si>
  <si>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</si>
  <si>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</si>
  <si>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</si>
  <si>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</si>
  <si>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</si>
  <si>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</si>
  <si>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</si>
  <si>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</si>
  <si>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</si>
  <si>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</si>
  <si>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</si>
  <si>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</si>
  <si>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</si>
  <si>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</si>
  <si>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</si>
  <si>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</si>
  <si>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</si>
  <si>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</si>
  <si>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</si>
  <si>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</si>
  <si>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</si>
  <si>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</si>
  <si>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</si>
  <si>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</si>
  <si>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</si>
  <si>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</si>
  <si>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</si>
  <si>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</si>
  <si>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</si>
  <si>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</si>
  <si>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</si>
  <si>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</si>
  <si>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</si>
  <si>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</si>
  <si>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</si>
  <si>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</si>
  <si>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</si>
  <si>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</si>
  <si>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</si>
  <si>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</si>
  <si>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</si>
  <si>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</si>
  <si>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</si>
  <si>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</si>
  <si>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</si>
  <si>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</si>
  <si>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</si>
  <si>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</si>
  <si>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</si>
  <si>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</si>
  <si>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</si>
  <si>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</si>
  <si>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</si>
  <si>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</si>
  <si>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</si>
  <si>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</si>
  <si>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</si>
  <si>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</si>
  <si>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</si>
  <si>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</si>
  <si>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</si>
  <si>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</si>
  <si>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</si>
  <si>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</si>
  <si>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</si>
  <si>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</si>
  <si>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</si>
  <si>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</si>
  <si>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</si>
  <si>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</si>
  <si>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</si>
  <si>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</si>
  <si>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</si>
  <si>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</si>
  <si>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</si>
  <si>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</si>
  <si>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</si>
  <si>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</si>
  <si>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</si>
  <si>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</si>
  <si>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</si>
  <si>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</si>
  <si>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</si>
  <si>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</si>
  <si>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</si>
  <si>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</si>
  <si>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</si>
  <si>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</si>
  <si>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</si>
  <si>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</si>
  <si>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</si>
  <si>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</si>
  <si>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</si>
  <si>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</si>
  <si>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</si>
  <si>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</si>
  <si>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</si>
  <si>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</si>
  <si>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</si>
  <si>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</si>
  <si>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</si>
  <si>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</si>
  <si>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</si>
  <si>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</si>
  <si>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</si>
  <si>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</si>
  <si>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</si>
  <si>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</si>
  <si>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</si>
  <si>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</si>
  <si>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</si>
  <si>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</si>
  <si>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</si>
  <si>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</si>
  <si>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</si>
  <si>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</si>
  <si>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</si>
  <si>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</si>
  <si>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</si>
  <si>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</si>
  <si>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</si>
  <si>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</si>
  <si>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</si>
  <si>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</si>
  <si>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</si>
  <si>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</si>
  <si>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</si>
  <si>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</si>
  <si>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</si>
  <si>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</si>
  <si>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</si>
  <si>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</si>
  <si>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</si>
  <si>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</si>
  <si>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</si>
  <si>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</si>
  <si>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</si>
  <si>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</si>
  <si>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</si>
  <si>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</si>
  <si>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</si>
  <si>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</si>
  <si>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</si>
  <si>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</si>
  <si>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</si>
  <si>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</si>
  <si>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</si>
  <si>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</si>
  <si>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</si>
  <si>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</si>
  <si>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</si>
  <si>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</si>
  <si>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</si>
  <si>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</si>
  <si>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</si>
  <si>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</si>
  <si>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</si>
  <si>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</si>
  <si>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</si>
  <si>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</si>
  <si>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</si>
  <si>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</si>
  <si>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</si>
  <si>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</si>
  <si>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</si>
  <si>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</si>
  <si>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</si>
  <si>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</si>
  <si>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</si>
  <si>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</si>
  <si>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</si>
  <si>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</si>
  <si>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</si>
  <si>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</si>
  <si>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</si>
  <si>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</si>
  <si>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</si>
  <si>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</si>
  <si>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</si>
  <si>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</si>
  <si>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</si>
  <si>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</si>
  <si>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</si>
  <si>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</si>
  <si>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</si>
  <si>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</si>
  <si>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</si>
  <si>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</si>
  <si>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</si>
  <si>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</si>
  <si>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</si>
  <si>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</si>
  <si>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</si>
  <si>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</si>
  <si>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</si>
  <si>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</si>
  <si>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</si>
  <si>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</si>
  <si>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</si>
  <si>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</si>
  <si>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</si>
  <si>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</si>
  <si>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</si>
  <si>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</si>
  <si>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</si>
  <si>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</si>
  <si>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</si>
  <si>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</si>
  <si>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</si>
  <si>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</si>
  <si>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</si>
  <si>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</si>
  <si>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</si>
  <si>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</si>
  <si>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</si>
  <si>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</si>
  <si>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</si>
  <si>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</si>
  <si>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</si>
  <si>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</si>
  <si>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</si>
  <si>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</si>
  <si>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</si>
  <si>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</si>
  <si>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</si>
  <si>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</si>
  <si>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</si>
  <si>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</si>
  <si>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</si>
  <si>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</si>
  <si>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</si>
  <si>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</si>
  <si>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</si>
  <si>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</si>
  <si>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</si>
  <si>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</si>
  <si>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</si>
  <si>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</si>
  <si>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</si>
  <si>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</si>
  <si>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</si>
  <si>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</si>
  <si>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</si>
  <si>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</si>
  <si>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</si>
  <si>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</si>
  <si>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</si>
  <si>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</si>
  <si>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</si>
  <si>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</si>
  <si>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</si>
  <si>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</si>
  <si>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</si>
  <si>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</si>
  <si>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</si>
  <si>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</si>
  <si>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</si>
  <si>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</si>
  <si>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</si>
  <si>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</si>
  <si>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</si>
  <si>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</si>
  <si>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</si>
  <si>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</si>
  <si>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</si>
  <si>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</si>
  <si>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</si>
  <si>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</si>
  <si>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</si>
  <si>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</si>
  <si>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</si>
  <si>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</si>
  <si>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</si>
  <si>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</si>
  <si>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</si>
  <si>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</si>
  <si>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</si>
  <si>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</si>
  <si>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</si>
  <si>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</si>
  <si>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</si>
  <si>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</si>
  <si>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</si>
  <si>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</si>
  <si>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</si>
  <si>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</si>
  <si>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</si>
  <si>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</si>
  <si>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</si>
  <si>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</si>
  <si>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</si>
  <si>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</si>
  <si>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</si>
  <si>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</si>
  <si>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</si>
  <si>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</si>
  <si>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</si>
  <si>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</si>
  <si>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</si>
  <si>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</si>
  <si>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</si>
  <si>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</si>
  <si>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</si>
  <si>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</si>
  <si>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</si>
  <si>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</si>
  <si>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</si>
  <si>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</si>
  <si>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</si>
  <si>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</si>
  <si>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</si>
  <si>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</si>
  <si>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</si>
  <si>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</si>
  <si>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</si>
  <si>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</si>
  <si>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</si>
  <si>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</si>
  <si>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</si>
  <si>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</si>
  <si>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</si>
  <si>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</si>
  <si>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</si>
  <si>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</si>
  <si>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</si>
  <si>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</si>
  <si>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</si>
  <si>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</si>
  <si>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</si>
  <si>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</si>
  <si>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</si>
  <si>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</si>
  <si>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</si>
  <si>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</si>
  <si>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</si>
  <si>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</si>
  <si>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</si>
  <si>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</si>
  <si>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</si>
  <si>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</si>
  <si>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</si>
  <si>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</si>
  <si>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</si>
  <si>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</si>
  <si>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</si>
  <si>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</si>
  <si>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</si>
  <si>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</si>
  <si>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</si>
  <si>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</si>
  <si>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</si>
  <si>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</si>
  <si>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</si>
  <si>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</si>
  <si>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</si>
  <si>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</si>
  <si>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</si>
  <si>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</si>
  <si>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</si>
  <si>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</si>
  <si>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</si>
  <si>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</si>
  <si>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</si>
  <si>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</si>
  <si>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</si>
  <si>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</si>
  <si>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</si>
  <si>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</si>
  <si>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</si>
  <si>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</si>
  <si>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</si>
  <si>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</si>
  <si>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</si>
  <si>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</si>
  <si>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</si>
  <si>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</si>
  <si>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</si>
  <si>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</si>
  <si>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</si>
  <si>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</si>
  <si>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</si>
  <si>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</si>
  <si>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</si>
  <si>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</si>
  <si>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</si>
  <si>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</si>
  <si>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</si>
  <si>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</si>
  <si>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</si>
  <si>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</si>
  <si>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</si>
  <si>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</si>
  <si>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</si>
  <si>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</si>
  <si>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</si>
  <si>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</si>
  <si>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</si>
  <si>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</si>
  <si>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</si>
  <si>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</si>
  <si>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</si>
  <si>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</si>
  <si>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</si>
  <si>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</si>
  <si>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</si>
  <si>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</si>
  <si>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</si>
  <si>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</si>
  <si>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</si>
  <si>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</si>
  <si>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</si>
  <si>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</si>
  <si>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</si>
  <si>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</si>
  <si>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</si>
  <si>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</si>
  <si>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</si>
  <si>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</si>
  <si>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</si>
  <si>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</si>
  <si>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</si>
  <si>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</si>
  <si>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</si>
  <si>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</si>
  <si>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</si>
  <si>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</si>
  <si>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</si>
  <si>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</si>
  <si>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</si>
  <si>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</si>
  <si>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</si>
  <si>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</si>
  <si>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</si>
  <si>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</si>
  <si>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</si>
  <si>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</si>
  <si>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</si>
  <si>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</si>
  <si>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</si>
  <si>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</si>
  <si>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</si>
  <si>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</si>
  <si>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</si>
  <si>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</si>
  <si>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</si>
  <si>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</si>
  <si>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</si>
  <si>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</si>
  <si>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</si>
  <si>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</si>
  <si>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</si>
  <si>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</si>
  <si>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</si>
  <si>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</si>
  <si>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</si>
  <si>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</si>
  <si>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</si>
  <si>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</si>
  <si>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</si>
  <si>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</si>
  <si>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</si>
  <si>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</si>
  <si>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</si>
  <si>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</si>
  <si>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</si>
  <si>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</si>
  <si>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</si>
  <si>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</si>
  <si>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</si>
  <si>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</si>
  <si>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</si>
  <si>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</si>
  <si>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</si>
  <si>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</si>
  <si>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</si>
  <si>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</si>
  <si>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</si>
  <si>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</si>
  <si>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</si>
  <si>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</si>
  <si>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</si>
  <si>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</si>
  <si>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</si>
  <si>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</si>
  <si>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</si>
  <si>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</si>
  <si>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</si>
  <si>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</si>
  <si>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</si>
  <si>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</si>
  <si>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</si>
  <si>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</si>
  <si>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</si>
  <si>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</si>
  <si>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</si>
  <si>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</si>
  <si>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</si>
  <si>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</si>
  <si>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</si>
  <si>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</si>
  <si>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</si>
  <si>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</si>
  <si>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</si>
  <si>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</si>
  <si>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</si>
  <si>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</si>
  <si>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</si>
  <si>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</si>
  <si>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</si>
  <si>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</si>
  <si>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</si>
  <si>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</si>
  <si>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</si>
  <si>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</si>
  <si>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</si>
  <si>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</si>
  <si>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</si>
  <si>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</si>
  <si>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</si>
  <si>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</si>
  <si>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</si>
  <si>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</si>
  <si>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</si>
  <si>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</si>
  <si>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</si>
  <si>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</si>
  <si>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</si>
  <si>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</si>
  <si>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</si>
  <si>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</si>
  <si>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</si>
  <si>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</si>
  <si>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</si>
  <si>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</si>
  <si>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</si>
  <si>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</si>
  <si>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</si>
  <si>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</si>
  <si>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</si>
  <si>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</si>
  <si>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</si>
  <si>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</si>
  <si>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</si>
  <si>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</si>
  <si>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</si>
  <si>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</si>
  <si>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</si>
  <si>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</si>
  <si>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</si>
  <si>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</si>
  <si>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</si>
  <si>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</si>
  <si>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</si>
  <si>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</si>
  <si>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</si>
  <si>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</si>
  <si>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</si>
  <si>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</si>
  <si>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</si>
  <si>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</si>
  <si>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</si>
  <si>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</si>
  <si>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</si>
  <si>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</si>
  <si>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</si>
  <si>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</si>
  <si>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</si>
  <si>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</si>
  <si>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</si>
  <si>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</si>
  <si>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</si>
  <si>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</si>
  <si>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</si>
  <si>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</si>
  <si>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</si>
  <si>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</si>
  <si>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</si>
  <si>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</si>
  <si>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</si>
  <si>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</si>
  <si>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</si>
  <si>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</si>
  <si>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</si>
  <si>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</si>
  <si>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</si>
  <si>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</si>
  <si>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</si>
  <si>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</si>
  <si>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</si>
  <si>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</si>
  <si>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</si>
  <si>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</si>
  <si>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</si>
  <si>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</si>
  <si>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</si>
  <si>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</si>
  <si>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</si>
  <si>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</si>
  <si>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</si>
  <si>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</si>
  <si>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</si>
  <si>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</si>
  <si>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</si>
  <si>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</si>
  <si>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</si>
  <si>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</si>
  <si>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</si>
  <si>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</si>
  <si>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</si>
  <si>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</si>
  <si>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</si>
  <si>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</si>
  <si>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</si>
  <si>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</si>
  <si>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</si>
  <si>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</si>
  <si>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</si>
  <si>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</si>
  <si>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</si>
  <si>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</si>
  <si>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</si>
  <si>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</si>
  <si>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</si>
  <si>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</si>
  <si>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</si>
  <si>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</si>
  <si>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</si>
  <si>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</si>
  <si>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</si>
  <si>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</si>
  <si>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</si>
  <si>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</si>
  <si>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</si>
  <si>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</si>
  <si>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</si>
  <si>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</si>
  <si>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</si>
  <si>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</si>
  <si>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</si>
  <si>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</si>
  <si>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</si>
  <si>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</si>
  <si>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</si>
  <si>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</si>
  <si>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</si>
  <si>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</si>
  <si>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</si>
  <si>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</si>
  <si>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</si>
  <si>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</si>
  <si>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</si>
  <si>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</si>
  <si>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</si>
  <si>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</si>
  <si>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</si>
  <si>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</si>
  <si>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</si>
  <si>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</si>
  <si>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</si>
  <si>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</si>
  <si>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</si>
  <si>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</si>
  <si>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</si>
  <si>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</si>
  <si>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</si>
  <si>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</si>
  <si>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</si>
  <si>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</si>
  <si>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</si>
  <si>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</si>
  <si>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</si>
  <si>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</si>
  <si>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</si>
  <si>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</si>
  <si>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</si>
  <si>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</si>
  <si>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</si>
  <si>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</si>
  <si>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</si>
  <si>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</si>
  <si>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</si>
  <si>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</si>
  <si>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</si>
  <si>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</si>
  <si>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</si>
  <si>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</si>
  <si>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</si>
  <si>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</si>
  <si>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</si>
  <si>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</si>
  <si>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</si>
  <si>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</si>
  <si>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</si>
  <si>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</si>
  <si>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</si>
  <si>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</si>
  <si>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</si>
  <si>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</si>
  <si>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</si>
  <si>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</si>
  <si>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</si>
  <si>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</si>
  <si>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</si>
  <si>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</si>
  <si>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</si>
  <si>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</si>
  <si>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</si>
  <si>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</si>
  <si>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</si>
  <si>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</si>
  <si>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</si>
  <si>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</si>
  <si>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</si>
  <si>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</si>
  <si>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</si>
  <si>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</si>
  <si>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</si>
  <si>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</si>
  <si>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</si>
  <si>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</si>
  <si>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</si>
  <si>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</si>
  <si>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</si>
  <si>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</si>
  <si>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</si>
  <si>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</si>
  <si>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</si>
  <si>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</si>
  <si>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</si>
  <si>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</si>
  <si>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</si>
  <si>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</si>
  <si>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</si>
  <si>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</si>
  <si>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</si>
  <si>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</si>
  <si>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</si>
  <si>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</si>
  <si>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</si>
  <si>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</si>
  <si>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</si>
  <si>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</si>
  <si>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</si>
  <si>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</si>
  <si>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</si>
  <si>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</si>
  <si>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</si>
  <si>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</si>
  <si>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</si>
  <si>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</si>
  <si>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</si>
  <si>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</si>
  <si>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</si>
  <si>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</si>
  <si>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</si>
  <si>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</si>
  <si>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</si>
  <si>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</si>
  <si>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</si>
  <si>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</si>
  <si>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</si>
  <si>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</si>
  <si>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</si>
  <si>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</si>
  <si>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</si>
  <si>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</si>
  <si>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</si>
  <si>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</si>
  <si>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</si>
  <si>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</si>
  <si>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</si>
  <si>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</si>
  <si>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</si>
  <si>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</si>
  <si>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</si>
  <si>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</si>
  <si>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</si>
  <si>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</si>
  <si>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</si>
  <si>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</si>
  <si>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</si>
  <si>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</si>
  <si>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</si>
  <si>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</si>
  <si>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</si>
  <si>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</si>
  <si>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</si>
  <si>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</si>
  <si>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</si>
  <si>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</si>
  <si>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</si>
  <si>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</si>
  <si>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</si>
  <si>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</si>
  <si>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</si>
  <si>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</si>
  <si>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</si>
  <si>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</si>
  <si>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</si>
  <si>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</si>
  <si>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</si>
  <si>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</si>
  <si>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</si>
  <si>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</si>
  <si>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</si>
  <si>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</si>
  <si>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</si>
  <si>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</si>
  <si>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</si>
  <si>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</si>
  <si>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</si>
  <si>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</si>
  <si>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</si>
  <si>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</si>
  <si>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</si>
  <si>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</si>
  <si>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</si>
  <si>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</si>
  <si>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</si>
  <si>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</si>
  <si>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</si>
  <si>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</si>
  <si>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</si>
  <si>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</si>
  <si>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</si>
  <si>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</si>
  <si>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</si>
  <si>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</si>
  <si>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</si>
  <si>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</si>
  <si>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</si>
  <si>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</si>
  <si>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</si>
  <si>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</si>
  <si>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</si>
  <si>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</si>
  <si>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</si>
  <si>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</si>
  <si>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</si>
  <si>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</si>
  <si>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</si>
  <si>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</si>
  <si>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</si>
  <si>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</si>
  <si>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</si>
  <si>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</si>
  <si>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</si>
  <si>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</si>
  <si>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</si>
  <si>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</si>
  <si>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</si>
  <si>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</si>
  <si>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</si>
  <si>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</si>
  <si>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</si>
  <si>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</si>
  <si>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</si>
  <si>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</si>
  <si>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</si>
  <si>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</si>
  <si>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</si>
  <si>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</si>
  <si>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</si>
  <si>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</si>
  <si>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</si>
  <si>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</si>
  <si>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</si>
  <si>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</si>
  <si>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</si>
  <si>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</si>
  <si>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</si>
  <si>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</si>
  <si>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</si>
  <si>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</si>
  <si>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</si>
  <si>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</si>
  <si>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</si>
  <si>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</si>
  <si>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</si>
  <si>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</si>
  <si>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</si>
  <si>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</si>
  <si>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</si>
  <si>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</si>
  <si>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</si>
  <si>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</si>
  <si>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</si>
  <si>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</si>
  <si>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</si>
  <si>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</si>
  <si>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</si>
  <si>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</si>
  <si>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</si>
  <si>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</si>
  <si>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</si>
  <si>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</si>
  <si>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</si>
  <si>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</si>
  <si>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</si>
  <si>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</si>
  <si>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</si>
  <si>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</si>
  <si>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</si>
  <si>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</si>
  <si>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</si>
  <si>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</si>
  <si>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</si>
  <si>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</si>
  <si>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</si>
  <si>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</si>
  <si>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</si>
  <si>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</si>
  <si>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</si>
  <si>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</si>
  <si>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</si>
  <si>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</si>
  <si>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</si>
  <si>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</si>
  <si>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</si>
  <si>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</si>
  <si>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</si>
  <si>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</si>
  <si>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</si>
  <si>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</si>
  <si>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</si>
  <si>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</si>
  <si>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</si>
  <si>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</si>
  <si>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</si>
  <si>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</si>
  <si>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</si>
  <si>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</si>
  <si>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</si>
  <si>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</si>
  <si>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</si>
  <si>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</si>
  <si>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</si>
  <si>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</si>
  <si>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</si>
  <si>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</si>
  <si>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</si>
  <si>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</si>
  <si>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</si>
  <si>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</si>
  <si>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</si>
  <si>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</si>
  <si>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</si>
  <si>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</si>
  <si>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</si>
  <si>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</si>
  <si>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</si>
  <si>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</si>
  <si>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</si>
  <si>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</si>
  <si>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</si>
  <si>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</si>
  <si>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</si>
  <si>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</si>
  <si>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</si>
  <si>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</si>
  <si>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</si>
  <si>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</si>
  <si>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</si>
  <si>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</si>
  <si>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</si>
  <si>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</si>
  <si>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</si>
  <si>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</si>
  <si>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</si>
  <si>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</si>
  <si>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</si>
  <si>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</si>
  <si>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</si>
  <si>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</si>
  <si>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</si>
  <si>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</si>
  <si>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</si>
  <si>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</si>
  <si>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</si>
  <si>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</si>
  <si>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</si>
  <si>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</si>
  <si>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</si>
  <si>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</si>
  <si>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</si>
  <si>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</si>
  <si>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</si>
  <si>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</si>
  <si>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</si>
  <si>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</si>
  <si>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</si>
  <si>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</si>
  <si>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</si>
  <si>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</si>
  <si>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</si>
  <si>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</si>
  <si>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</si>
  <si>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</si>
  <si>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</si>
  <si>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</si>
  <si>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</si>
  <si>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</si>
  <si>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</si>
  <si>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</si>
  <si>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</si>
  <si>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</si>
  <si>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</si>
  <si>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</si>
  <si>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</si>
  <si>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</si>
  <si>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</si>
  <si>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</si>
  <si>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</si>
  <si>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</si>
  <si>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</si>
  <si>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</si>
  <si>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</si>
  <si>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</si>
  <si>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</si>
  <si>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</si>
  <si>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</si>
  <si>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</si>
  <si>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</si>
  <si>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</si>
  <si>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</si>
  <si>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</si>
  <si>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</si>
  <si>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</si>
  <si>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</si>
  <si>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</si>
  <si>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</si>
  <si>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</si>
  <si>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</si>
  <si>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</si>
  <si>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</si>
  <si>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</si>
  <si>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</si>
  <si>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</si>
  <si>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</si>
  <si>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</si>
  <si>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</si>
  <si>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</si>
  <si>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</si>
  <si>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</si>
  <si>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</si>
  <si>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</si>
  <si>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</si>
  <si>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</si>
  <si>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</si>
  <si>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</si>
  <si>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</si>
  <si>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</si>
  <si>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</si>
  <si>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</si>
  <si>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</si>
  <si>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</si>
  <si>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</si>
  <si>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</si>
  <si>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</si>
  <si>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</si>
  <si>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</si>
  <si>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</si>
  <si>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</si>
  <si>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</si>
  <si>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</si>
  <si>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</si>
  <si>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</si>
  <si>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</si>
  <si>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</si>
  <si>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</si>
  <si>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</si>
  <si>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</si>
  <si>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</si>
  <si>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</si>
  <si>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</si>
  <si>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</si>
  <si>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</si>
  <si>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</si>
  <si>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</si>
  <si>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</si>
  <si>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</si>
  <si>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</si>
  <si>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</si>
  <si>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</si>
  <si>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</si>
  <si>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</si>
  <si>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</si>
  <si>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</si>
  <si>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</si>
  <si>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</si>
  <si>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</si>
  <si>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</si>
  <si>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</si>
  <si>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</si>
  <si>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</si>
  <si>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</si>
  <si>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</si>
  <si>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</si>
  <si>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</si>
  <si>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</si>
  <si>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</si>
  <si>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</si>
  <si>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</si>
  <si>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</si>
  <si>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</si>
  <si>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</si>
  <si>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</si>
  <si>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</si>
  <si>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</si>
  <si>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</si>
  <si>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</si>
  <si>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</si>
  <si>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</si>
  <si>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</si>
  <si>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</si>
  <si>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</si>
  <si>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</si>
  <si>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</si>
  <si>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</si>
  <si>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</si>
  <si>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</si>
  <si>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</si>
  <si>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</si>
  <si>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</si>
  <si>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</si>
  <si>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</si>
  <si>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</si>
  <si>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</si>
  <si>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</si>
  <si>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</si>
  <si>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</si>
  <si>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</si>
  <si>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</si>
  <si>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</si>
  <si>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</si>
  <si>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</si>
  <si>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</si>
  <si>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</si>
  <si>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</si>
  <si>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</si>
  <si>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</si>
  <si>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</si>
  <si>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</si>
  <si>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</si>
  <si>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</si>
  <si>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</si>
  <si>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</si>
  <si>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</si>
  <si>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</si>
  <si>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</si>
  <si>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</si>
  <si>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</si>
  <si>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</si>
  <si>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</si>
  <si>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</si>
  <si>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</si>
  <si>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</si>
  <si>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</si>
  <si>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</si>
  <si>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</si>
  <si>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</si>
  <si>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</si>
  <si>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</si>
  <si>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</si>
  <si>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</si>
  <si>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</si>
  <si>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</si>
  <si>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</si>
  <si>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</si>
  <si>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</si>
  <si>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</si>
  <si>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</si>
  <si>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</si>
  <si>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</si>
  <si>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</si>
  <si>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</si>
  <si>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</si>
  <si>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</si>
  <si>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</si>
  <si>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</si>
  <si>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</si>
  <si>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</si>
  <si>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</si>
  <si>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</si>
  <si>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</si>
  <si>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</si>
  <si>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</si>
  <si>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</si>
  <si>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</si>
  <si>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</si>
  <si>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</si>
  <si>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</si>
  <si>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</si>
  <si>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</si>
  <si>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</si>
  <si>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</si>
  <si>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</si>
  <si>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</si>
  <si>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</si>
  <si>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</si>
  <si>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</si>
  <si>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</si>
  <si>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</si>
  <si>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</si>
  <si>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</si>
  <si>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</si>
  <si>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</si>
  <si>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</si>
  <si>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</si>
  <si>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</si>
  <si>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</si>
  <si>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</si>
  <si>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</si>
  <si>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</si>
  <si>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</si>
  <si>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</si>
  <si>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</si>
  <si>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</si>
  <si>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</si>
  <si>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</si>
  <si>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</si>
  <si>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</si>
  <si>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</si>
  <si>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</si>
  <si>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</si>
  <si>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</si>
  <si>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</si>
  <si>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</si>
  <si>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</si>
  <si>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</si>
  <si>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</si>
  <si>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</si>
  <si>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</si>
  <si>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</si>
  <si>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</si>
  <si>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</si>
  <si>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</si>
  <si>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</si>
  <si>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</si>
  <si>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</si>
  <si>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</si>
  <si>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</si>
  <si>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</si>
  <si>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</si>
  <si>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</si>
  <si>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</si>
  <si>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</si>
  <si>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</si>
  <si>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</si>
  <si>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</si>
  <si>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</si>
  <si>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</si>
  <si>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</si>
  <si>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</si>
  <si>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</si>
  <si>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</si>
  <si>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</si>
  <si>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</si>
  <si>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</si>
  <si>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</si>
  <si>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</si>
  <si>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</si>
  <si>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</si>
  <si>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</si>
  <si>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</si>
  <si>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</si>
  <si>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</si>
  <si>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</si>
  <si>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</si>
  <si>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</si>
  <si>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</si>
  <si>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</si>
  <si>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</si>
  <si>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</si>
  <si>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</si>
  <si>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</si>
  <si>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</si>
  <si>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</si>
  <si>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</si>
  <si>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</si>
  <si>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</si>
  <si>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</si>
  <si>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</si>
  <si>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</si>
  <si>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</si>
  <si>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</si>
  <si>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</si>
  <si>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</si>
  <si>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</si>
  <si>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</si>
  <si>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</si>
  <si>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</si>
  <si>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</si>
  <si>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</si>
  <si>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</si>
  <si>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</si>
  <si>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</si>
  <si>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</si>
  <si>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</si>
  <si>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</si>
  <si>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</si>
  <si>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</si>
  <si>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</si>
  <si>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</si>
  <si>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</si>
  <si>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</si>
  <si>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</si>
  <si>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</si>
  <si>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</si>
  <si>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</si>
  <si>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</si>
  <si>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</si>
  <si>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</si>
  <si>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</si>
  <si>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</si>
  <si>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</si>
  <si>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</si>
  <si>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</si>
  <si>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</si>
  <si>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</si>
  <si>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</si>
  <si>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</si>
  <si>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</si>
  <si>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</si>
  <si>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</si>
  <si>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</si>
  <si>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</si>
  <si>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</si>
  <si>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</si>
  <si>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</si>
  <si>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</si>
  <si>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</si>
  <si>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</si>
  <si>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</si>
  <si>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</si>
  <si>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</si>
  <si>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</si>
  <si>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</si>
  <si>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</si>
  <si>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</si>
  <si>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</si>
  <si>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</si>
  <si>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</si>
  <si>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</si>
  <si>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</si>
  <si>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</si>
  <si>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</si>
  <si>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</si>
  <si>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</si>
  <si>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</si>
  <si>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</si>
  <si>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</si>
  <si>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</si>
  <si>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</si>
  <si>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</si>
  <si>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</si>
  <si>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</si>
  <si>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</si>
  <si>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</si>
  <si>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</si>
  <si>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</si>
  <si>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</si>
  <si>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</si>
  <si>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</si>
  <si>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</si>
  <si>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</si>
  <si>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</si>
  <si>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</si>
  <si>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</si>
  <si>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</si>
  <si>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</si>
  <si>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</si>
  <si>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</si>
  <si>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</si>
  <si>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</si>
  <si>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</si>
  <si>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</si>
  <si>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</si>
  <si>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</si>
  <si>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</si>
  <si>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</si>
  <si>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</si>
  <si>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</si>
  <si>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</si>
  <si>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</si>
  <si>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</si>
  <si>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</si>
  <si>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</si>
  <si>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</si>
  <si>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</si>
  <si>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</si>
  <si>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</si>
  <si>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</si>
  <si>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</si>
  <si>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</si>
  <si>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</si>
  <si>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</si>
  <si>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</si>
  <si>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</si>
  <si>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</si>
  <si>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</si>
  <si>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</si>
  <si>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</si>
  <si>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</si>
  <si>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</si>
  <si>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</si>
  <si>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</si>
  <si>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</si>
  <si>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</si>
  <si>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</si>
  <si>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</si>
  <si>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</si>
  <si>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</si>
  <si>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</si>
  <si>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</si>
  <si>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</si>
  <si>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</si>
  <si>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</si>
  <si>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</si>
  <si>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</si>
  <si>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</si>
  <si>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</si>
  <si>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</si>
  <si>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</si>
  <si>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</si>
  <si>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</si>
  <si>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</si>
  <si>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</si>
  <si>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</si>
  <si>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</si>
  <si>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</si>
  <si>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</si>
  <si>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</si>
  <si>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</si>
  <si>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</si>
  <si>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</si>
  <si>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</si>
  <si>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</si>
  <si>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</si>
  <si>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</si>
  <si>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</si>
  <si>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</si>
  <si>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</si>
  <si>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</si>
  <si>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</si>
  <si>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</si>
  <si>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</si>
  <si>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</si>
  <si>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</si>
  <si>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</si>
  <si>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</si>
  <si>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</si>
  <si>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</si>
  <si>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</si>
  <si>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</si>
  <si>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</si>
  <si>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</si>
  <si>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</si>
  <si>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</si>
  <si>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</si>
  <si>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</si>
  <si>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</si>
  <si>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</si>
  <si>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</si>
  <si>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</si>
  <si>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</si>
  <si>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</si>
  <si>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</si>
  <si>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</si>
  <si>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</si>
  <si>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</si>
  <si>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</si>
  <si>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</si>
  <si>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</si>
  <si>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</si>
  <si>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</si>
  <si>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</si>
  <si>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</si>
  <si>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</si>
  <si>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</si>
  <si>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</si>
  <si>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</si>
  <si>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</si>
  <si>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</si>
  <si>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</si>
  <si>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</si>
  <si>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</si>
  <si>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</si>
  <si>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</si>
  <si>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</si>
  <si>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</si>
  <si>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</si>
  <si>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</si>
  <si>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</si>
  <si>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</si>
  <si>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</si>
  <si>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</si>
  <si>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</si>
  <si>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</si>
  <si>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</si>
  <si>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</si>
  <si>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</si>
  <si>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</si>
  <si>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</si>
  <si>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</si>
  <si>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</si>
  <si>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</si>
  <si>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</si>
  <si>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</si>
  <si>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</si>
  <si>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</si>
  <si>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</si>
  <si>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</si>
  <si>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</si>
  <si>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</si>
  <si>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</si>
  <si>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</si>
  <si>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</si>
  <si>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</si>
  <si>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</si>
  <si>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</si>
  <si>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</si>
  <si>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</si>
  <si>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</si>
  <si>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</si>
  <si>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</si>
  <si>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</si>
  <si>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</si>
  <si>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</si>
  <si>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</si>
  <si>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</si>
  <si>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</si>
  <si>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</si>
  <si>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</si>
  <si>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</si>
  <si>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</si>
  <si>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</si>
  <si>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</si>
  <si>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</si>
  <si>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</si>
  <si>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</si>
  <si>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</si>
  <si>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</si>
  <si>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</si>
  <si>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</si>
  <si>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</si>
  <si>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</si>
  <si>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</si>
  <si>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</si>
  <si>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</si>
  <si>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</si>
  <si>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</si>
  <si>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</si>
  <si>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</si>
  <si>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</si>
  <si>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</si>
  <si>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</si>
  <si>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</si>
  <si>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</si>
  <si>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</si>
  <si>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</si>
  <si>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</si>
  <si>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</si>
  <si>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</si>
  <si>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</si>
  <si>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</si>
  <si>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</si>
  <si>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</si>
  <si>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</si>
  <si>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</si>
  <si>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</si>
  <si>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</si>
  <si>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</si>
  <si>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</si>
  <si>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</si>
  <si>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</si>
  <si>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</si>
  <si>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</si>
  <si>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</si>
  <si>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</si>
  <si>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</si>
  <si>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</si>
  <si>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</si>
  <si>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</si>
  <si>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</si>
  <si>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</si>
  <si>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</si>
  <si>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</si>
  <si>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</si>
  <si>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</si>
  <si>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</si>
  <si>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</si>
  <si>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</si>
  <si>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</si>
  <si>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</si>
  <si>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</si>
  <si>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</si>
  <si>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</si>
  <si>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</si>
  <si>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</si>
  <si>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</si>
  <si>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</si>
  <si>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</si>
  <si>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</si>
  <si>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</si>
  <si>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</si>
  <si>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</si>
  <si>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</si>
  <si>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</si>
  <si>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</si>
  <si>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</si>
  <si>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</si>
  <si>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</si>
  <si>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</si>
  <si>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</si>
  <si>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</si>
  <si>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</si>
  <si>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</si>
  <si>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</si>
  <si>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</si>
  <si>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</si>
  <si>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</si>
  <si>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</si>
  <si>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</si>
  <si>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</si>
  <si>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</si>
  <si>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</si>
  <si>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</si>
  <si>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</si>
  <si>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</si>
  <si>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</si>
  <si>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</si>
  <si>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</si>
  <si>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</si>
  <si>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</si>
  <si>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</si>
  <si>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</si>
  <si>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</si>
  <si>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</si>
  <si>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</si>
  <si>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</si>
  <si>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</si>
  <si>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</si>
  <si>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</si>
  <si>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</si>
  <si>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</si>
  <si>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</si>
  <si>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</si>
  <si>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</si>
  <si>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</si>
  <si>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</si>
  <si>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</si>
  <si>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</si>
  <si>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</si>
  <si>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</si>
  <si>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</si>
  <si>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</si>
  <si>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</si>
  <si>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</si>
  <si>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</si>
  <si>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</si>
  <si>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</si>
  <si>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</si>
  <si>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</si>
  <si>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</si>
  <si>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</si>
  <si>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</si>
  <si>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</si>
  <si>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</si>
  <si>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</si>
  <si>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</si>
  <si>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</si>
  <si>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</si>
  <si>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</si>
  <si>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</si>
  <si>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</si>
  <si>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</si>
  <si>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</si>
  <si>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</si>
  <si>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</si>
  <si>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</si>
  <si>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</si>
  <si>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</si>
  <si>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</si>
  <si>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</si>
  <si>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</si>
  <si>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</si>
  <si>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</si>
  <si>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</si>
  <si>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</si>
  <si>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</si>
  <si>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</si>
  <si>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</si>
  <si>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</si>
  <si>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</si>
  <si>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</si>
  <si>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</si>
  <si>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</si>
  <si>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</si>
  <si>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</si>
  <si>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</si>
  <si>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</si>
  <si>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</si>
  <si>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</si>
  <si>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</si>
  <si>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</si>
  <si>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</si>
  <si>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</si>
  <si>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</si>
  <si>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</si>
  <si>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</si>
  <si>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</si>
  <si>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</si>
  <si>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</si>
  <si>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</si>
  <si>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</si>
  <si>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</si>
  <si>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</si>
  <si>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</si>
  <si>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</si>
  <si>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</si>
  <si>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</si>
  <si>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</si>
  <si>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</si>
  <si>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</si>
  <si>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</si>
  <si>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</si>
  <si>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</si>
  <si>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</si>
  <si>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</si>
  <si>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</si>
  <si>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</si>
  <si>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</si>
  <si>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</si>
  <si>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</si>
  <si>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</si>
  <si>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</si>
  <si>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</si>
  <si>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</si>
  <si>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</si>
  <si>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</si>
  <si>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</si>
  <si>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</si>
  <si>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</si>
  <si>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</si>
  <si>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</si>
  <si>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</si>
  <si>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</si>
  <si>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</si>
  <si>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</si>
  <si>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</si>
  <si>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</si>
  <si>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</si>
  <si>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</si>
  <si>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</si>
  <si>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</si>
  <si>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</si>
  <si>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</si>
  <si>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</si>
  <si>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</si>
  <si>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</si>
  <si>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</si>
  <si>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</si>
  <si>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</si>
  <si>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</si>
  <si>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</si>
  <si>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</si>
  <si>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</si>
  <si>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</si>
  <si>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</si>
  <si>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</si>
  <si>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</si>
  <si>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</si>
  <si>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</si>
  <si>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</si>
  <si>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</si>
  <si>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</si>
  <si>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</si>
  <si>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</si>
  <si>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</si>
  <si>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</si>
  <si>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</si>
  <si>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</si>
  <si>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</si>
  <si>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</si>
  <si>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</si>
  <si>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</si>
  <si>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</si>
  <si>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</si>
  <si>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</si>
  <si>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</si>
  <si>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</si>
  <si>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</si>
  <si>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</si>
  <si>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</si>
  <si>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</si>
  <si>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</si>
  <si>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</si>
  <si>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</si>
  <si>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</si>
  <si>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</si>
  <si>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</si>
  <si>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</si>
  <si>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</si>
  <si>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</si>
  <si>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</si>
  <si>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</si>
  <si>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</si>
  <si>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</si>
  <si>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</si>
  <si>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</si>
  <si>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</si>
  <si>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</si>
  <si>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</si>
  <si>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</si>
  <si>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</si>
  <si>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</si>
  <si>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</si>
  <si>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</si>
  <si>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</si>
  <si>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</si>
  <si>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</si>
  <si>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</si>
  <si>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</si>
  <si>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</si>
  <si>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</si>
  <si>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</si>
  <si>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</si>
  <si>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</si>
  <si>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</si>
  <si>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</si>
  <si>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</si>
  <si>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</si>
  <si>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</si>
  <si>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</si>
  <si>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</si>
  <si>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</si>
  <si>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</si>
  <si>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</si>
  <si>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</si>
  <si>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</si>
  <si>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</si>
  <si>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</si>
  <si>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</si>
  <si>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</si>
  <si>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</si>
  <si>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</si>
  <si>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</si>
  <si>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</si>
  <si>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</si>
  <si>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</si>
  <si>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</si>
  <si>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</si>
  <si>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</si>
  <si>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</si>
  <si>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</si>
  <si>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</si>
  <si>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</si>
  <si>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</si>
  <si>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</si>
  <si>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</si>
  <si>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</si>
  <si>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</si>
  <si>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</si>
  <si>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</si>
  <si>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</si>
  <si>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</si>
  <si>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</si>
  <si>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</si>
  <si>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</si>
  <si>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</si>
  <si>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</si>
  <si>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</si>
  <si>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</si>
  <si>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</si>
  <si>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</si>
  <si>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</si>
  <si>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</si>
  <si>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</si>
  <si>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</si>
  <si>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</si>
  <si>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</si>
  <si>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</si>
  <si>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</si>
  <si>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</si>
  <si>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</si>
  <si>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</si>
  <si>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</si>
  <si>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</si>
  <si>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</si>
  <si>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</si>
  <si>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</si>
  <si>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</si>
  <si>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</si>
  <si>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</si>
  <si>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</si>
  <si>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</si>
  <si>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</si>
  <si>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</si>
  <si>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</si>
  <si>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</si>
  <si>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</si>
  <si>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</si>
  <si>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</si>
  <si>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</si>
  <si>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</si>
  <si>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</si>
  <si>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</si>
  <si>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</si>
  <si>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</si>
  <si>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</si>
  <si>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</si>
  <si>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</si>
  <si>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</si>
  <si>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</si>
  <si>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</si>
  <si>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</si>
  <si>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</si>
  <si>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</si>
  <si>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</si>
  <si>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</si>
  <si>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</si>
  <si>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</si>
  <si>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</si>
  <si>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</si>
  <si>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</si>
  <si>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</si>
  <si>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</si>
  <si>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</si>
  <si>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</si>
  <si>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</si>
  <si>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</si>
  <si>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</si>
  <si>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</si>
  <si>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</si>
  <si>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</si>
  <si>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</si>
  <si>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</si>
  <si>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</si>
  <si>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</si>
  <si>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</si>
  <si>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</si>
  <si>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</si>
  <si>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</si>
  <si>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</si>
  <si>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</si>
  <si>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</si>
  <si>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</si>
  <si>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</si>
  <si>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</si>
  <si>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</si>
  <si>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</si>
  <si>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</si>
  <si>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</si>
  <si>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</si>
  <si>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</si>
  <si>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</si>
  <si>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</si>
  <si>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</si>
  <si>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</si>
  <si>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</si>
  <si>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</si>
  <si>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</si>
  <si>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</si>
  <si>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</si>
  <si>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</si>
  <si>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</si>
  <si>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</si>
  <si>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</si>
  <si>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</si>
  <si>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</si>
  <si>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</si>
  <si>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</si>
  <si>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</si>
  <si>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</si>
  <si>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</si>
  <si>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</si>
  <si>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</si>
  <si>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</si>
  <si>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</si>
  <si>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</si>
  <si>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</si>
  <si>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</si>
  <si>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</si>
  <si>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</si>
  <si>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</si>
  <si>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</si>
  <si>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</si>
  <si>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</si>
  <si>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</si>
  <si>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</si>
  <si>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</si>
  <si>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</si>
  <si>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</si>
  <si>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</si>
  <si>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</si>
  <si>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</si>
  <si>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</si>
  <si>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</si>
  <si>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</si>
  <si>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</si>
  <si>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</si>
  <si>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</si>
  <si>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</si>
  <si>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</si>
  <si>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</si>
  <si>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</si>
  <si>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</si>
  <si>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</si>
  <si>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</si>
  <si>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</si>
  <si>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</si>
  <si>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</si>
  <si>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</si>
  <si>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</si>
  <si>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</si>
  <si>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</si>
  <si>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</si>
  <si>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</si>
  <si>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</si>
  <si>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</si>
  <si>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</si>
  <si>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</si>
  <si>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</si>
  <si>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</si>
  <si>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</si>
  <si>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</si>
  <si>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</si>
  <si>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</si>
  <si>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</si>
  <si>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</si>
  <si>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</si>
  <si>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</si>
  <si>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</si>
  <si>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</si>
  <si>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</si>
  <si>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</si>
  <si>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</si>
  <si>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</si>
  <si>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</si>
  <si>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</si>
  <si>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</si>
  <si>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</si>
  <si>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</si>
  <si>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</si>
  <si>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</si>
  <si>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</si>
  <si>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</si>
  <si>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</si>
  <si>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</si>
  <si>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</si>
  <si>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</si>
  <si>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</si>
  <si>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</si>
  <si>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</si>
  <si>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</si>
  <si>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</si>
  <si>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</si>
  <si>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</si>
  <si>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</si>
  <si>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</si>
  <si>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</si>
  <si>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</si>
  <si>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</si>
  <si>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</si>
  <si>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</si>
  <si>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</si>
  <si>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</si>
  <si>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</si>
  <si>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</si>
  <si>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</si>
  <si>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</si>
  <si>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</si>
  <si>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</si>
  <si>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</si>
  <si>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</si>
  <si>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</si>
  <si>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</si>
  <si>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</si>
  <si>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</si>
  <si>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</si>
  <si>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</si>
  <si>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</si>
  <si>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</si>
  <si>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</si>
  <si>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</si>
  <si>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</si>
  <si>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</si>
  <si>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</si>
  <si>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</si>
  <si>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</si>
  <si>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</si>
  <si>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</si>
  <si>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</si>
  <si>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</si>
  <si>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</si>
  <si>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</si>
  <si>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</si>
  <si>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</si>
  <si>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</si>
  <si>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</si>
  <si>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</si>
  <si>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</si>
  <si>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</si>
  <si>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</si>
  <si>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</si>
  <si>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</si>
  <si>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</si>
  <si>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</si>
  <si>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</si>
  <si>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</si>
  <si>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</si>
  <si>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</si>
  <si>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</si>
  <si>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</si>
  <si>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</si>
  <si>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</si>
  <si>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</si>
  <si>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</si>
  <si>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</si>
  <si>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</si>
  <si>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</si>
  <si>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</si>
  <si>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</si>
  <si>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</si>
  <si>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</si>
  <si>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</si>
  <si>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</si>
  <si>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</si>
  <si>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</si>
  <si>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</si>
  <si>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</si>
  <si>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</si>
  <si>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</si>
  <si>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</si>
  <si>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</si>
  <si>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</si>
  <si>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</si>
  <si>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</si>
  <si>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</si>
  <si>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</si>
  <si>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</si>
  <si>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</si>
  <si>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</si>
  <si>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</si>
  <si>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</si>
  <si>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</si>
  <si>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</si>
  <si>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</si>
  <si>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</si>
  <si>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</si>
  <si>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</si>
  <si>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</si>
  <si>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</si>
  <si>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</si>
  <si>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</si>
  <si>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</si>
  <si>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</si>
  <si>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</si>
  <si>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</si>
  <si>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</si>
  <si>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</si>
  <si>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</si>
  <si>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</si>
  <si>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</si>
  <si>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</si>
  <si>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</si>
  <si>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</si>
  <si>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</si>
  <si>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</si>
  <si>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</si>
  <si>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</si>
  <si>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</si>
  <si>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</si>
  <si>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</si>
  <si>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</si>
  <si>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</si>
  <si>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</si>
  <si>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</si>
  <si>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</si>
  <si>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</si>
  <si>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</si>
  <si>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</si>
  <si>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</si>
  <si>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</si>
  <si>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</si>
  <si>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</si>
  <si>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</si>
  <si>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</si>
  <si>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</si>
  <si>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</si>
  <si>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</si>
  <si>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</si>
  <si>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</si>
  <si>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</si>
  <si>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</si>
  <si>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</si>
  <si>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</si>
  <si>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</si>
  <si>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</si>
  <si>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</si>
  <si>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</si>
  <si>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</si>
  <si>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</si>
  <si>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</si>
  <si>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</si>
  <si>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</si>
  <si>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</si>
  <si>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</si>
  <si>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</si>
  <si>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</si>
  <si>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</si>
  <si>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</si>
  <si>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</si>
  <si>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</si>
  <si>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</si>
  <si>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</si>
  <si>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</si>
  <si>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</si>
  <si>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</si>
  <si>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</si>
  <si>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</si>
  <si>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</si>
  <si>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</si>
  <si>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</si>
  <si>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</si>
  <si>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</si>
  <si>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</si>
  <si>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</si>
  <si>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</si>
  <si>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</si>
  <si>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</si>
  <si>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</si>
  <si>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</si>
  <si>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</si>
  <si>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</si>
  <si>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</si>
  <si>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</si>
  <si>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</si>
  <si>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</si>
  <si>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</si>
  <si>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</si>
  <si>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</si>
  <si>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</si>
  <si>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</si>
  <si>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</si>
  <si>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</si>
  <si>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</si>
  <si>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</si>
  <si>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</si>
  <si>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</si>
  <si>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</si>
  <si>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</si>
  <si>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</si>
  <si>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</si>
  <si>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</si>
  <si>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</si>
  <si>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</si>
  <si>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</si>
  <si>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</si>
  <si>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</si>
  <si>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</si>
  <si>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</si>
  <si>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</si>
  <si>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</si>
  <si>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</si>
  <si>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</si>
  <si>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</si>
  <si>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</si>
  <si>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</si>
  <si>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</si>
  <si>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</si>
  <si>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</si>
  <si>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</si>
  <si>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</si>
  <si>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</si>
  <si>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</si>
  <si>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</si>
  <si>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</si>
  <si>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</si>
  <si>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</si>
  <si>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</si>
  <si>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</si>
  <si>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</si>
  <si>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</si>
  <si>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</si>
  <si>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</si>
  <si>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</si>
  <si>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</si>
  <si>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</si>
  <si>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</si>
  <si>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</si>
  <si>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</si>
  <si>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</si>
  <si>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</si>
  <si>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</si>
  <si>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</si>
  <si>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</si>
  <si>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</si>
  <si>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</si>
  <si>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</si>
  <si>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</si>
  <si>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</si>
  <si>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</si>
  <si>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</si>
  <si>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</si>
  <si>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</si>
  <si>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</si>
  <si>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</si>
  <si>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</si>
  <si>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</si>
  <si>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</si>
  <si>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</si>
  <si>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</si>
  <si>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</si>
  <si>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</si>
  <si>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</si>
  <si>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</si>
  <si>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</si>
  <si>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</si>
  <si>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</si>
  <si>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</si>
  <si>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</si>
  <si>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</si>
  <si>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</si>
  <si>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</si>
  <si>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</si>
  <si>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</si>
  <si>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</si>
  <si>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</si>
  <si>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</si>
  <si>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</si>
  <si>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</si>
  <si>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</si>
  <si>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</si>
  <si>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</si>
  <si>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</si>
  <si>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</si>
  <si>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</si>
  <si>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</si>
  <si>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</si>
  <si>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</si>
  <si>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</si>
  <si>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</si>
  <si>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</si>
  <si>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</si>
  <si>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</si>
  <si>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</si>
  <si>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</si>
  <si>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</si>
  <si>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</si>
  <si>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</si>
  <si>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</si>
  <si>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</si>
  <si>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</si>
  <si>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</si>
  <si>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</si>
  <si>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</si>
  <si>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</si>
  <si>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</si>
  <si>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</si>
  <si>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</si>
  <si>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</si>
  <si>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</si>
  <si>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</si>
  <si>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</si>
  <si>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</si>
  <si>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</si>
  <si>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</si>
  <si>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</si>
  <si>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</si>
  <si>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</si>
  <si>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</si>
  <si>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</si>
  <si>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</si>
  <si>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</si>
  <si>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</si>
  <si>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</si>
  <si>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</si>
  <si>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</si>
  <si>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</si>
  <si>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</si>
  <si>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</si>
  <si>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</si>
  <si>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</si>
  <si>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</si>
  <si>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</si>
  <si>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</si>
  <si>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</si>
  <si>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</si>
  <si>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</si>
  <si>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</si>
  <si>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</si>
  <si>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</si>
  <si>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</si>
  <si>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</si>
  <si>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</si>
  <si>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</si>
  <si>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</si>
  <si>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</si>
  <si>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</si>
  <si>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</si>
  <si>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</si>
  <si>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</si>
  <si>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</si>
  <si>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</si>
  <si>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</si>
  <si>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</si>
  <si>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</si>
  <si>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</si>
  <si>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</si>
  <si>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</si>
  <si>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</si>
  <si>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</si>
  <si>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</si>
  <si>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</si>
  <si>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</si>
  <si>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</si>
  <si>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</si>
  <si>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</si>
  <si>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</si>
  <si>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</si>
  <si>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</si>
  <si>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</si>
  <si>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</si>
  <si>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</si>
  <si>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</si>
  <si>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</si>
  <si>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</si>
  <si>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</si>
  <si>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</si>
  <si>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</si>
  <si>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</si>
  <si>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</si>
  <si>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</si>
  <si>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</si>
  <si>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</si>
  <si>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</si>
  <si>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</si>
  <si>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</si>
  <si>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</si>
  <si>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</si>
  <si>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</si>
  <si>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</si>
  <si>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</si>
  <si>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</si>
  <si>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</si>
  <si>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</si>
  <si>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</si>
  <si>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</si>
  <si>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</si>
  <si>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</si>
  <si>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</si>
  <si>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</si>
  <si>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</si>
  <si>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</si>
  <si>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</si>
  <si>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</si>
  <si>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</si>
  <si>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</si>
  <si>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</si>
  <si>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</si>
  <si>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</si>
  <si>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</si>
  <si>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</si>
  <si>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</si>
  <si>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</si>
  <si>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</si>
  <si>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</si>
  <si>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</si>
  <si>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</si>
  <si>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</si>
  <si>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</si>
  <si>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</si>
  <si>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</si>
  <si>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</si>
  <si>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</si>
  <si>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</si>
  <si>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</si>
  <si>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</si>
  <si>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</si>
  <si>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</si>
  <si>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</si>
  <si>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</si>
  <si>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</si>
  <si>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</si>
  <si>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</si>
  <si>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</si>
  <si>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</si>
  <si>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</si>
  <si>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</si>
  <si>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</si>
  <si>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</si>
  <si>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</si>
  <si>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</si>
  <si>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</si>
  <si>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</si>
  <si>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</si>
  <si>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</si>
  <si>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</si>
  <si>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</si>
  <si>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</si>
  <si>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</si>
  <si>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</si>
  <si>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</si>
  <si>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</si>
  <si>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</si>
  <si>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</si>
  <si>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</si>
  <si>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</si>
  <si>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</si>
  <si>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</si>
  <si>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</si>
  <si>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</si>
  <si>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</si>
  <si>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</si>
  <si>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</si>
  <si>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</si>
  <si>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</si>
  <si>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</si>
  <si>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</si>
  <si>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</si>
  <si>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</si>
  <si>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</si>
  <si>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</si>
  <si>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</si>
  <si>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</si>
  <si>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</si>
  <si>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</si>
  <si>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</si>
  <si>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</si>
  <si>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</si>
  <si>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</si>
  <si>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</si>
  <si>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</si>
  <si>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</si>
  <si>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</si>
  <si>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</si>
  <si>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</si>
  <si>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</si>
  <si>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</si>
  <si>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</si>
  <si>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</si>
  <si>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</si>
  <si>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</si>
  <si>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</si>
  <si>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</si>
  <si>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</si>
  <si>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</si>
  <si>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</si>
  <si>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</si>
  <si>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</si>
  <si>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</si>
  <si>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</si>
  <si>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</si>
  <si>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</si>
  <si>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</si>
  <si>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</si>
  <si>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</si>
  <si>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</si>
  <si>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</si>
  <si>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</si>
  <si>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</si>
  <si>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</si>
  <si>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</si>
  <si>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</si>
  <si>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</si>
  <si>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</si>
  <si>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</si>
  <si>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</si>
  <si>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</si>
  <si>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</si>
  <si>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</si>
  <si>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</si>
  <si>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</si>
  <si>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</si>
  <si>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</si>
  <si>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</si>
  <si>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</si>
  <si>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</si>
  <si>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</si>
  <si>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</si>
  <si>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</si>
  <si>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</si>
  <si>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</si>
  <si>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</si>
  <si>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</si>
  <si>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</si>
  <si>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</si>
  <si>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</si>
  <si>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</si>
  <si>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</si>
  <si>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</si>
  <si>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</si>
  <si>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</si>
  <si>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</si>
  <si>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</si>
  <si>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</si>
  <si>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</si>
  <si>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</si>
  <si>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</si>
  <si>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</si>
  <si>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</si>
  <si>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</si>
  <si>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</si>
  <si>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</si>
  <si>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</si>
  <si>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</si>
  <si>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</si>
  <si>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</si>
  <si>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</si>
  <si>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</si>
  <si>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</si>
  <si>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</si>
  <si>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</si>
  <si>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</si>
  <si>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</si>
  <si>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</si>
  <si>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</si>
  <si>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</si>
  <si>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</si>
  <si>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</si>
  <si>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</si>
  <si>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</si>
  <si>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</si>
  <si>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</si>
  <si>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</si>
  <si>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</si>
  <si>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</si>
  <si>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</si>
  <si>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</si>
  <si>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</si>
  <si>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</si>
  <si>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</si>
  <si>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</si>
  <si>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</si>
  <si>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</si>
  <si>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</si>
  <si>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</si>
  <si>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</si>
  <si>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</si>
  <si>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</si>
  <si>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</si>
  <si>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</si>
  <si>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</si>
  <si>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</si>
  <si>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</si>
  <si>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</si>
  <si>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</si>
  <si>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</si>
  <si>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</si>
  <si>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</si>
  <si>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</si>
  <si>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</si>
  <si>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</si>
  <si>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</si>
  <si>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</si>
  <si>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</si>
  <si>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</si>
  <si>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</si>
  <si>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</si>
  <si>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</si>
  <si>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</si>
  <si>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</si>
  <si>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</si>
  <si>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</si>
  <si>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</si>
  <si>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</si>
  <si>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</si>
  <si>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</si>
  <si>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</si>
  <si>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</si>
  <si>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</si>
  <si>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</si>
  <si>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</si>
  <si>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</si>
  <si>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</si>
  <si>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</si>
  <si>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</si>
  <si>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</si>
  <si>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</si>
  <si>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</si>
  <si>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</si>
  <si>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</si>
  <si>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</si>
  <si>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</si>
  <si>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</si>
  <si>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</si>
  <si>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</si>
  <si>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</si>
  <si>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</si>
  <si>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</si>
  <si>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</si>
  <si>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</si>
  <si>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</si>
  <si>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</si>
  <si>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</si>
  <si>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</si>
  <si>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</si>
  <si>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</si>
  <si>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</si>
  <si>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</si>
  <si>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</si>
  <si>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</si>
  <si>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</si>
  <si>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</si>
  <si>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</si>
  <si>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</si>
  <si>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</si>
  <si>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</si>
  <si>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</si>
  <si>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</si>
  <si>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</si>
  <si>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</si>
  <si>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</si>
  <si>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</si>
  <si>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</si>
  <si>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</si>
  <si>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</si>
  <si>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</si>
  <si>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</si>
  <si>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</si>
  <si>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</si>
  <si>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</si>
  <si>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</si>
  <si>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</si>
  <si>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</si>
  <si>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</si>
  <si>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</si>
  <si>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</si>
  <si>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</si>
  <si>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</si>
  <si>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</si>
  <si>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</si>
  <si>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</si>
  <si>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</si>
  <si>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</si>
  <si>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</si>
  <si>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</si>
  <si>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</si>
  <si>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</si>
  <si>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</si>
  <si>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</si>
  <si>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</si>
  <si>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</si>
  <si>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</si>
  <si>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</si>
  <si>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</si>
  <si>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</si>
  <si>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</si>
  <si>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</si>
  <si>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</si>
  <si>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</si>
  <si>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</si>
  <si>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</si>
  <si>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</si>
  <si>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</si>
  <si>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</si>
  <si>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</si>
  <si>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</si>
  <si>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</si>
  <si>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</si>
  <si>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</si>
  <si>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</si>
  <si>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</si>
  <si>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</si>
  <si>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</si>
  <si>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</si>
  <si>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</si>
  <si>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</si>
  <si>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</si>
  <si>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</si>
  <si>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</si>
  <si>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</si>
  <si>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</si>
  <si>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</si>
  <si>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</si>
  <si>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</si>
  <si>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</si>
  <si>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</si>
  <si>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</si>
  <si>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</si>
  <si>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</si>
  <si>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</si>
  <si>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</si>
  <si>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</si>
  <si>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</si>
  <si>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</si>
  <si>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</si>
  <si>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</si>
  <si>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</si>
  <si>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</si>
  <si>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</si>
  <si>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</si>
  <si>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</si>
  <si>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</si>
  <si>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</si>
  <si>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</si>
  <si>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</si>
  <si>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</si>
  <si>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</si>
  <si>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</si>
  <si>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</si>
  <si>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</si>
  <si>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</si>
  <si>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</si>
  <si>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</si>
  <si>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</si>
  <si>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</si>
  <si>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</si>
  <si>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</si>
  <si>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</si>
  <si>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</si>
  <si>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</si>
  <si>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</si>
  <si>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</si>
  <si>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</si>
  <si>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</si>
  <si>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</si>
  <si>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</si>
  <si>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</si>
  <si>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</si>
  <si>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</si>
  <si>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</si>
  <si>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</si>
  <si>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</si>
  <si>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</si>
  <si>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</si>
  <si>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</si>
  <si>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</si>
  <si>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</si>
  <si>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</si>
  <si>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</si>
  <si>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</si>
  <si>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</si>
  <si>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</si>
  <si>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</si>
  <si>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</si>
  <si>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</si>
  <si>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</si>
  <si>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</si>
  <si>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</si>
  <si>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</si>
  <si>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</si>
  <si>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</si>
  <si>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</si>
  <si>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</si>
  <si>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</si>
  <si>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</si>
  <si>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</si>
  <si>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</si>
  <si>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</si>
  <si>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</si>
  <si>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</si>
  <si>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</si>
  <si>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</si>
  <si>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</si>
  <si>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</si>
  <si>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</si>
  <si>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</si>
  <si>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</si>
  <si>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</si>
  <si>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</si>
  <si>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</si>
  <si>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</si>
  <si>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</si>
  <si>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</si>
  <si>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</si>
  <si>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</si>
  <si>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</si>
  <si>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</si>
  <si>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</si>
  <si>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</si>
  <si>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</si>
  <si>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</si>
  <si>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</si>
  <si>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</si>
  <si>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</si>
  <si>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</si>
  <si>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</si>
  <si>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</si>
  <si>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</si>
  <si>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</si>
  <si>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</si>
  <si>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</si>
  <si>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</si>
  <si>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</si>
  <si>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</si>
  <si>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</si>
  <si>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</si>
  <si>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</si>
  <si>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</si>
  <si>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</si>
  <si>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</si>
  <si>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</si>
  <si>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</si>
  <si>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</si>
  <si>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</si>
  <si>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</si>
  <si>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</si>
  <si>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</si>
  <si>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</si>
  <si>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</si>
  <si>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</si>
  <si>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</si>
  <si>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</si>
  <si>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</si>
  <si>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</si>
  <si>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</si>
  <si>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</si>
  <si>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</si>
  <si>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</si>
  <si>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</si>
  <si>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</si>
  <si>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</si>
  <si>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</si>
  <si>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</si>
  <si>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</si>
  <si>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</si>
  <si>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</si>
  <si>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</si>
  <si>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</si>
  <si>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</si>
  <si>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</si>
  <si>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</si>
  <si>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</si>
  <si>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</si>
  <si>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</si>
  <si>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</si>
  <si>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</si>
  <si>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</si>
  <si>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</si>
  <si>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</si>
  <si>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</si>
  <si>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</si>
  <si>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</si>
  <si>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</si>
  <si>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</si>
  <si>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</si>
  <si>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</si>
  <si>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</si>
  <si>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</si>
  <si>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</si>
  <si>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</si>
  <si>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</si>
  <si>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</si>
  <si>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</si>
  <si>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</si>
  <si>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</si>
  <si>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</si>
  <si>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</si>
  <si>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</si>
  <si>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</si>
  <si>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</si>
  <si>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</si>
  <si>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</si>
  <si>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</si>
  <si>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</si>
  <si>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</si>
  <si>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</si>
  <si>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</si>
  <si>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</si>
  <si>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</si>
  <si>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</si>
  <si>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</si>
  <si>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</si>
  <si>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</si>
  <si>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</si>
  <si>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</si>
  <si>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</si>
  <si>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</si>
  <si>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</si>
  <si>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</si>
  <si>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</si>
  <si>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</si>
  <si>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</si>
  <si>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</si>
  <si>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</si>
  <si>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</si>
  <si>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</si>
  <si>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</si>
  <si>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</si>
  <si>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</si>
  <si>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</si>
  <si>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</si>
  <si>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</si>
  <si>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</si>
  <si>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</si>
  <si>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</si>
  <si>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</si>
  <si>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</si>
  <si>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</si>
  <si>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</si>
  <si>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</si>
  <si>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</si>
  <si>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</si>
  <si>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</si>
  <si>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</si>
  <si>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</si>
  <si>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</si>
  <si>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</si>
  <si>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</si>
  <si>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</si>
  <si>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</si>
  <si>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</si>
  <si>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</si>
  <si>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</si>
  <si>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</si>
  <si>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</si>
  <si>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</si>
  <si>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</si>
  <si>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</si>
  <si>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</si>
  <si>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</si>
  <si>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</si>
  <si>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</si>
  <si>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</si>
  <si>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</si>
  <si>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</si>
  <si>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</si>
  <si>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</si>
  <si>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</si>
  <si>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</si>
  <si>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</si>
  <si>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</si>
  <si>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</si>
  <si>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</si>
  <si>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</si>
  <si>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</si>
  <si>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</si>
  <si>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</si>
  <si>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</si>
  <si>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</si>
  <si>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</si>
  <si>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</si>
  <si>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</si>
  <si>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</si>
  <si>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</si>
  <si>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</si>
  <si>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</si>
  <si>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</si>
  <si>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</si>
  <si>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</si>
  <si>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</si>
  <si>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</si>
  <si>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</si>
  <si>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</si>
  <si>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</si>
  <si>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</si>
  <si>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</si>
  <si>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</si>
  <si>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</si>
  <si>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</si>
  <si>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</si>
  <si>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</si>
  <si>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</si>
  <si>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</si>
  <si>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</si>
  <si>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</si>
  <si>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</si>
  <si>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</si>
  <si>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</si>
  <si>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</si>
  <si>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</si>
  <si>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</si>
  <si>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</si>
  <si>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</si>
  <si>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</si>
  <si>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</si>
  <si>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</si>
  <si>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</si>
  <si>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</si>
  <si>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</si>
  <si>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</si>
  <si>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</si>
  <si>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</si>
  <si>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</si>
  <si>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</si>
  <si>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</si>
  <si>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</si>
  <si>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</si>
  <si>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</si>
  <si>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</si>
  <si>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</si>
  <si>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</si>
  <si>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</si>
  <si>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</si>
  <si>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</si>
  <si>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</si>
  <si>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</si>
  <si>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</si>
  <si>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</si>
  <si>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</si>
  <si>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</si>
  <si>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</si>
  <si>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</si>
  <si>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</si>
  <si>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</si>
  <si>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</si>
  <si>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</si>
  <si>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</si>
  <si>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</si>
  <si>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</si>
  <si>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</si>
  <si>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</si>
  <si>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</si>
  <si>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</si>
  <si>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</si>
  <si>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</si>
  <si>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</si>
  <si>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</si>
  <si>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</si>
  <si>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</si>
  <si>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</si>
  <si>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</si>
  <si>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</si>
  <si>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</si>
  <si>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</si>
  <si>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</si>
  <si>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</si>
  <si>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</si>
  <si>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</si>
  <si>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</si>
  <si>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</si>
  <si>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</si>
  <si>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</si>
  <si>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</si>
  <si>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</si>
  <si>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</si>
  <si>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</si>
  <si>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</si>
  <si>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</si>
  <si>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</si>
  <si>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</si>
  <si>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</si>
  <si>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</si>
  <si>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</si>
  <si>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</si>
  <si>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</si>
  <si>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</si>
  <si>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</si>
  <si>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</si>
  <si>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</si>
  <si>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</si>
  <si>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</si>
  <si>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</si>
  <si>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</si>
  <si>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</si>
  <si>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</si>
  <si>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</si>
  <si>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</si>
  <si>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</si>
  <si>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</si>
  <si>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</si>
  <si>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</si>
  <si>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</si>
  <si>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</si>
  <si>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</si>
  <si>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</si>
  <si>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</si>
  <si>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</si>
  <si>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</si>
  <si>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</si>
  <si>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</si>
  <si>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</si>
  <si>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</si>
  <si>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</si>
  <si>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</si>
  <si>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</si>
  <si>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</si>
  <si>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</si>
  <si>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</si>
  <si>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</si>
  <si>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</si>
  <si>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</si>
  <si>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</si>
  <si>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</si>
  <si>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</si>
  <si>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</si>
  <si>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</si>
  <si>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</si>
  <si>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</si>
  <si>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</si>
  <si>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</si>
  <si>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</si>
  <si>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</si>
  <si>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</si>
  <si>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</si>
  <si>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</si>
  <si>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</si>
  <si>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</si>
  <si>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</si>
  <si>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</si>
  <si>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</si>
  <si>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</si>
  <si>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</si>
  <si>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</si>
  <si>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</si>
  <si>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</si>
  <si>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</si>
  <si>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</si>
  <si>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</si>
  <si>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</si>
  <si>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</si>
  <si>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</si>
  <si>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</si>
  <si>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</si>
  <si>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</si>
  <si>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</si>
  <si>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</si>
  <si>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</si>
  <si>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</si>
  <si>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</si>
  <si>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</si>
  <si>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</si>
  <si>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</si>
  <si>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</si>
  <si>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</si>
  <si>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</si>
  <si>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</si>
  <si>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</si>
  <si>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</si>
  <si>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</si>
  <si>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</si>
  <si>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</si>
  <si>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</si>
  <si>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</si>
  <si>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</si>
  <si>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</si>
  <si>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</si>
  <si>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</si>
  <si>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</si>
  <si>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</si>
  <si>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</si>
  <si>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</si>
  <si>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</si>
  <si>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</si>
  <si>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</si>
  <si>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</si>
  <si>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</si>
  <si>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</si>
  <si>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</si>
  <si>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</si>
  <si>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</si>
  <si>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</si>
  <si>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</si>
  <si>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</si>
  <si>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</si>
  <si>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</si>
  <si>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</si>
  <si>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</si>
  <si>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</si>
  <si>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</si>
  <si>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</si>
  <si>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</si>
  <si>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</si>
  <si>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</si>
  <si>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</si>
  <si>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</si>
  <si>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</si>
  <si>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</si>
  <si>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</si>
  <si>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</si>
  <si>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</si>
  <si>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</si>
  <si>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</si>
  <si>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</si>
  <si>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</si>
  <si>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</si>
  <si>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</si>
  <si>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</si>
  <si>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</si>
  <si>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</si>
  <si>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</si>
  <si>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</si>
  <si>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</si>
  <si>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</si>
  <si>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</si>
  <si>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</si>
  <si>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</si>
  <si>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</si>
  <si>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</si>
  <si>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</si>
  <si>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</si>
  <si>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</si>
  <si>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</si>
  <si>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</si>
  <si>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</si>
  <si>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</si>
  <si>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</si>
  <si>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</si>
  <si>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</si>
  <si>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</si>
  <si>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</si>
  <si>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</si>
  <si>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</si>
  <si>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</si>
  <si>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</si>
  <si>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</si>
  <si>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</si>
  <si>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</si>
  <si>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</si>
  <si>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</si>
  <si>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</si>
  <si>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</si>
  <si>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</si>
  <si>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</si>
  <si>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</si>
  <si>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</si>
  <si>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</si>
  <si>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</si>
  <si>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</si>
  <si>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</si>
  <si>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</si>
  <si>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</si>
  <si>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</si>
  <si>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</si>
  <si>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</si>
  <si>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</si>
  <si>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</si>
  <si>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</si>
  <si>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</si>
  <si>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</si>
  <si>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</si>
  <si>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</si>
  <si>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</si>
  <si>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</si>
  <si>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</si>
  <si>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</si>
  <si>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</si>
  <si>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</si>
  <si>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</si>
  <si>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</si>
  <si>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</si>
  <si>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</si>
  <si>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</si>
  <si>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</si>
  <si>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</si>
  <si>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</si>
  <si>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</si>
  <si>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</si>
  <si>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</si>
  <si>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</si>
  <si>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</si>
  <si>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</si>
  <si>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</si>
  <si>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</si>
  <si>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</si>
  <si>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</si>
  <si>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</si>
  <si>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</si>
  <si>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</si>
  <si>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</si>
  <si>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</si>
  <si>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</si>
  <si>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</si>
  <si>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</si>
  <si>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</si>
  <si>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</si>
  <si>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</si>
  <si>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</si>
  <si>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</si>
  <si>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</si>
  <si>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</si>
  <si>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</si>
  <si>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</si>
  <si>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</si>
  <si>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</si>
  <si>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</si>
  <si>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</si>
  <si>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</si>
  <si>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</si>
  <si>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</si>
  <si>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</si>
  <si>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</si>
  <si>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</si>
  <si>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</si>
  <si>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</si>
  <si>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</si>
  <si>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</si>
  <si>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</si>
  <si>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</si>
  <si>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</si>
  <si>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</si>
  <si>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</si>
  <si>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</si>
  <si>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</si>
  <si>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</si>
  <si>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</si>
  <si>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</si>
  <si>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</si>
  <si>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</si>
  <si>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</si>
  <si>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</si>
  <si>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</si>
  <si>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</si>
  <si>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</si>
  <si>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</si>
  <si>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</si>
  <si>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</si>
  <si>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</si>
  <si>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</si>
  <si>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</si>
  <si>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</si>
  <si>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</si>
  <si>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</si>
  <si>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</si>
  <si>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</si>
  <si>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</si>
  <si>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</si>
  <si>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</si>
  <si>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</si>
  <si>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</si>
  <si>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</si>
  <si>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</si>
  <si>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</si>
  <si>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</si>
  <si>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</si>
  <si>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</si>
  <si>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</si>
  <si>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</si>
  <si>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</si>
  <si>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</si>
  <si>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</si>
  <si>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</si>
  <si>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</si>
  <si>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</si>
  <si>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</si>
  <si>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</si>
  <si>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</si>
  <si>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</si>
  <si>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</si>
  <si>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</si>
  <si>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</si>
  <si>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</si>
  <si>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</si>
  <si>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</si>
  <si>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</si>
  <si>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</si>
  <si>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</si>
  <si>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</si>
  <si>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</si>
  <si>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</si>
  <si>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</si>
  <si>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</si>
  <si>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</si>
  <si>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</si>
  <si>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</si>
  <si>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</si>
  <si>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</si>
  <si>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</si>
  <si>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</si>
  <si>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</si>
  <si>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</si>
  <si>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</si>
  <si>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</si>
  <si>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</si>
  <si>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</si>
  <si>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</si>
  <si>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</si>
  <si>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</si>
  <si>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</si>
  <si>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</si>
  <si>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</si>
  <si>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</si>
  <si>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</si>
  <si>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</si>
  <si>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</si>
  <si>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</si>
  <si>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</si>
  <si>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</si>
  <si>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</si>
  <si>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</si>
  <si>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</si>
  <si>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</si>
  <si>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</si>
  <si>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</si>
  <si>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</si>
  <si>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</si>
  <si>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</si>
  <si>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</si>
  <si>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</si>
  <si>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</si>
  <si>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</si>
  <si>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</si>
  <si>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</si>
  <si>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</si>
  <si>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</si>
  <si>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</si>
  <si>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</si>
  <si>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</si>
  <si>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</si>
  <si>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</si>
  <si>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</si>
  <si>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</si>
  <si>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</si>
  <si>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</si>
  <si>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</si>
  <si>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</si>
  <si>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</si>
  <si>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</si>
  <si>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</si>
  <si>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</si>
  <si>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</si>
  <si>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</si>
  <si>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</si>
  <si>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</si>
  <si>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</si>
  <si>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</si>
  <si>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</si>
  <si>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</si>
  <si>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</si>
  <si>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</si>
  <si>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</si>
  <si>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</si>
  <si>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</si>
  <si>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</si>
  <si>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</si>
  <si>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</si>
  <si>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</si>
  <si>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</si>
  <si>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</si>
  <si>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</si>
  <si>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</si>
  <si>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</si>
  <si>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</si>
  <si>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</si>
  <si>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</si>
  <si>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</si>
  <si>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</si>
  <si>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</si>
  <si>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</si>
  <si>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</si>
  <si>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</si>
  <si>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</si>
  <si>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</si>
  <si>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</si>
  <si>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</si>
  <si>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</si>
  <si>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</si>
  <si>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</si>
  <si>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</si>
  <si>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</si>
  <si>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</si>
  <si>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</si>
  <si>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</si>
  <si>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</si>
  <si>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</si>
  <si>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</si>
  <si>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</si>
  <si>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</si>
  <si>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</si>
  <si>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</si>
  <si>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</si>
  <si>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</si>
  <si>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</si>
  <si>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</si>
  <si>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</si>
  <si>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</si>
  <si>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</si>
  <si>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</si>
  <si>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</si>
  <si>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</si>
  <si>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</si>
  <si>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</si>
  <si>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</si>
  <si>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</si>
  <si>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</si>
  <si>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</si>
  <si>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</si>
  <si>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</si>
  <si>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</si>
  <si>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</si>
  <si>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</si>
  <si>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</si>
  <si>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</si>
  <si>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</si>
  <si>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</si>
  <si>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</si>
  <si>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</si>
  <si>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</si>
  <si>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</si>
  <si>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</si>
  <si>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</si>
  <si>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</si>
  <si>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</si>
  <si>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</si>
  <si>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</si>
  <si>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</si>
  <si>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</si>
  <si>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</si>
  <si>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</si>
  <si>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</si>
  <si>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</si>
  <si>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</si>
  <si>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</si>
  <si>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</si>
  <si>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</si>
  <si>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</si>
  <si>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</si>
  <si>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</si>
  <si>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</si>
  <si>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</si>
  <si>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</si>
  <si>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</si>
  <si>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</si>
  <si>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</si>
  <si>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</si>
  <si>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</si>
  <si>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</si>
  <si>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</si>
  <si>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</si>
  <si>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</si>
  <si>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</si>
  <si>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</si>
  <si>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</si>
  <si>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</si>
  <si>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</si>
  <si>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</si>
  <si>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</si>
  <si>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</si>
  <si>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</si>
  <si>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</si>
  <si>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</si>
  <si>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</si>
  <si>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</si>
  <si>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</si>
  <si>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</si>
  <si>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</si>
  <si>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</si>
  <si>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</si>
  <si>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</si>
  <si>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</si>
  <si>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</si>
  <si>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</si>
  <si>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</si>
  <si>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</si>
  <si>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</si>
  <si>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</si>
  <si>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</si>
  <si>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</si>
  <si>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</si>
  <si>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</si>
  <si>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</si>
  <si>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</si>
  <si>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</si>
  <si>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</si>
  <si>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</si>
  <si>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</si>
  <si>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</si>
  <si>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</si>
  <si>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</si>
  <si>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</si>
  <si>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</si>
  <si>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</si>
  <si>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</si>
  <si>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</si>
  <si>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</si>
  <si>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</si>
  <si>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</si>
  <si>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</si>
  <si>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</si>
  <si>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chamado entregue ao colaborador Rhyann  nesta data, para as devidas conferencias no atendimento deste chamado. Em 18/03/24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</si>
  <si>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</si>
  <si>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</si>
  <si>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</si>
  <si>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</si>
  <si>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</si>
  <si>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02/12/24</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</si>
  <si>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</si>
  <si>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</si>
  <si>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</si>
  <si>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</si>
  <si>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</si>
  <si>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</si>
  <si>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</si>
  <si>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</si>
  <si>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</si>
  <si>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Qual o andamento desse chamado ? Em 04/12/24</t>
  </si>
  <si>
    <t>chamado colocado na caixa  do colaborador Estevan nesta data. Em 11/11/24</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</si>
  <si>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</si>
  <si>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</si>
  <si>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</si>
  <si>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</si>
  <si>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</si>
  <si>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</si>
  <si>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</si>
  <si>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</si>
  <si>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</si>
  <si>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</si>
  <si>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</si>
  <si>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</si>
  <si>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</si>
  <si>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</si>
  <si>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</si>
  <si>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</si>
  <si>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</si>
  <si>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</si>
  <si>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</si>
  <si>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</si>
  <si>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</si>
  <si>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</si>
  <si>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</si>
  <si>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</si>
  <si>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</si>
  <si>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</si>
  <si>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</si>
  <si>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</si>
  <si>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</si>
  <si>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</si>
  <si>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</si>
  <si>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Problema estrutual em 24/09/24</t>
  </si>
  <si>
    <t>Ar em função de erro - DERCA (106/P1)</t>
  </si>
  <si>
    <t>A - CONFIRMAÇÃO DE RECEBIMENTO DO CHAMADO em 23/09/24</t>
  </si>
  <si>
    <t>Lâmpadas sendo adquiridas essa semana para atendimento do chamado. Em 23/10/24</t>
  </si>
  <si>
    <t>7 A – LEVANTAMENTO: SERVIÇO DEMANDADO em 17/09/24</t>
  </si>
  <si>
    <t>chamado entregue ao colaborador Estevan nesta data. Em 19/06/24</t>
  </si>
  <si>
    <t>6 B – LEVANTAMENTO DE MATERIAIS: OS URGÊNCIA, NORMAL E PROGRAMADA em 19/09/24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</si>
  <si>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</si>
  <si>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</si>
  <si>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</si>
  <si>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</si>
  <si>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</si>
  <si>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</si>
  <si>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Essa intervenção pode ser realizada nas férias escolares (janeiro e fevereiro de 2024). Em 18/12/23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</si>
  <si>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</si>
  <si>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</si>
  <si>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</si>
  <si>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</si>
  <si>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</si>
  <si>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</si>
  <si>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</si>
  <si>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</si>
  <si>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</si>
  <si>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O solicitante não está de acordo com a solução apresentada. Encaminhamos ordem de serviço para correções e/ou melhorias. Em 10/04/24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</si>
  <si>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</si>
  <si>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</si>
  <si>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</si>
  <si>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</si>
  <si>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</si>
  <si>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</si>
  <si>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Qual o andamento do chamado?Em 13/09/24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</si>
  <si>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</si>
  <si>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</si>
  <si>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</si>
  <si>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</si>
  <si>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</si>
  <si>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</si>
  <si>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</si>
  <si>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</si>
  <si>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Precisamos de uma solução para evitar futuros emaranhamentos.  Por ex. colar um pedaço de cano (esses usados na saída do ar condicionado) nos fios ou alguma outra possibilidade. 04/03/24</t>
  </si>
  <si>
    <t>6 B – LEVANTAMENTO DE MATERIAIS: OS URGÊNCIA, NORMAL E PROGRAMADA 24/01/24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</si>
  <si>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</si>
  <si>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</si>
  <si>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</si>
  <si>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</si>
  <si>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</si>
  <si>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</si>
  <si>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</si>
  <si>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</si>
  <si>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</si>
  <si>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</si>
  <si>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6 B – LEVANTAMENTO DE MATERIAIS: OS URGÊNCIA, NORMAL E PROGRAMADA  09/04/24</t>
  </si>
  <si>
    <t>Lançada Nfs 22/06/24</t>
  </si>
  <si>
    <t>Os orçamentos apresentam medidas e quantidades diferentes de parafusos. Além disso, a FAC está preenchida de forma incorreta. 05/08/24</t>
  </si>
  <si>
    <t>Solicita rolo de plástico bolha para cobrir equipamentos para posterior manutenção no forro da sala 100A do prédio 3</t>
  </si>
  <si>
    <t>Ar condicionado está pingando - Guarita 02</t>
  </si>
  <si>
    <t>Favor prosseguir à deliberação da CENG, considerando o período de chuvas e a realização da Noite dos Museus em setembro, solicito prioridade. 07/08/24</t>
  </si>
  <si>
    <t>7 A – LEVANTAMENTO: SERVIÇO DEMANDADO 27/09/24</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</si>
  <si>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</si>
  <si>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</si>
  <si>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APROVAÇÃO: COMPRA DE MATERIAIS (30% DA MDO RESIDENTE) 10/09/24</t>
  </si>
  <si>
    <t>À CENG Para análise e deliberação. 07/11/24</t>
  </si>
  <si>
    <t>Boa tarde! Qual a situação desse chamado. Foram concluídos os reparos?09/12/24</t>
  </si>
  <si>
    <t>chamado colocado na caixa  do colaborador Rhyann nesta data. Em 22/11/24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</si>
  <si>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</si>
  <si>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</si>
  <si>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</si>
  <si>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</si>
  <si>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</si>
  <si>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</si>
  <si>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</si>
  <si>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</si>
  <si>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</si>
  <si>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</si>
  <si>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14 - SOLICITAÇÃO DE PRORROGAÇÃO DE PRAZO PARA ATENDIMENTO 03/09/24</t>
  </si>
  <si>
    <t>AO REQUERENTE/ FISCALIZAÇÃO ADMINISTRATIVA: Segue abaixo relação de MTRs geradas para descartes dos resíduos.</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</si>
  <si>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</si>
  <si>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</si>
  <si>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</si>
  <si>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</si>
  <si>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</si>
  <si>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Qual o andamento do serviço? 30/08/24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</si>
  <si>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</si>
  <si>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</si>
  <si>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</si>
  <si>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</si>
  <si>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</si>
  <si>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</si>
  <si>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</si>
  <si>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</si>
  <si>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</si>
  <si>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</si>
  <si>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</si>
  <si>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</si>
  <si>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</si>
  <si>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</si>
  <si>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</si>
  <si>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</si>
  <si>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</si>
  <si>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</si>
  <si>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</si>
  <si>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</si>
  <si>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</si>
  <si>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</si>
  <si>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</si>
  <si>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</si>
  <si>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</si>
  <si>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</si>
  <si>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</si>
  <si>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</si>
  <si>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</si>
  <si>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</si>
  <si>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</si>
  <si>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</si>
  <si>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</si>
  <si>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</si>
  <si>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chamado colocado na caixa  colaborador  Mauricio nesta data. Em 09/12/24</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</si>
  <si>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</si>
  <si>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</si>
  <si>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</si>
  <si>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</si>
  <si>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</si>
  <si>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</si>
  <si>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chamado entregue ao colaborador Ezequiel nesta data. Em 11/12/24 </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</si>
  <si>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</si>
  <si>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</si>
  <si>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</si>
  <si>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</si>
  <si>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</si>
  <si>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</si>
  <si>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</si>
  <si>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</si>
  <si>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</si>
  <si>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</si>
  <si>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</si>
  <si>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</si>
  <si>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</si>
  <si>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</si>
  <si>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</si>
  <si>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</si>
  <si>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</si>
  <si>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</si>
  <si>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</si>
  <si>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</si>
  <si>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</si>
  <si>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</si>
  <si>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</si>
  <si>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</si>
  <si>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</si>
  <si>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</si>
  <si>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</si>
  <si>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</si>
  <si>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</si>
  <si>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</si>
  <si>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</si>
  <si>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</si>
  <si>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</si>
  <si>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</si>
  <si>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</si>
  <si>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</si>
  <si>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</si>
  <si>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</si>
  <si>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</si>
  <si>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</si>
  <si>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</si>
  <si>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</si>
  <si>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</si>
  <si>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</si>
  <si>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</si>
  <si>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</si>
  <si>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</si>
  <si>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</si>
  <si>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</si>
  <si>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</si>
  <si>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</si>
  <si>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</si>
  <si>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</si>
  <si>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</si>
  <si>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</si>
  <si>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</si>
  <si>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</si>
  <si>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</si>
  <si>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</si>
  <si>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</si>
  <si>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</si>
  <si>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</si>
  <si>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</si>
  <si>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</si>
  <si>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</si>
  <si>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</si>
  <si>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mesa da Eng.Sintique nesta data. Em 18/12/24</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</si>
  <si>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</si>
  <si>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</si>
  <si>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</si>
  <si>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</si>
  <si>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</si>
  <si>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</si>
  <si>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</si>
  <si>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À CENG, Para análise e deliberação. 19/12/24</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</si>
  <si>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</si>
  <si>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</si>
  <si>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</si>
  <si>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</si>
  <si>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</si>
  <si>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</si>
  <si>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</si>
  <si>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</si>
  <si>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</si>
  <si>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</si>
  <si>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</si>
  <si>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</si>
  <si>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</si>
  <si>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</si>
  <si>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</si>
  <si>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</si>
  <si>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</si>
  <si>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</si>
  <si>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</si>
  <si>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</si>
  <si>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</si>
  <si>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</si>
  <si>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</si>
  <si>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</si>
  <si>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</si>
  <si>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</si>
  <si>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</si>
  <si>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</si>
  <si>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</si>
  <si>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</si>
  <si>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</si>
  <si>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</si>
  <si>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chamado colocado na caixa  do colaborador Rhyann nesta data. Em 06/01/25</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</si>
  <si>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</si>
  <si>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</si>
  <si>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</si>
  <si>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</si>
  <si>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</si>
  <si>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</si>
  <si>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</si>
  <si>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</si>
  <si>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</si>
  <si>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</si>
  <si>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</si>
  <si>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</si>
  <si>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</si>
  <si>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</si>
  <si>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</si>
  <si>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</si>
  <si>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</si>
  <si>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</si>
  <si>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</si>
  <si>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</si>
  <si>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</si>
  <si>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</si>
  <si>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</si>
  <si>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</si>
  <si>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</si>
  <si>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</si>
  <si>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</si>
  <si>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</si>
  <si>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</si>
  <si>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</si>
  <si>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</si>
  <si>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</si>
  <si>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</si>
  <si>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</si>
  <si>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</si>
  <si>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Gostaríamos de informar que a sua solicitação já foi devidamente elencada em nossas demandas e lista de prioridades. Ressaltamos que, devido à redução no número de profissionais em nosso setor e às prioridades estabelecidas pela gestão, o tempo de atendimento às solicitações de Pedidos Internos (PIs) está, no momento, mais dilatado do que o usual. CENG 08/01/25</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</si>
  <si>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</si>
  <si>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</si>
  <si>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</si>
  <si>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</si>
  <si>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</si>
  <si>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</si>
  <si>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</si>
  <si>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</si>
  <si>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</si>
  <si>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</si>
  <si>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</si>
  <si>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</si>
  <si>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</si>
  <si>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</si>
  <si>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</si>
  <si>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</si>
  <si>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</si>
  <si>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</si>
  <si>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</si>
  <si>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</si>
  <si>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</si>
  <si>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</si>
  <si>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</si>
  <si>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</si>
  <si>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</si>
  <si>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</si>
  <si>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</si>
  <si>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</si>
  <si>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</si>
  <si>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</si>
  <si>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</si>
  <si>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</si>
  <si>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</si>
  <si>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</si>
  <si>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</si>
  <si>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</si>
  <si>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</si>
  <si>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</si>
  <si>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</si>
  <si>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</si>
  <si>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</si>
  <si>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</si>
  <si>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</si>
  <si>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</si>
  <si>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</si>
  <si>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</si>
  <si>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</si>
  <si>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</si>
  <si>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</si>
  <si>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</si>
  <si>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</si>
  <si>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</si>
  <si>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</si>
  <si>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</si>
  <si>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</si>
  <si>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</si>
  <si>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</si>
  <si>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</si>
  <si>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</si>
  <si>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</si>
  <si>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</si>
  <si>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</si>
  <si>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</si>
  <si>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</si>
  <si>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</si>
  <si>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</si>
  <si>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</si>
  <si>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</si>
  <si>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</si>
  <si>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</si>
  <si>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</si>
  <si>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</si>
  <si>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</si>
  <si>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</si>
  <si>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</si>
  <si>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AO REQUERENTE/FISCALIZAÇÃO ADMINISTRATIVA : Infiltração provém da infiltração da laje e ou calhas , repassando para a eng. Sintique para uma melhor analise. Em 20/01/25</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</si>
  <si>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</si>
  <si>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</si>
  <si>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</si>
  <si>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</si>
  <si>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</si>
  <si>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</si>
  <si>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</si>
  <si>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</si>
  <si>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</si>
  <si>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</si>
  <si>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</si>
  <si>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</si>
  <si>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</si>
  <si>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</si>
  <si>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</si>
  <si>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</si>
  <si>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</si>
  <si>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</si>
  <si>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</si>
  <si>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</si>
  <si>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</si>
  <si>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</si>
  <si>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</si>
  <si>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</si>
  <si>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</si>
  <si>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</si>
  <si>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</si>
  <si>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</si>
  <si>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</si>
  <si>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</si>
  <si>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</si>
  <si>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</si>
  <si>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</si>
  <si>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APROVAÇÃO: SERVIÇOS DEMANDADOS (20% DA MDO RESIDENTE) em 23/01/25</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</si>
  <si>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</si>
  <si>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</si>
  <si>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</si>
  <si>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</si>
  <si>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</si>
  <si>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</si>
  <si>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</si>
  <si>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</si>
  <si>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</si>
  <si>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</si>
  <si>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</si>
  <si>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</si>
  <si>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</si>
  <si>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</si>
  <si>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</si>
  <si>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</si>
  <si>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</si>
  <si>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</si>
  <si>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</si>
  <si>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</si>
  <si>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</si>
  <si>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</si>
  <si>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</si>
  <si>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</si>
  <si>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</si>
  <si>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</si>
  <si>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</si>
  <si>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</si>
  <si>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</si>
  <si>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</si>
  <si>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</si>
  <si>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</si>
  <si>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</si>
  <si>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</si>
  <si>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</si>
  <si>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</si>
  <si>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</si>
  <si>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</si>
  <si>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</si>
  <si>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</si>
  <si>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</si>
  <si>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</si>
  <si>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</si>
  <si>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</si>
  <si>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</si>
  <si>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</si>
  <si>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</si>
  <si>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</si>
  <si>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</si>
  <si>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</si>
  <si>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</si>
  <si>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</si>
  <si>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</si>
  <si>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</si>
  <si>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</si>
  <si>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</si>
  <si>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</si>
  <si>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</si>
  <si>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</si>
  <si>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</si>
  <si>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</si>
  <si>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</si>
  <si>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</si>
  <si>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</si>
  <si>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</si>
  <si>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</si>
  <si>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</si>
  <si>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</si>
  <si>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</si>
  <si>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</si>
  <si>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</si>
  <si>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</si>
  <si>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</si>
  <si>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</si>
  <si>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</si>
  <si>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</si>
  <si>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</si>
  <si>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</si>
  <si>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</si>
  <si>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</si>
  <si>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</si>
  <si>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</si>
  <si>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</si>
  <si>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</si>
  <si>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</si>
  <si>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</si>
  <si>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</si>
  <si>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</si>
  <si>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</si>
  <si>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</si>
  <si>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</si>
  <si>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</si>
  <si>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</si>
  <si>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</si>
  <si>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</si>
  <si>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</si>
  <si>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</si>
  <si>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</si>
  <si>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</si>
  <si>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</si>
  <si>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</si>
  <si>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</si>
  <si>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</si>
  <si>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</si>
  <si>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</si>
  <si>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</si>
  <si>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</si>
  <si>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</si>
  <si>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</si>
  <si>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</si>
  <si>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</si>
  <si>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</si>
  <si>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</si>
  <si>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</si>
  <si>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</si>
  <si>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</si>
  <si>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</si>
  <si>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</si>
  <si>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</si>
  <si>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</si>
  <si>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</si>
  <si>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</si>
  <si>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</si>
  <si>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</si>
  <si>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</si>
  <si>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</si>
  <si>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</si>
  <si>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</si>
  <si>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</si>
  <si>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</si>
  <si>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</si>
  <si>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</si>
  <si>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</si>
  <si>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</si>
  <si>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APROVAÇÃO: COMPRA DE MATERIAIS (30% DA MDO RESIDENTE) em 12/02/25</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</si>
  <si>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</si>
  <si>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</si>
  <si>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</si>
  <si>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</si>
  <si>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</si>
  <si>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</si>
  <si>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</si>
  <si>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</si>
  <si>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</si>
  <si>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7 A – LEVANTAMENTO: SERVIÇO DEMANDADO em 13/02/25</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</si>
  <si>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</si>
  <si>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</si>
  <si>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</si>
  <si>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</si>
  <si>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</si>
  <si>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</si>
  <si>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</si>
  <si>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</si>
  <si>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</si>
  <si>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</si>
  <si>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chamado colocado na caixa  colaborador  Mauricio nesta data. Em 15/02/25</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</si>
  <si>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</si>
  <si>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</si>
  <si>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</si>
  <si>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</si>
  <si>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</si>
  <si>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</si>
  <si>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</si>
  <si>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</si>
  <si>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</si>
  <si>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</si>
  <si>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</si>
  <si>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</si>
  <si>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</si>
  <si>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</si>
  <si>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</si>
  <si>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</si>
  <si>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</si>
  <si>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</si>
  <si>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</si>
  <si>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</si>
  <si>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</si>
  <si>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</si>
  <si>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chamado colocado na caixa  colaborador Evandro nesta data. Em 18/02/25</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</si>
  <si>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</si>
  <si>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</si>
  <si>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</si>
  <si>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</si>
  <si>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</si>
  <si>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</si>
  <si>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</si>
  <si>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</si>
  <si>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</si>
  <si>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</si>
  <si>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</si>
  <si>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</si>
  <si>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</si>
  <si>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</si>
  <si>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</si>
  <si>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</si>
  <si>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</si>
  <si>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</si>
  <si>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</si>
  <si>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</si>
  <si>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</si>
  <si>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</si>
  <si>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</si>
  <si>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</si>
  <si>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</si>
  <si>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</si>
  <si>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</si>
  <si>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</si>
  <si>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</si>
  <si>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</si>
  <si>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</si>
  <si>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</si>
  <si>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</si>
  <si>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</si>
  <si>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</si>
  <si>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</si>
  <si>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</si>
  <si>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</si>
  <si>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</si>
  <si>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</si>
  <si>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</si>
  <si>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</si>
  <si>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</si>
  <si>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</si>
  <si>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</si>
  <si>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</si>
  <si>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</si>
  <si>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</si>
  <si>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</si>
  <si>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</si>
  <si>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</si>
  <si>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</si>
  <si>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</si>
  <si>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</si>
  <si>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</si>
  <si>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</si>
  <si>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</si>
  <si>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</si>
  <si>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</si>
  <si>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</si>
  <si>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</si>
  <si>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</si>
  <si>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</si>
  <si>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</si>
  <si>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</si>
  <si>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</si>
  <si>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</si>
  <si>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</si>
  <si>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</si>
  <si>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</si>
  <si>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</si>
  <si>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</si>
  <si>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</si>
  <si>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</si>
  <si>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</si>
  <si>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</si>
  <si>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</si>
  <si>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</si>
  <si>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</si>
  <si>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AO REQUERENTE/FISCALIZAÇÃO ADMINISTRATIVA: Em virtude do serviço de desmontagem de armários no prédio da 7 de setembro o nosso marceneiro estará ausente do prédio central da universidade , sendo assim não conseguiremos atender a demanda no momento , com o inicio das atividades de hoje ali na 7 veremos a produção dele e atualizaremos sobre a programação de ausência do mesmo. EM 27/02/25</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</si>
  <si>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</si>
  <si>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</si>
  <si>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</si>
  <si>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</si>
  <si>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</si>
  <si>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</si>
  <si>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</si>
  <si>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</si>
  <si>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</si>
  <si>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</si>
  <si>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</si>
  <si>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AO REQUERENTE/FISCALIZAÇÃO ADMINISTRATIVA/CENG: Realizada a primeira vistoria , necessita aguardar analise de carga dos geradores junto com a CENG.</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</si>
  <si>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</si>
  <si>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</si>
  <si>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</si>
  <si>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</si>
  <si>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</si>
  <si>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</si>
  <si>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</si>
  <si>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</si>
  <si>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</si>
  <si>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</si>
  <si>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</si>
  <si>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</si>
  <si>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</si>
  <si>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</si>
  <si>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</si>
  <si>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</si>
  <si>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</si>
  <si>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</si>
  <si>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</si>
  <si>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</si>
  <si>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</si>
  <si>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</si>
  <si>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</si>
  <si>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</si>
  <si>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</si>
  <si>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</si>
  <si>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</si>
  <si>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</si>
  <si>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</si>
  <si>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</si>
  <si>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</si>
  <si>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</si>
  <si>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À CONTRATADA: Elaborar um laudo técnico condenando o equipamento, para que possa ser feito o desfazimento. Em 07/03/25</t>
  </si>
  <si>
    <t>Ajuste/fixação de janelas e persianas Sala 620</t>
  </si>
  <si>
    <t>Conserto na pedra da bancada que foi quebrada na instalação das tomadas - 617/P2</t>
  </si>
  <si>
    <t>À CONTRATADA, Qual o andamento do chamado? Em 07/03/25</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</si>
  <si>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</si>
  <si>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</si>
  <si>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</si>
  <si>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</si>
  <si>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</si>
  <si>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</si>
  <si>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</si>
  <si>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</si>
  <si>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</si>
  <si>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</si>
  <si>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</si>
  <si>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</si>
  <si>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</si>
  <si>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</si>
  <si>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</si>
  <si>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</si>
  <si>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</si>
  <si>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</si>
  <si>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</si>
  <si>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</si>
  <si>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</si>
  <si>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</si>
  <si>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</si>
  <si>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</si>
  <si>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</si>
  <si>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</si>
  <si>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</si>
  <si>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</si>
  <si>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</si>
  <si>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</si>
  <si>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</si>
  <si>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</si>
  <si>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</si>
  <si>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</si>
  <si>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</si>
  <si>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</si>
  <si>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</si>
  <si>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</si>
  <si>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</si>
  <si>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</si>
  <si>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</si>
  <si>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</si>
  <si>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</si>
  <si>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</si>
  <si>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</si>
  <si>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</si>
  <si>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</si>
  <si>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AO REQUERENTE/FISCALIZAÇÃO ADMINISTRATIVA: a retiradas dos cabos tbm já foi iniciada , falta finalizar o recolhimento de 4 pavimentos. Em 13/03/285</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</si>
  <si>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</si>
  <si>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</si>
  <si>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</si>
  <si>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</si>
  <si>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</si>
  <si>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</si>
  <si>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</si>
  <si>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</si>
  <si>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</si>
  <si>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</si>
  <si>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</si>
  <si>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</si>
  <si>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</si>
  <si>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</si>
  <si>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</si>
  <si>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</si>
  <si>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</si>
  <si>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</si>
  <si>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</si>
  <si>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</si>
  <si>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</si>
  <si>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</si>
  <si>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</si>
  <si>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</si>
  <si>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</si>
  <si>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</si>
  <si>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</si>
  <si>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</si>
  <si>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</si>
  <si>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</si>
  <si>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</si>
  <si>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</si>
  <si>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</si>
  <si>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</si>
  <si>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Chamado colocado na caixa  colaborador Estevan  nesta data ( 17/03/25). para compra</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</si>
  <si>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</si>
  <si>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</si>
  <si>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</si>
  <si>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</si>
  <si>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</si>
  <si>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</si>
  <si>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</si>
  <si>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APROVAÇÃO: COMPRA DE MATERIAIS (30% DA MDO RESIDENTE) em 18/03/25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</si>
  <si>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</si>
  <si>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</si>
  <si>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</si>
  <si>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</si>
  <si>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</si>
  <si>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</si>
  <si>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</si>
  <si>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</si>
  <si>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</si>
  <si>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</si>
  <si>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</si>
  <si>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</si>
  <si>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</si>
  <si>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</si>
  <si>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Para isolamento adequado do ponto, solicitamos parar o sistema de climatização por água gelada do térreo do prédio 3 por 3 dias.</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</si>
  <si>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</si>
  <si>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</si>
  <si>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</si>
  <si>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</si>
  <si>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</si>
  <si>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</si>
  <si>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</si>
  <si>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</si>
  <si>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</si>
  <si>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</si>
  <si>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</si>
  <si>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</si>
  <si>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</si>
  <si>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</si>
  <si>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</si>
  <si>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</si>
  <si>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</si>
  <si>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</si>
  <si>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</si>
  <si>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</si>
  <si>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</si>
  <si>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</si>
  <si>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</si>
  <si>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</si>
  <si>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</si>
  <si>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Vamos tentar passar a fiação para executar a demanda com nossa mão de obra própria (Phenix). Em 24/03/25</t>
  </si>
  <si>
    <t>Instalação de um novo ponto de rede na sala dos professores 401b, prédio 1.</t>
  </si>
  <si>
    <t>Mau contato na tomada , sala 115.</t>
  </si>
  <si>
    <t xml:space="preserve"> CONCLUÍDO no sistema em 25/03/25 </t>
  </si>
  <si>
    <t>A porta da sala 106 do prédio 3 está emperrada.</t>
  </si>
  <si>
    <t>chamado colocado na caixa  do colaborador Romário nesta data. Em 25/03/25</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</si>
  <si>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</si>
  <si>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</si>
  <si>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</si>
  <si>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</si>
  <si>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</si>
  <si>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</si>
  <si>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</si>
  <si>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</si>
  <si>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</si>
  <si>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</si>
  <si>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</si>
  <si>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</si>
  <si>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</si>
  <si>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</si>
  <si>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</si>
  <si>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</si>
  <si>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</si>
  <si>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</si>
  <si>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</si>
  <si>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</si>
  <si>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</si>
  <si>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</si>
  <si>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</si>
  <si>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</si>
  <si>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</si>
  <si>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</si>
  <si>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</si>
  <si>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</si>
  <si>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</si>
  <si>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</si>
  <si>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</si>
  <si>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</si>
  <si>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</si>
  <si>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</si>
  <si>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</si>
  <si>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</si>
  <si>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</si>
  <si>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onforme conversado com o colaborador Marcelo hoje pela manhã, as necessidades do laboratório são: em 28/03/25</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</si>
  <si>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</si>
  <si>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</si>
  <si>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</si>
  <si>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</si>
  <si>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</si>
  <si>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</si>
  <si>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</si>
  <si>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</si>
  <si>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</si>
  <si>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</si>
  <si>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</si>
  <si>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</si>
  <si>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</si>
  <si>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</si>
  <si>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</si>
  <si>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</si>
  <si>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</si>
  <si>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</si>
  <si>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</si>
  <si>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</si>
  <si>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</si>
  <si>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</si>
  <si>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</si>
  <si>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</si>
  <si>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</si>
  <si>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</si>
  <si>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</si>
  <si>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</si>
  <si>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</si>
  <si>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</si>
  <si>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</si>
  <si>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</si>
  <si>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</si>
  <si>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</si>
  <si>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</si>
  <si>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</si>
  <si>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</si>
  <si>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</si>
  <si>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chamado colocado na caixa  do colaborador Fabio Camargo nesta data. Em 01/04/25</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</si>
  <si>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</si>
  <si>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</si>
  <si>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</si>
  <si>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</si>
  <si>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</si>
  <si>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</si>
  <si>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</si>
  <si>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</si>
  <si>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</si>
  <si>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</si>
  <si>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</si>
  <si>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</si>
  <si>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</si>
  <si>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</si>
  <si>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</si>
  <si>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</si>
  <si>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</si>
  <si>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</si>
  <si>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</si>
  <si>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</si>
  <si>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</si>
  <si>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</si>
  <si>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</si>
  <si>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</si>
  <si>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</si>
  <si>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</si>
  <si>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</si>
  <si>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</si>
  <si>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</si>
  <si>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</si>
  <si>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</si>
  <si>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</si>
  <si>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</si>
  <si>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</si>
  <si>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</si>
  <si>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</si>
  <si>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</si>
  <si>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</si>
  <si>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</si>
  <si>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</si>
  <si>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</si>
  <si>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</si>
  <si>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</si>
  <si>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</si>
  <si>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</si>
  <si>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</si>
  <si>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</si>
  <si>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</si>
  <si>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</si>
  <si>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</si>
  <si>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</si>
  <si>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</si>
  <si>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</si>
  <si>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</si>
  <si>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8 A – ORÇAMENTAÇÃO Aguardando liberação fiscalização em 04/04/25</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</si>
  <si>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</si>
  <si>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</si>
  <si>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</si>
  <si>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</si>
  <si>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</si>
  <si>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</si>
  <si>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</si>
  <si>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</si>
  <si>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</si>
  <si>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</si>
  <si>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</si>
  <si>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</si>
  <si>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</si>
  <si>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</si>
  <si>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</si>
  <si>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07/04/25</t>
  </si>
  <si>
    <t>Troca de local da televisão na sala da Reitora (fixada na parede) - 502/P1</t>
  </si>
  <si>
    <t>Equipamentos de refrigeração de ar do sexto andar do prédio 2 não estão funcionando. Lab 617.</t>
  </si>
  <si>
    <t>A equipe está tentando uma intervenção na sala 207 deste mesmo prédio sem fechar a linha de água gelada, caso dê certo podemos tentar nesta sala também. Em 07/04/25</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</si>
  <si>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</si>
  <si>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</si>
  <si>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</si>
  <si>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</si>
  <si>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</si>
  <si>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</si>
  <si>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</si>
  <si>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</si>
  <si>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</si>
  <si>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</si>
  <si>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</si>
  <si>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09/04/25</t>
  </si>
  <si>
    <t>À CONTRATADA: Qual o andamento deste chamado?em 09/04/25</t>
  </si>
  <si>
    <t>Ponto de rede elétrica exclusivo no padrão novo "ABNT", com aterramento, 127V - 605/P1</t>
  </si>
  <si>
    <t>Estamos solicitando cotação à Midea. Em 09/04/25</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</si>
  <si>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</si>
  <si>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</si>
  <si>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</si>
  <si>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</si>
  <si>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</si>
  <si>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</si>
  <si>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</si>
  <si>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</si>
  <si>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</si>
  <si>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11/004</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</si>
  <si>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</si>
  <si>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</si>
  <si>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</si>
  <si>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</si>
  <si>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</si>
  <si>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</si>
  <si>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</si>
  <si>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</si>
  <si>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</si>
  <si>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Foi enviado e-mail para doc.deseg@ufcspa.edu.br, conforme solicitado para análise da APR. Em 14/04/25</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</si>
  <si>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</si>
  <si>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</si>
  <si>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</si>
  <si>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</si>
  <si>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</si>
  <si>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</si>
  <si>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Verificar o problema e efetuar as correções necessárias. Em 15/04/25</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</si>
  <si>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</si>
  <si>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</si>
  <si>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</si>
  <si>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</si>
  <si>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</si>
  <si>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</si>
  <si>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</si>
  <si>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</si>
  <si>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</si>
  <si>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</si>
  <si>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</si>
  <si>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</si>
  <si>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</si>
  <si>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</si>
  <si>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</si>
  <si>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</si>
  <si>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A ferragem Paraty não teve nenhum item deste levantamento com o menor valor unitário. Em 16/04/25</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</si>
  <si>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</si>
  <si>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</si>
  <si>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</si>
  <si>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</si>
  <si>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</si>
  <si>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</si>
  <si>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</si>
  <si>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</si>
  <si>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APROVAÇÃO: COMPRA DE MATERIAIS (30% DA MDO RESIDENTE) 17/04/25</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</si>
  <si>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</si>
  <si>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</si>
  <si>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</si>
  <si>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</si>
  <si>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</si>
  <si>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</si>
  <si>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</si>
  <si>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</si>
  <si>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</si>
  <si>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</si>
  <si>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</si>
  <si>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</si>
  <si>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</si>
  <si>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</si>
  <si>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</si>
  <si>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</si>
  <si>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</si>
  <si>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</si>
  <si>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</si>
  <si>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Vou ter que estudar os laudos apontados para elaboração do plano de ação. Em 23/04/25</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</si>
  <si>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</si>
  <si>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</si>
  <si>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</si>
  <si>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</si>
  <si>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</si>
  <si>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</si>
  <si>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Conforme contato do colega da Prefeitura Universitária no dia de hoje, manifestamos interesse de que sejam providenciadas as trocas das tomadas padrão novo no ambiente (mesas) de estudos do térreo e mezanino da Biblioteca para uso de notebooks pelos alunos. em 24/04/25</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</si>
  <si>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</si>
  <si>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</si>
  <si>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</si>
  <si>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</si>
  <si>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</si>
  <si>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APROVAÇÃO: COMPRA DE MATERIAIS (30% DA MDO RESIDENTE) em 25/04/25</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</si>
  <si>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</si>
  <si>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</si>
  <si>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</si>
  <si>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</si>
  <si>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</si>
  <si>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</si>
  <si>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</si>
  <si>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</si>
  <si>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</si>
  <si>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</si>
  <si>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</si>
  <si>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</si>
  <si>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</si>
  <si>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AO REQUERENTE/DOM: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28/04/25</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</si>
  <si>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</si>
  <si>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</si>
  <si>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</si>
  <si>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</si>
  <si>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</si>
  <si>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</si>
  <si>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</si>
  <si>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</si>
  <si>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</si>
  <si>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</si>
  <si>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</si>
  <si>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</si>
  <si>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AO REQUERENTE/DOM: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29/04/25</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</si>
  <si>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</si>
  <si>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</si>
  <si>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</si>
  <si>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</si>
  <si>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</si>
  <si>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</si>
  <si>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Boa tarde, em reunião na tarde de ontem foi decidido que iniciaremos o projeto. Conforme o andamento, vou atualizando aqui no sistema. Fico à disposição.Em 30/04/25</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</si>
  <si>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</si>
  <si>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</si>
  <si>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</si>
  <si>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</si>
  <si>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</si>
  <si>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</si>
  <si>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</si>
  <si>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</si>
  <si>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</si>
  <si>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</si>
  <si>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</si>
  <si>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</si>
  <si>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</si>
  <si>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</si>
  <si>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</si>
  <si>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</si>
  <si>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</si>
  <si>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</si>
  <si>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</si>
  <si>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A - CONFIRMAÇÃO DE RECEBIMENTO DO CHAMADO em 05/05/25</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</si>
  <si>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</si>
  <si>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</si>
  <si>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</si>
  <si>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</si>
  <si>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</si>
  <si>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</si>
  <si>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</si>
  <si>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</si>
  <si>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</si>
  <si>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6 A – LEVANTAMENTO DE MATERIAIS: OS EMERGÊNCIA  em 06/05/25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</si>
  <si>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</si>
  <si>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</si>
  <si>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</si>
  <si>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</si>
  <si>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</si>
  <si>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</si>
  <si>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</si>
  <si>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</si>
  <si>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</si>
  <si>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</si>
  <si>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</si>
  <si>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</si>
  <si>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</si>
  <si>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</si>
  <si>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</si>
  <si>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</si>
  <si>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</si>
  <si>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</si>
  <si>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</si>
  <si>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</si>
  <si>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</si>
  <si>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</si>
  <si>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</si>
  <si>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</si>
  <si>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</si>
  <si>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</si>
  <si>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</si>
  <si>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Filtros de ar instalados, aguardando a conclusão em relação aos alçapões.Em 07/05/25</t>
  </si>
  <si>
    <t>A maior dificuldade é a retirada do exaustor para conserto ou substituição, estamos elaborando uma maneira adequada para execução da solicitação. Em 07/05/25</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</si>
  <si>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</si>
  <si>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</si>
  <si>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</si>
  <si>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</si>
  <si>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</si>
  <si>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</si>
  <si>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</si>
  <si>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</si>
  <si>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</si>
  <si>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</si>
  <si>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</si>
  <si>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Atalização sobre a instalação da sinalização de segurança em 08/05/25</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</si>
  <si>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</si>
  <si>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</si>
  <si>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</si>
  <si>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</si>
  <si>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</si>
  <si>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</si>
  <si>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</si>
  <si>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</si>
  <si>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</si>
  <si>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A - CONFIRMAÇÃO DE RECEBIMENTO DO CHAMADO em 10/05/25</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</si>
  <si>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</si>
  <si>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</si>
  <si>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</si>
  <si>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</si>
  <si>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</si>
  <si>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</si>
  <si>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</si>
  <si>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</si>
  <si>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</si>
  <si>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</si>
  <si>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</si>
  <si>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</si>
  <si>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</si>
  <si>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</si>
  <si>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</si>
  <si>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</si>
  <si>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</si>
  <si>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</si>
  <si>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</si>
  <si>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</si>
  <si>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</si>
  <si>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</si>
  <si>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</si>
  <si>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</si>
  <si>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</si>
  <si>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</si>
  <si>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</si>
  <si>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</si>
  <si>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</si>
  <si>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</si>
  <si>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</si>
  <si>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</si>
  <si>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</si>
  <si>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</si>
  <si>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</si>
  <si>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</si>
  <si>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</si>
  <si>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</si>
  <si>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</si>
  <si>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</si>
  <si>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</si>
  <si>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</si>
  <si>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</si>
  <si>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</si>
  <si>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</si>
  <si>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</si>
  <si>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</si>
  <si>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</si>
  <si>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</si>
  <si>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</si>
  <si>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</si>
  <si>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</si>
  <si>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</si>
  <si>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</si>
  <si>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</si>
  <si>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</si>
  <si>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</si>
  <si>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</si>
  <si>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</si>
  <si>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</si>
  <si>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</si>
  <si>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</si>
  <si>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</si>
  <si>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</si>
  <si>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</si>
  <si>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</si>
  <si>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</si>
  <si>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</si>
  <si>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</si>
  <si>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</si>
  <si>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</si>
  <si>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</si>
  <si>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</si>
  <si>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</si>
  <si>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</si>
  <si>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A - CONFIRMAÇÃO DE RECEBIMENTO DO CHAMADO em 20/05/25</t>
  </si>
  <si>
    <t>Ainda não recebemos o relatório da empresa executante.</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</si>
  <si>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</si>
  <si>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</si>
  <si>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</si>
  <si>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</si>
  <si>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</si>
  <si>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</si>
  <si>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</si>
  <si>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</si>
  <si>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</si>
  <si>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A - CONFIRMAÇÃO DE RECEBIMENTO DO CHAMADO em 21/05/25</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</si>
  <si>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</si>
  <si>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</si>
  <si>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</si>
  <si>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</si>
  <si>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</si>
  <si>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</si>
  <si>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</si>
  <si>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</si>
  <si>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</si>
  <si>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</si>
  <si>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</si>
  <si>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</si>
  <si>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</si>
  <si>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</si>
  <si>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</si>
  <si>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</si>
  <si>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</si>
  <si>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</si>
  <si>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</si>
  <si>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A - CONFIRMAÇÃO DE RECEBIMENTO DO CHAMADO em 22/05/25</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</si>
  <si>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</si>
  <si>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</si>
  <si>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</si>
  <si>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</si>
  <si>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</si>
  <si>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</si>
  <si>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</si>
  <si>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</si>
  <si>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APROVAÇÃO: COMPRA DE MATERIAIS (30% DA MDO RESIDENTE) em 22/05/25</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</si>
  <si>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</si>
  <si>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</si>
  <si>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</si>
  <si>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</si>
  <si>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</si>
  <si>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</si>
  <si>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</si>
  <si>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</si>
  <si>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</si>
  <si>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</si>
  <si>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</si>
  <si>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</si>
  <si>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</si>
  <si>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</si>
  <si>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A - CONFIRMAÇÃO DE RECEBIMENTO DO CHAMADO em 23/05/25</t>
  </si>
  <si>
    <t>À CONTRATADA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</si>
  <si>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</si>
  <si>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</si>
  <si>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</si>
  <si>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</si>
  <si>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</si>
  <si>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</si>
  <si>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</si>
  <si>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</si>
  <si>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</si>
  <si>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</si>
  <si>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</si>
  <si>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</si>
  <si>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</si>
  <si>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</si>
  <si>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</si>
  <si>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A - CONFIRMAÇÃO DE RECEBIMENTO DO CHAMADO em 27/05/25</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</si>
  <si>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</si>
  <si>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</si>
  <si>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</si>
  <si>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</si>
  <si>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</si>
  <si>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</si>
  <si>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</si>
  <si>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</si>
  <si>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</si>
  <si>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</si>
  <si>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</si>
  <si>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</si>
  <si>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</si>
  <si>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</si>
  <si>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</si>
  <si>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</si>
  <si>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</si>
  <si>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</si>
  <si>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</si>
  <si>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</si>
  <si>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Atuador encomendado, prazo de entrega na UFSCPA dia 09/06/2025.</t>
  </si>
  <si>
    <t>Na proposta da BMAK que ganhou a concorrência da PI-2019105038, menciona R$1.400,OO novos pontos de prumada. Em 28/05/25</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</si>
  <si>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</si>
  <si>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</si>
  <si>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</si>
  <si>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</si>
  <si>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</si>
  <si>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</si>
  <si>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</si>
  <si>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</si>
  <si>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</si>
  <si>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A previsão de atendimento citada na mensagem anterior não foi atendida.</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</si>
  <si>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</si>
  <si>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</si>
  <si>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</si>
  <si>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</si>
  <si>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</si>
  <si>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</si>
  <si>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</si>
  <si>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</si>
  <si>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</si>
  <si>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</si>
  <si>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</si>
  <si>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</si>
  <si>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</si>
  <si>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APROVAÇÃO: COMPRA DE MATERIAIS (30% DA MDO RESIDENTE) em 30/05/25</t>
  </si>
  <si>
    <t>O item 2 do fornecedor 2 está com o valor incorreto na FAC. Favor corrigir.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</si>
  <si>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</si>
  <si>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</si>
  <si>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</si>
  <si>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</si>
  <si>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</si>
  <si>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</si>
  <si>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</si>
  <si>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</si>
  <si>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A - CONFIRMAÇÃO DE RECEBIMENTO DO CHAMADO em 31/05/25</t>
  </si>
  <si>
    <t xml:space="preserve"> CONCLUÍDO no sistema em 31/05/25 </t>
  </si>
  <si>
    <t>2019133429</t>
  </si>
  <si>
    <t>INICIAREMOS DIA 02/06 OS TRABALHOS EXTERNOS AFIM DE RESOLVER O MAIS BREVE POSSIVEL ESSA DEMANDA. Em 31/05/25</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</si>
  <si>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</si>
  <si>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</si>
  <si>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</si>
  <si>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</si>
  <si>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</si>
  <si>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</si>
  <si>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</si>
  <si>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</si>
  <si>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8 A – ORÇAMENTAÇÃO Aguardando liberação fiscalização em 02/06/25</t>
  </si>
  <si>
    <t>A descarga do banheiro do 8º andar - 807 - P2 (cadeirante) não está funcionando.</t>
  </si>
  <si>
    <t>Falta de água no banheiro masculino no 5º andar</t>
  </si>
  <si>
    <t>7 A – LEVANTAMENTO: SERVIÇO DEMANDADO em 02/06/25</t>
  </si>
  <si>
    <t>Precisamos de 4 dias de disponibilidade da unidade evaporadora (ambiente) para poder realizar a limpeza do equipamento. Ficamos aguardando retorno para poder agendar o serviço. Em 02/06/25</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</si>
  <si>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</si>
  <si>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</si>
  <si>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</si>
  <si>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</si>
  <si>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</si>
  <si>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</si>
  <si>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</si>
  <si>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</si>
  <si>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</si>
  <si>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</si>
  <si>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</si>
  <si>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B - CONFIRMAÇÃO DE AGENDAMENTO PROPOSTO NO FORMULÁRIO em 04/06/25</t>
  </si>
  <si>
    <t>Infelizmente o problema de infiltração de água da chuva persiste. Apenas choveu hoje, 03/06, e há água entrando em 03/06/25</t>
  </si>
  <si>
    <t xml:space="preserve"> CONCLUÍDO no sistema em 04/06/25 </t>
  </si>
  <si>
    <t>Substituição de tubulação no Fan Coil que alimenta o Zebrafish da Sala técnica 312/P3</t>
  </si>
  <si>
    <t>Vazamento no forro aberto da sala de aula 200B/P1.</t>
  </si>
  <si>
    <t>A - CONFIRMAÇÃO DE RECEBIMENTO DO CHAMADO em 04/06/25</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</si>
  <si>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</si>
  <si>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</si>
  <si>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</si>
  <si>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</si>
  <si>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</si>
  <si>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</si>
  <si>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</si>
  <si>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</si>
  <si>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</si>
  <si>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</si>
  <si>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</si>
  <si>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</si>
  <si>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</si>
  <si>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Conforme acordado com o Eng. Guilherme e Enga. Cristiane, na reunião do dia 29/04/25, a equipe da elétrica vai realizar a reforma deste laboratório.</t>
  </si>
  <si>
    <t>Devo dar andamento a este chamado? Em  04/06/25</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</si>
  <si>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</si>
  <si>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</si>
  <si>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</si>
  <si>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</si>
  <si>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</si>
  <si>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B - CONFIRMAÇÃO DE AGENDAMENTO PROPOSTO NO FORMULÁRIO em 05/06/25</t>
  </si>
  <si>
    <t>Em conversa de alinhamento com o mecânico Fábio, o mesmo menciona que não consegue montar andaime para avaliação do equipamento, pois está na região da obra das escadarias de emregência (escopo engenharia UFCSPA). Em 04/06/25</t>
  </si>
  <si>
    <t>Precisamos de disponibilidade das unidades evaporadoras para poder fazer as limpezas necessárias, aguardamos agendamento. Em 04/06/25</t>
  </si>
  <si>
    <t>O ar condicionado do Laboratório 3 (sala 001-b/P1) não está ligando.</t>
  </si>
  <si>
    <t>O ar-condicionado da sala 001-C/P1 não esquenta.</t>
  </si>
  <si>
    <t>Conserto de cadeira alta, patrimônio 034477, cujo assento encontra-se solto. 813</t>
  </si>
  <si>
    <t>não tivemos siucesso com a renegociação com as demais , ficcamos no aguardo de uma definição por parte da fiscalização . </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</si>
  <si>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</si>
  <si>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</si>
  <si>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</si>
  <si>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</si>
  <si>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</si>
  <si>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</si>
  <si>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</si>
  <si>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</si>
  <si>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Necessário passar novo cabo de alimentação elétrica do equipamento, em processo de programação. Em 05/06/25</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</si>
  <si>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</si>
  <si>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</si>
  <si>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</si>
  <si>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</si>
  <si>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</si>
  <si>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</si>
  <si>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Bom dia. Vamos colocar na nossa programação. Em 06/06/25</t>
  </si>
  <si>
    <t>A sala poderá ser acessada na segunda-feira dia 09.06 entre das 7h30 às 9h.</t>
  </si>
  <si>
    <t>AO REQUERENTE/DOM: a pintura vai ser feita após a finalização das readequações elétricas na sala 008 EM 06/06/25</t>
  </si>
  <si>
    <t>Problema em uma maçaneta que cai quando puxa. Fica na porta de entrada do laboratório de cultura - 813/P3</t>
  </si>
  <si>
    <t xml:space="preserve"> CONCLUÍDO no sistema em 07/06/25 </t>
  </si>
  <si>
    <t>APROVAÇÃO: COMPRA DE MATERIAIS (30% DA MDO RESIDENTE) em 09/06/25</t>
  </si>
  <si>
    <t>Identificação deste cabo no rack para que possamos ativar o referido ponto PL24 - 518/P1</t>
  </si>
  <si>
    <t>Fixação/remoção de canaletas - 413/P1</t>
  </si>
  <si>
    <t>A - CONFIRMAÇÃO DE RECEBIMENTO DO CHAMADO em 09/06/25</t>
  </si>
  <si>
    <t>Agendado para atendimento da PI 09/06/2025,seguindo a orientação na solicitação foi revisadas algumas salas e realizaremos interveções nas salas 605 e 619 no periodo de 12/06/2025 a 14/06/2025</t>
  </si>
  <si>
    <t xml:space="preserve"> CONCLUÍDO no sistema em 09/06/25 </t>
  </si>
  <si>
    <t>Análise (avaliação) para a instalação de um bebedouro para o gabinete da reitoria - 502/P1</t>
  </si>
  <si>
    <t>Confecção de dois claviculários: um com 12 e outro com 15 ganchos - 307/P1</t>
  </si>
  <si>
    <t>B - CONFIRMAÇÃO DE AGENDAMENTO PROPOSTO NO FORMULÁRIO em 09/06/25</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</si>
  <si>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</si>
  <si>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</si>
  <si>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</si>
  <si>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</si>
  <si>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</si>
  <si>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</si>
  <si>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</si>
  <si>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</si>
  <si>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</si>
  <si>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C - SUGESTÃO DE NOVA DATA E/OU HORÁRIO PARA AGENDAMENTO DA PRIMEIRA AVALIAÇÃO em 09/06/25</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</si>
  <si>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</si>
  <si>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</si>
  <si>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</si>
  <si>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</si>
  <si>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AS 2 unidades evaporadoras estão localizadas nos pontos grifados nas fotos, acima do forro de gesso. Assim dificultando a limpeza dos mesmos. Em 09/06/25</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</si>
  <si>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</si>
  <si>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</si>
  <si>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</si>
  <si>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</si>
  <si>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Ressalto que devido a dificuldade em encontrar empresa para a excucão do serviço , ate o momento só conseguimos este orçamento em anexo . Em 10/06/25</t>
  </si>
  <si>
    <t>B - CONFIRMAÇÃO DE AGENDAMENTO PROPOSTO NO FORMULÁRIO em 10/06/25</t>
  </si>
  <si>
    <t>Obrigada Rebeca e Pablo, vamos dar seguimento. Em 10/06/25</t>
  </si>
  <si>
    <t>Mas, o chamado está na nossa programação.</t>
  </si>
  <si>
    <t>Bom dia, Vinícius. Desculpa pelo atraso, mas tivemos vários chamados de emergência. Em 10/06/25</t>
  </si>
  <si>
    <t>Estamos com muitos chamados de emergência (atendimento em 24 horas) e urgência (atendimento em 7 dias). Em 10/06/25</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</si>
  <si>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</si>
  <si>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</si>
  <si>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</si>
  <si>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</si>
  <si>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</si>
  <si>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</si>
  <si>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</si>
  <si>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Qual o andamento deste chamado? Em 10/06/25</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</si>
  <si>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</si>
  <si>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</si>
  <si>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</si>
  <si>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</si>
  <si>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</si>
  <si>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</si>
  <si>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Segue atualização da empresa sobre os MTRS tanto a solicitação de cancelamento , como a solicitação dos novos , podemos validar a programação de execução ? Em 11/06/25</t>
  </si>
  <si>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</si>
  <si>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</si>
  <si>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</si>
  <si>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</si>
  <si>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</si>
  <si>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</si>
  <si>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</si>
  <si>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</si>
  <si>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</si>
  <si>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</si>
  <si>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</si>
  <si>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</si>
  <si>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</si>
  <si>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</si>
  <si>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Documentação de segurança liberada, precisamos acertar a programação para mobilização da Thermobrsul. Em 11/06/25</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</si>
  <si>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</si>
  <si>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</si>
  <si>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</si>
  <si>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</si>
  <si>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</si>
  <si>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</si>
  <si>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</si>
  <si>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</si>
  <si>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</si>
  <si>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</si>
  <si>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</si>
  <si>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</si>
  <si>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10 – PROGRAMAÇÃO DA EXECUÇÃO DO SERVIÇO EM 12/06/25</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</si>
  <si>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</si>
  <si>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</si>
  <si>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</si>
  <si>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</si>
  <si>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A - CONFIRMAÇÃO DE RECEBIMENTO DO CHAMADO em 13/06/25</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</si>
  <si>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</si>
  <si>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</si>
  <si>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</si>
  <si>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</si>
  <si>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6 B – LEVANTAMENTO DE MATERIAIS: OS URGÊNCIA, NORMAL E PROGRAMADA  em 13/06/25</t>
  </si>
  <si>
    <t>Solicitação de mesas com tábuas para secagem de documentos, o pé pode ser com cavalete.Arquivo. SUBSOLO.</t>
  </si>
  <si>
    <t>6 B – LEVANTAMENTO DE MATERIAIS: OS URGÊNCIA, NORMAL E PROGRAMADA em 13/06/25</t>
  </si>
  <si>
    <t>AO REQUERENTE/DOM: Entregue uma como teste para verificação e aprovação, aprovado e solicitado mais duas. Em 13/06/25</t>
  </si>
  <si>
    <t>Ar condicionado com vazamento, água caindo em cima das cadeiras/estofados do auditório do P3.</t>
  </si>
  <si>
    <t xml:space="preserve"> CONCLUÍDO no sistema em 14/06/25 </t>
  </si>
  <si>
    <t>Agradeço se enviarem nova proposta de data para a adequação. Em 13/06/25</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</si>
  <si>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</si>
  <si>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</si>
  <si>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</si>
  <si>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</si>
  <si>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</si>
  <si>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A - CONFIRMAÇÃO DE RECEBIMENTO DO CHAMADO em 16/06/25</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</si>
  <si>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</si>
  <si>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</si>
  <si>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</si>
  <si>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APROVAÇÃO: COMPRA DE MATERIAIS (30% DA MDO RESIDENTE) em 16/06/25</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</si>
  <si>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</si>
  <si>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</si>
  <si>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</si>
  <si>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</si>
  <si>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</si>
  <si>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</si>
  <si>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</si>
  <si>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</si>
  <si>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</si>
  <si>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</si>
  <si>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Seria possível agendarmos para segunda-feira, dia 23/06, após às 14h?</t>
  </si>
  <si>
    <t>Senhores, houve agendamento com a colega Aline Comparsi, no endereço patrimonio@ufcspa.edu.br? Em 16/06/25</t>
  </si>
  <si>
    <t>Senhores, podemos confirmar essa montagem para terça (17), às 10h?</t>
  </si>
  <si>
    <t xml:space="preserve"> CONCLUÍDO no sistema em 17/06/25 </t>
  </si>
  <si>
    <t>Ramal mudo, telefones da sala 401b não estão funcionando. Prédio 1</t>
  </si>
  <si>
    <t>A - CONFIRMAÇÃO DE RECEBIMENTO DO CHAMADO em 17/06/25</t>
  </si>
  <si>
    <t>B - CONFIRMAÇÃO DE AGENDAMENTO PROPOSTO NO FORMULÁRIO em 17/06/25</t>
  </si>
  <si>
    <t>No P1, próximo à sala 204, há uma luminária de emergência com emenda isolada com fita isolante. Substituí-la</t>
  </si>
  <si>
    <t>APROVAÇÃO: COMPRA DE MATERIAIS (30% DA MDO RESIDENTE) em 17/06/25</t>
  </si>
  <si>
    <t>APROVAÇÃO: ADEQUAÇÕES MELHORIAS (R$ 33.000,00 / ANO) em 17/06/25</t>
  </si>
  <si>
    <t>Entrada de energia subterrânea com carga para 3x100A</t>
  </si>
  <si>
    <t>Ainda não foi realizada a substituição da fechadura conforme solicitado. Em 17/06/25</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</si>
  <si>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</si>
  <si>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</si>
  <si>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</si>
  <si>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</si>
  <si>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Solicitação já está na nossa programação. Em 17/06/25</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</si>
  <si>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</si>
  <si>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</si>
  <si>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</si>
  <si>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</si>
  <si>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</si>
  <si>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</si>
  <si>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</si>
  <si>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vamos prosseguir com a cotação e compra dos materiais necessários e assim que estes estiverem a disposição, agendaremos a data de execução do serviço. Em 17/06/25</t>
  </si>
  <si>
    <t>O teste semanal foi repetido hoje e o fluxo do lava olhos direito segue sem força para abrir a tampa de proteção. Em 17/06/25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</si>
  <si>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</si>
  <si>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</si>
  <si>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</si>
  <si>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</si>
  <si>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</si>
  <si>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</si>
  <si>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</si>
  <si>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</si>
  <si>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</si>
  <si>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Acho que houve algum engano, pois raramente temos reuniões nesta sala. Hoje, por exemplo, o trabalho poderia ser realizado.</t>
  </si>
  <si>
    <t>O técnico passou na sala hoje, mas para ter certeza seria bom quando tivesse alguém.</t>
  </si>
  <si>
    <t>Gostaríamos de agendar para verificação. Em 18/06/25</t>
  </si>
  <si>
    <t>Goteira no teto do escritório do Arquivo, bem próximo a uma das lâmpadas</t>
  </si>
  <si>
    <t>VASO SANITÁRIO ESTÁ SEM TAMPA.3º ANDAR,Prédio 1</t>
  </si>
  <si>
    <t>8 A – ORÇAMENTAÇÃO Aguardando liberação fiscalização em 18/06/25</t>
  </si>
  <si>
    <t>A placa auxiliar do ventilador chegou da Midea, o compressor está no almoxarifado, precisamos de liberação de 1 semana do sistema por completo do 3° andar para aplicação das peças manifestadas. Em 18/06/25</t>
  </si>
  <si>
    <t>Ontem mesmo entrei em contato com a empresa solicitando os dados para incluir no contrato e, hoje o mesmo foi encaminhado para assinatura.</t>
  </si>
  <si>
    <t>Mas na sala há vários pontos, é pra identificar todos ou algum em específico?</t>
  </si>
  <si>
    <t>A - CONFIRMAÇÃO DE RECEBIMENTO DO CHAMADO em 20/06/25</t>
  </si>
  <si>
    <t xml:space="preserve"> CONCLUÍDO no sistema em 20/06/25 </t>
  </si>
  <si>
    <t>Vamos focar 2 equipes para retirada das poltronas e montagem de andaime para verificação no período pré estabelecido. Em 18/06/25</t>
  </si>
  <si>
    <t>Já estamos realizando o reparo das paredes bem como pintura , com a finalização desses reparos serão reinstaladas as bancas e armarios . Em 20/06/25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</si>
  <si>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</si>
  <si>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Iniciamos a execução do reparo na parade bem como reparo no forro  , visto ocorreu reparo no revestimento da linha de refrigeração o que causou a necessidade de abertura do forro . Em 20/06/256</t>
  </si>
  <si>
    <t> Enviada APR para análise da DESEG. Em 20/06/25</t>
  </si>
  <si>
    <t>AO REQUERENTE/DOM: Segue acima ART assinada.</t>
  </si>
  <si>
    <t>Marcada visita da Refrimak para 24/06/2025 a fim de visualização do cenário e atualização do orçamento. Em 20/06/25</t>
  </si>
  <si>
    <t xml:space="preserve"> CONCLUÍDO no sistema em 21/06/25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</si>
</sst>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18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sz val="11"/>
      <color rgb="FF00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92D050"/>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78" fillId="0" borderId="0" applyFont="0" applyFill="0" applyBorder="0" applyAlignment="0" applyProtection="0"/>
  </cellStyleXfs>
  <cellXfs count="869">
    <xf numFmtId="0" fontId="0" fillId="0" borderId="0" xfId="0" applyFont="1" applyAlignment="1"/>
    <xf numFmtId="49" fontId="149" fillId="2" borderId="1" xfId="0" applyNumberFormat="1" applyFont="1" applyFill="1" applyBorder="1" applyAlignment="1">
      <alignment horizontal="center" vertical="top"/>
    </xf>
    <xf numFmtId="0" fontId="149" fillId="2" borderId="1" xfId="0" applyFont="1" applyFill="1" applyBorder="1" applyAlignment="1">
      <alignment horizontal="center" vertical="top"/>
    </xf>
    <xf numFmtId="14" fontId="150" fillId="2" borderId="1" xfId="0" applyNumberFormat="1" applyFont="1" applyFill="1" applyBorder="1" applyAlignment="1">
      <alignment horizontal="center" vertical="top"/>
    </xf>
    <xf numFmtId="0" fontId="150" fillId="2" borderId="1" xfId="0" applyFont="1" applyFill="1" applyBorder="1" applyAlignment="1">
      <alignment horizontal="center" vertical="top"/>
    </xf>
    <xf numFmtId="0" fontId="149" fillId="2" borderId="1" xfId="0" applyFont="1" applyFill="1" applyBorder="1" applyAlignment="1">
      <alignment horizontal="center" vertical="top"/>
    </xf>
    <xf numFmtId="0" fontId="151" fillId="0" borderId="2" xfId="0" applyFont="1" applyBorder="1" applyAlignment="1">
      <alignment horizontal="center"/>
    </xf>
    <xf numFmtId="14" fontId="151" fillId="0" borderId="2" xfId="0" applyNumberFormat="1" applyFont="1" applyBorder="1" applyAlignment="1">
      <alignment horizontal="center"/>
    </xf>
    <xf numFmtId="49" fontId="151" fillId="0" borderId="2" xfId="0" applyNumberFormat="1" applyFont="1" applyBorder="1" applyAlignment="1">
      <alignment horizontal="center"/>
    </xf>
    <xf numFmtId="0" fontId="154" fillId="3" borderId="2" xfId="0" applyFont="1" applyFill="1" applyBorder="1" applyAlignment="1">
      <alignment horizontal="center"/>
    </xf>
    <xf numFmtId="49" fontId="151" fillId="0" borderId="1" xfId="0" applyNumberFormat="1" applyFont="1" applyBorder="1" applyAlignment="1">
      <alignment horizontal="center"/>
    </xf>
    <xf numFmtId="0" fontId="151" fillId="0" borderId="1" xfId="0" applyFont="1" applyBorder="1" applyAlignment="1">
      <alignment horizontal="center"/>
    </xf>
    <xf numFmtId="14" fontId="151" fillId="0" borderId="1" xfId="0" applyNumberFormat="1" applyFont="1" applyBorder="1" applyAlignment="1">
      <alignment horizontal="center"/>
    </xf>
    <xf numFmtId="14" fontId="151" fillId="0" borderId="3" xfId="0" applyNumberFormat="1" applyFont="1" applyBorder="1" applyAlignment="1">
      <alignment horizontal="center"/>
    </xf>
    <xf numFmtId="0" fontId="151" fillId="0" borderId="4" xfId="0" applyFont="1" applyBorder="1" applyAlignment="1">
      <alignment horizontal="center"/>
    </xf>
    <xf numFmtId="0" fontId="154" fillId="0" borderId="1" xfId="0" applyFont="1" applyBorder="1" applyAlignment="1">
      <alignment horizontal="center"/>
    </xf>
    <xf numFmtId="0" fontId="154" fillId="0" borderId="1" xfId="0" applyFont="1" applyBorder="1" applyAlignment="1">
      <alignment horizontal="center"/>
    </xf>
    <xf numFmtId="0" fontId="151" fillId="0" borderId="4" xfId="0" applyFont="1" applyBorder="1" applyAlignment="1">
      <alignment horizontal="center"/>
    </xf>
    <xf numFmtId="0" fontId="151" fillId="0" borderId="4" xfId="0" applyFont="1" applyBorder="1" applyAlignment="1">
      <alignment horizontal="center" wrapText="1"/>
    </xf>
    <xf numFmtId="0" fontId="152" fillId="0" borderId="1" xfId="0" applyFont="1" applyBorder="1" applyAlignment="1">
      <alignment horizontal="center"/>
    </xf>
    <xf numFmtId="49" fontId="151" fillId="0" borderId="1" xfId="0" applyNumberFormat="1" applyFont="1" applyBorder="1" applyAlignment="1">
      <alignment horizontal="center" wrapText="1"/>
    </xf>
    <xf numFmtId="14" fontId="151" fillId="0" borderId="5" xfId="0" applyNumberFormat="1" applyFont="1" applyBorder="1" applyAlignment="1">
      <alignment horizontal="center"/>
    </xf>
    <xf numFmtId="0" fontId="151" fillId="0" borderId="5" xfId="0" applyFont="1" applyBorder="1" applyAlignment="1">
      <alignment horizontal="center"/>
    </xf>
    <xf numFmtId="0" fontId="151" fillId="0" borderId="1" xfId="0" applyFont="1" applyBorder="1" applyAlignment="1">
      <alignment horizontal="center" wrapText="1"/>
    </xf>
    <xf numFmtId="0" fontId="151" fillId="0" borderId="1" xfId="0" applyFont="1" applyBorder="1" applyAlignment="1">
      <alignment horizontal="center"/>
    </xf>
    <xf numFmtId="14" fontId="151" fillId="0" borderId="1" xfId="0" applyNumberFormat="1" applyFont="1" applyBorder="1" applyAlignment="1">
      <alignment horizontal="center"/>
    </xf>
    <xf numFmtId="49" fontId="151" fillId="0" borderId="1" xfId="0" applyNumberFormat="1" applyFont="1" applyBorder="1"/>
    <xf numFmtId="49" fontId="151" fillId="0" borderId="0" xfId="0" applyNumberFormat="1" applyFont="1" applyAlignment="1">
      <alignment horizontal="center"/>
    </xf>
    <xf numFmtId="0" fontId="153" fillId="0" borderId="1" xfId="0" applyFont="1" applyBorder="1" applyAlignment="1">
      <alignment horizontal="center"/>
    </xf>
    <xf numFmtId="165" fontId="151" fillId="0" borderId="1" xfId="0" applyNumberFormat="1" applyFont="1" applyBorder="1" applyAlignment="1">
      <alignment horizontal="center"/>
    </xf>
    <xf numFmtId="0" fontId="155" fillId="0" borderId="1" xfId="0" applyFont="1" applyBorder="1" applyAlignment="1">
      <alignment horizontal="center"/>
    </xf>
    <xf numFmtId="0" fontId="151" fillId="0" borderId="0" xfId="0" applyFont="1" applyAlignment="1">
      <alignment horizontal="center"/>
    </xf>
    <xf numFmtId="165" fontId="152" fillId="0" borderId="1" xfId="0" applyNumberFormat="1" applyFont="1" applyBorder="1" applyAlignment="1">
      <alignment horizontal="center"/>
    </xf>
    <xf numFmtId="49" fontId="152" fillId="0" borderId="1" xfId="0" applyNumberFormat="1" applyFont="1" applyBorder="1" applyAlignment="1">
      <alignment horizontal="center"/>
    </xf>
    <xf numFmtId="49" fontId="152" fillId="4" borderId="1" xfId="0" applyNumberFormat="1" applyFont="1" applyFill="1" applyBorder="1" applyAlignment="1">
      <alignment horizontal="right"/>
    </xf>
    <xf numFmtId="14" fontId="151" fillId="0" borderId="0" xfId="0" applyNumberFormat="1" applyFont="1" applyAlignment="1">
      <alignment horizontal="center"/>
    </xf>
    <xf numFmtId="0" fontId="152" fillId="0" borderId="1" xfId="0" applyFont="1" applyBorder="1" applyAlignment="1">
      <alignment horizontal="center"/>
    </xf>
    <xf numFmtId="49" fontId="156" fillId="0" borderId="1" xfId="0" applyNumberFormat="1" applyFont="1" applyBorder="1" applyAlignment="1">
      <alignment horizontal="center"/>
    </xf>
    <xf numFmtId="0" fontId="156" fillId="0" borderId="1" xfId="0" applyFont="1" applyBorder="1" applyAlignment="1">
      <alignment horizontal="center"/>
    </xf>
    <xf numFmtId="14" fontId="156" fillId="0" borderId="1" xfId="0" applyNumberFormat="1" applyFont="1" applyBorder="1" applyAlignment="1">
      <alignment horizontal="center"/>
    </xf>
    <xf numFmtId="0" fontId="156" fillId="0" borderId="1" xfId="0" applyFont="1" applyBorder="1" applyAlignment="1">
      <alignment horizontal="center"/>
    </xf>
    <xf numFmtId="14" fontId="156" fillId="0" borderId="1" xfId="0" applyNumberFormat="1" applyFont="1" applyBorder="1" applyAlignment="1">
      <alignment horizontal="center"/>
    </xf>
    <xf numFmtId="14" fontId="152" fillId="0" borderId="1" xfId="0" applyNumberFormat="1" applyFont="1" applyBorder="1" applyAlignment="1">
      <alignment horizontal="center"/>
    </xf>
    <xf numFmtId="0" fontId="152" fillId="4" borderId="1" xfId="0" applyFont="1" applyFill="1" applyBorder="1" applyAlignment="1">
      <alignment horizontal="center"/>
    </xf>
    <xf numFmtId="49" fontId="151" fillId="0" borderId="1" xfId="0" applyNumberFormat="1" applyFont="1" applyBorder="1" applyAlignment="1">
      <alignment horizontal="center"/>
    </xf>
    <xf numFmtId="49" fontId="151" fillId="4" borderId="1" xfId="0" applyNumberFormat="1" applyFont="1" applyFill="1" applyBorder="1" applyAlignment="1">
      <alignment horizontal="center"/>
    </xf>
    <xf numFmtId="165" fontId="151" fillId="4" borderId="1" xfId="0" applyNumberFormat="1" applyFont="1" applyFill="1" applyBorder="1" applyAlignment="1">
      <alignment horizontal="center"/>
    </xf>
    <xf numFmtId="14" fontId="151" fillId="0" borderId="1" xfId="0" applyNumberFormat="1" applyFont="1" applyBorder="1" applyAlignment="1">
      <alignment horizontal="center"/>
    </xf>
    <xf numFmtId="49" fontId="151" fillId="4" borderId="1" xfId="0" applyNumberFormat="1" applyFont="1" applyFill="1" applyBorder="1" applyAlignment="1">
      <alignment horizontal="center"/>
    </xf>
    <xf numFmtId="49" fontId="151" fillId="0" borderId="0" xfId="0" applyNumberFormat="1" applyFont="1" applyAlignment="1">
      <alignment horizontal="center"/>
    </xf>
    <xf numFmtId="49" fontId="157" fillId="0" borderId="1" xfId="0" applyNumberFormat="1" applyFont="1" applyBorder="1" applyAlignment="1">
      <alignment horizontal="center"/>
    </xf>
    <xf numFmtId="0" fontId="157" fillId="0" borderId="1" xfId="0" applyFont="1" applyBorder="1" applyAlignment="1">
      <alignment horizontal="center"/>
    </xf>
    <xf numFmtId="0" fontId="151" fillId="0" borderId="0" xfId="0" applyFont="1" applyAlignment="1">
      <alignment horizontal="center"/>
    </xf>
    <xf numFmtId="49" fontId="151" fillId="0" borderId="1" xfId="0" applyNumberFormat="1" applyFont="1" applyBorder="1" applyAlignment="1">
      <alignment horizontal="center" vertical="center"/>
    </xf>
    <xf numFmtId="0" fontId="151" fillId="0" borderId="1" xfId="0" applyFont="1" applyBorder="1" applyAlignment="1">
      <alignment horizontal="center" vertical="center"/>
    </xf>
    <xf numFmtId="14" fontId="151" fillId="0" borderId="1" xfId="0" applyNumberFormat="1" applyFont="1" applyBorder="1" applyAlignment="1">
      <alignment horizontal="center" vertical="center"/>
    </xf>
    <xf numFmtId="14" fontId="151" fillId="0" borderId="1" xfId="0" applyNumberFormat="1" applyFont="1" applyBorder="1" applyAlignment="1">
      <alignment horizontal="center" vertical="center"/>
    </xf>
    <xf numFmtId="165" fontId="151" fillId="0" borderId="1" xfId="0" applyNumberFormat="1" applyFont="1" applyBorder="1" applyAlignment="1">
      <alignment horizontal="center" vertical="center"/>
    </xf>
    <xf numFmtId="164" fontId="151" fillId="0" borderId="2" xfId="0" applyNumberFormat="1" applyFont="1" applyBorder="1" applyAlignment="1">
      <alignment horizontal="center" vertical="center"/>
    </xf>
    <xf numFmtId="0" fontId="151" fillId="0" borderId="2" xfId="0" applyFont="1" applyBorder="1" applyAlignment="1">
      <alignment horizontal="center" vertical="center"/>
    </xf>
    <xf numFmtId="49" fontId="152" fillId="4" borderId="1" xfId="0" applyNumberFormat="1" applyFont="1" applyFill="1" applyBorder="1" applyAlignment="1">
      <alignment horizontal="center"/>
    </xf>
    <xf numFmtId="166" fontId="151" fillId="0" borderId="1" xfId="0" applyNumberFormat="1" applyFont="1" applyBorder="1" applyAlignment="1">
      <alignment horizontal="center"/>
    </xf>
    <xf numFmtId="0" fontId="151" fillId="0" borderId="1" xfId="0" applyFont="1" applyBorder="1" applyAlignment="1">
      <alignment horizontal="center"/>
    </xf>
    <xf numFmtId="0" fontId="152" fillId="4" borderId="1" xfId="0" applyFont="1" applyFill="1" applyBorder="1" applyAlignment="1">
      <alignment horizontal="center"/>
    </xf>
    <xf numFmtId="14" fontId="157" fillId="0" borderId="1" xfId="0" applyNumberFormat="1" applyFont="1" applyBorder="1" applyAlignment="1">
      <alignment horizontal="center"/>
    </xf>
    <xf numFmtId="14" fontId="151" fillId="0" borderId="0" xfId="0" applyNumberFormat="1" applyFont="1" applyAlignment="1">
      <alignment horizontal="center"/>
    </xf>
    <xf numFmtId="0" fontId="151" fillId="4" borderId="1" xfId="0" applyFont="1" applyFill="1" applyBorder="1" applyAlignment="1">
      <alignment horizontal="center"/>
    </xf>
    <xf numFmtId="49" fontId="158" fillId="4" borderId="1" xfId="0" applyNumberFormat="1" applyFont="1" applyFill="1" applyBorder="1" applyAlignment="1">
      <alignment horizontal="center"/>
    </xf>
    <xf numFmtId="164" fontId="151" fillId="0" borderId="1" xfId="0" applyNumberFormat="1" applyFont="1" applyBorder="1" applyAlignment="1">
      <alignment horizontal="center"/>
    </xf>
    <xf numFmtId="0" fontId="152" fillId="0" borderId="1" xfId="0" applyFont="1" applyBorder="1" applyAlignment="1">
      <alignment horizontal="center"/>
    </xf>
    <xf numFmtId="49" fontId="152" fillId="0" borderId="1" xfId="0" applyNumberFormat="1" applyFont="1" applyBorder="1" applyAlignment="1">
      <alignment horizontal="center"/>
    </xf>
    <xf numFmtId="49" fontId="152" fillId="0" borderId="1" xfId="0" applyNumberFormat="1" applyFont="1" applyBorder="1" applyAlignment="1">
      <alignment horizontal="center"/>
    </xf>
    <xf numFmtId="49" fontId="157" fillId="0" borderId="1" xfId="0" applyNumberFormat="1" applyFont="1" applyBorder="1" applyAlignment="1"/>
    <xf numFmtId="0" fontId="151" fillId="0" borderId="2" xfId="0" applyFont="1" applyBorder="1" applyAlignment="1">
      <alignment horizontal="center"/>
    </xf>
    <xf numFmtId="164" fontId="151" fillId="0" borderId="2" xfId="0" applyNumberFormat="1" applyFont="1" applyBorder="1" applyAlignment="1">
      <alignment horizontal="center"/>
    </xf>
    <xf numFmtId="0" fontId="159" fillId="4" borderId="1" xfId="0" applyFont="1" applyFill="1" applyBorder="1" applyAlignment="1">
      <alignment horizontal="center"/>
    </xf>
    <xf numFmtId="49" fontId="152" fillId="4" borderId="0" xfId="0" applyNumberFormat="1" applyFont="1" applyFill="1" applyAlignment="1">
      <alignment horizontal="center"/>
    </xf>
    <xf numFmtId="0" fontId="157" fillId="0" borderId="0" xfId="0" applyFont="1" applyAlignment="1">
      <alignment horizontal="center"/>
    </xf>
    <xf numFmtId="49" fontId="160" fillId="4" borderId="0" xfId="0" applyNumberFormat="1" applyFont="1" applyFill="1" applyAlignment="1">
      <alignment horizontal="center"/>
    </xf>
    <xf numFmtId="49" fontId="151" fillId="4" borderId="1" xfId="0" applyNumberFormat="1" applyFont="1" applyFill="1" applyBorder="1" applyAlignment="1">
      <alignment horizontal="center"/>
    </xf>
    <xf numFmtId="0" fontId="151" fillId="0" borderId="1" xfId="0" applyFont="1" applyBorder="1" applyAlignment="1">
      <alignment horizontal="center"/>
    </xf>
    <xf numFmtId="49" fontId="157" fillId="0" borderId="0" xfId="0" applyNumberFormat="1" applyFont="1" applyAlignment="1">
      <alignment horizontal="center"/>
    </xf>
    <xf numFmtId="49" fontId="153" fillId="5" borderId="1" xfId="0" applyNumberFormat="1" applyFont="1" applyFill="1" applyBorder="1" applyAlignment="1">
      <alignment horizontal="center"/>
    </xf>
    <xf numFmtId="165" fontId="153" fillId="5" borderId="1" xfId="0" applyNumberFormat="1" applyFont="1" applyFill="1" applyBorder="1" applyAlignment="1">
      <alignment horizontal="center"/>
    </xf>
    <xf numFmtId="165" fontId="153" fillId="5" borderId="1" xfId="0" applyNumberFormat="1" applyFont="1" applyFill="1" applyBorder="1" applyAlignment="1">
      <alignment horizontal="center"/>
    </xf>
    <xf numFmtId="164" fontId="153" fillId="5" borderId="2" xfId="0" applyNumberFormat="1" applyFont="1" applyFill="1" applyBorder="1" applyAlignment="1">
      <alignment horizontal="center"/>
    </xf>
    <xf numFmtId="0" fontId="153" fillId="5" borderId="1" xfId="0" applyFont="1" applyFill="1" applyBorder="1" applyAlignment="1">
      <alignment horizontal="center"/>
    </xf>
    <xf numFmtId="0" fontId="161" fillId="5" borderId="1" xfId="0" applyFont="1" applyFill="1" applyBorder="1" applyAlignment="1">
      <alignment horizontal="center"/>
    </xf>
    <xf numFmtId="0" fontId="153" fillId="5" borderId="2" xfId="0" applyFont="1" applyFill="1" applyBorder="1" applyAlignment="1">
      <alignment horizontal="center"/>
    </xf>
    <xf numFmtId="0" fontId="153" fillId="5" borderId="1" xfId="0" applyFont="1" applyFill="1" applyBorder="1" applyAlignment="1">
      <alignment horizontal="center"/>
    </xf>
    <xf numFmtId="14" fontId="153" fillId="5" borderId="1" xfId="0" applyNumberFormat="1" applyFont="1" applyFill="1" applyBorder="1" applyAlignment="1">
      <alignment horizontal="center"/>
    </xf>
    <xf numFmtId="14" fontId="153" fillId="5" borderId="1" xfId="0" applyNumberFormat="1" applyFont="1" applyFill="1" applyBorder="1" applyAlignment="1">
      <alignment horizontal="center"/>
    </xf>
    <xf numFmtId="0" fontId="153" fillId="5" borderId="2" xfId="0" applyFont="1" applyFill="1" applyBorder="1" applyAlignment="1">
      <alignment horizontal="center"/>
    </xf>
    <xf numFmtId="165" fontId="154" fillId="0" borderId="1" xfId="0" applyNumberFormat="1" applyFont="1" applyBorder="1" applyAlignment="1">
      <alignment horizontal="center"/>
    </xf>
    <xf numFmtId="164" fontId="151" fillId="4" borderId="2" xfId="0" applyNumberFormat="1" applyFont="1" applyFill="1" applyBorder="1" applyAlignment="1">
      <alignment horizontal="center"/>
    </xf>
    <xf numFmtId="0" fontId="152" fillId="4" borderId="1" xfId="0" applyFont="1" applyFill="1" applyBorder="1" applyAlignment="1">
      <alignment horizontal="center"/>
    </xf>
    <xf numFmtId="0" fontId="151" fillId="4" borderId="2" xfId="0" applyFont="1" applyFill="1" applyBorder="1" applyAlignment="1">
      <alignment horizontal="center"/>
    </xf>
    <xf numFmtId="14" fontId="151" fillId="4" borderId="1" xfId="0" applyNumberFormat="1" applyFont="1" applyFill="1" applyBorder="1" applyAlignment="1">
      <alignment horizontal="center"/>
    </xf>
    <xf numFmtId="14" fontId="153" fillId="5" borderId="1" xfId="0" applyNumberFormat="1" applyFont="1" applyFill="1" applyBorder="1" applyAlignment="1">
      <alignment horizontal="center"/>
    </xf>
    <xf numFmtId="166" fontId="151" fillId="4" borderId="1" xfId="0" applyNumberFormat="1" applyFont="1" applyFill="1" applyBorder="1" applyAlignment="1">
      <alignment horizontal="center"/>
    </xf>
    <xf numFmtId="0" fontId="151" fillId="0" borderId="1" xfId="0" applyFont="1" applyBorder="1" applyAlignment="1">
      <alignment horizontal="center" vertical="center" wrapText="1"/>
    </xf>
    <xf numFmtId="14" fontId="151" fillId="0" borderId="1" xfId="0" applyNumberFormat="1" applyFont="1" applyBorder="1" applyAlignment="1">
      <alignment horizontal="center" vertical="center" wrapText="1"/>
    </xf>
    <xf numFmtId="0" fontId="151" fillId="0" borderId="1" xfId="0" applyFont="1" applyBorder="1" applyAlignment="1">
      <alignment horizontal="center" vertical="center" wrapText="1"/>
    </xf>
    <xf numFmtId="14" fontId="151" fillId="0" borderId="1" xfId="0" applyNumberFormat="1" applyFont="1" applyBorder="1" applyAlignment="1">
      <alignment horizontal="center" vertical="center" wrapText="1"/>
    </xf>
    <xf numFmtId="0" fontId="151" fillId="0" borderId="1" xfId="0" applyFont="1" applyBorder="1" applyAlignment="1">
      <alignment horizontal="center" vertical="center"/>
    </xf>
    <xf numFmtId="0" fontId="151" fillId="0" borderId="0" xfId="0" applyFont="1"/>
    <xf numFmtId="0" fontId="157" fillId="0" borderId="0" xfId="0" applyFont="1"/>
    <xf numFmtId="4" fontId="162" fillId="0" borderId="0" xfId="0" applyNumberFormat="1" applyFont="1"/>
    <xf numFmtId="4" fontId="151" fillId="0" borderId="0" xfId="0" applyNumberFormat="1" applyFont="1"/>
    <xf numFmtId="4" fontId="163" fillId="0" borderId="0" xfId="0" applyNumberFormat="1" applyFont="1"/>
    <xf numFmtId="4" fontId="164" fillId="0" borderId="0" xfId="0" applyNumberFormat="1" applyFont="1"/>
    <xf numFmtId="0" fontId="0" fillId="0" borderId="0" xfId="0" applyFont="1" applyAlignment="1"/>
    <xf numFmtId="0" fontId="156" fillId="0" borderId="1" xfId="0" applyFont="1" applyBorder="1" applyAlignment="1">
      <alignment horizontal="center" wrapText="1"/>
    </xf>
    <xf numFmtId="49" fontId="151" fillId="6" borderId="1" xfId="0" applyNumberFormat="1" applyFont="1" applyFill="1" applyBorder="1" applyAlignment="1">
      <alignment horizontal="center" vertical="center"/>
    </xf>
    <xf numFmtId="0" fontId="166" fillId="0" borderId="1" xfId="0" applyFont="1" applyBorder="1" applyAlignment="1">
      <alignment horizontal="center" vertical="center"/>
    </xf>
    <xf numFmtId="49" fontId="166" fillId="6" borderId="1" xfId="0" applyNumberFormat="1" applyFont="1" applyFill="1" applyBorder="1" applyAlignment="1">
      <alignment horizontal="center" vertical="center"/>
    </xf>
    <xf numFmtId="0" fontId="148" fillId="6" borderId="8" xfId="0" applyFont="1" applyFill="1" applyBorder="1" applyAlignment="1">
      <alignment horizontal="center" vertical="center" wrapText="1"/>
    </xf>
    <xf numFmtId="0" fontId="165" fillId="8" borderId="8" xfId="0" applyFont="1" applyFill="1" applyBorder="1" applyAlignment="1">
      <alignment horizontal="center" vertical="center" wrapText="1"/>
    </xf>
    <xf numFmtId="14" fontId="148" fillId="0" borderId="8" xfId="0" applyNumberFormat="1" applyFont="1" applyBorder="1" applyAlignment="1">
      <alignment horizontal="center" vertical="center" wrapText="1"/>
    </xf>
    <xf numFmtId="0" fontId="165" fillId="9" borderId="8" xfId="0" applyFont="1" applyFill="1" applyBorder="1" applyAlignment="1">
      <alignment horizontal="center" vertical="center" wrapText="1"/>
    </xf>
    <xf numFmtId="0" fontId="148" fillId="0" borderId="8" xfId="0" applyFont="1" applyBorder="1" applyAlignment="1">
      <alignment horizontal="center" vertical="center" wrapText="1"/>
    </xf>
    <xf numFmtId="0" fontId="167" fillId="0" borderId="8" xfId="0" applyFont="1" applyBorder="1" applyAlignment="1">
      <alignment horizontal="center" vertical="center" wrapText="1"/>
    </xf>
    <xf numFmtId="0" fontId="167" fillId="0" borderId="8" xfId="0" applyFont="1" applyBorder="1" applyAlignment="1">
      <alignment horizontal="center" wrapText="1"/>
    </xf>
    <xf numFmtId="0" fontId="165" fillId="6" borderId="8" xfId="0" applyFont="1" applyFill="1" applyBorder="1" applyAlignment="1">
      <alignment horizontal="center" vertical="center" wrapText="1"/>
    </xf>
    <xf numFmtId="0" fontId="170" fillId="6" borderId="11" xfId="0" applyFont="1" applyFill="1" applyBorder="1" applyAlignment="1">
      <alignment horizontal="center" vertical="center" wrapText="1"/>
    </xf>
    <xf numFmtId="0" fontId="147" fillId="0" borderId="8" xfId="0" applyFont="1" applyBorder="1" applyAlignment="1">
      <alignment horizontal="center" vertical="center" wrapText="1"/>
    </xf>
    <xf numFmtId="14" fontId="148" fillId="0" borderId="12" xfId="0" applyNumberFormat="1" applyFont="1" applyBorder="1" applyAlignment="1">
      <alignment horizontal="center" vertical="center" wrapText="1"/>
    </xf>
    <xf numFmtId="0" fontId="165" fillId="9" borderId="12" xfId="0" applyFont="1" applyFill="1" applyBorder="1" applyAlignment="1">
      <alignment horizontal="center" vertical="center" wrapText="1"/>
    </xf>
    <xf numFmtId="0" fontId="148" fillId="0" borderId="12" xfId="0" applyFont="1" applyBorder="1" applyAlignment="1">
      <alignment horizontal="center" vertical="center" wrapText="1"/>
    </xf>
    <xf numFmtId="0" fontId="167" fillId="0" borderId="12" xfId="0" applyFont="1" applyBorder="1" applyAlignment="1">
      <alignment horizontal="center" vertical="center" wrapText="1"/>
    </xf>
    <xf numFmtId="0" fontId="148" fillId="0" borderId="13" xfId="0" applyFont="1" applyBorder="1" applyAlignment="1">
      <alignment horizontal="center" wrapText="1"/>
    </xf>
    <xf numFmtId="0" fontId="0" fillId="0" borderId="8" xfId="0" applyBorder="1" applyAlignment="1">
      <alignment horizontal="center" vertical="center" wrapText="1"/>
    </xf>
    <xf numFmtId="0" fontId="169" fillId="7" borderId="11" xfId="0" applyFont="1" applyFill="1" applyBorder="1" applyAlignment="1">
      <alignment horizontal="center" vertical="center" wrapText="1"/>
    </xf>
    <xf numFmtId="0" fontId="151" fillId="0" borderId="3" xfId="0" applyFont="1" applyBorder="1" applyAlignment="1">
      <alignment horizontal="center" vertical="center" wrapText="1"/>
    </xf>
    <xf numFmtId="14" fontId="151" fillId="0" borderId="4" xfId="0" applyNumberFormat="1" applyFont="1" applyBorder="1" applyAlignment="1">
      <alignment horizontal="center"/>
    </xf>
    <xf numFmtId="0" fontId="151" fillId="0" borderId="8" xfId="0" applyFont="1" applyBorder="1" applyAlignment="1">
      <alignment horizontal="center" vertical="center"/>
    </xf>
    <xf numFmtId="0" fontId="169" fillId="7" borderId="8" xfId="0" applyFont="1" applyFill="1" applyBorder="1" applyAlignment="1">
      <alignment horizontal="center" vertical="center" wrapText="1"/>
    </xf>
    <xf numFmtId="0" fontId="165" fillId="8" borderId="13" xfId="0" applyFont="1" applyFill="1" applyBorder="1" applyAlignment="1">
      <alignment horizontal="center" vertical="center" wrapText="1"/>
    </xf>
    <xf numFmtId="14" fontId="148" fillId="0" borderId="13" xfId="0" applyNumberFormat="1" applyFont="1" applyBorder="1" applyAlignment="1">
      <alignment horizontal="center" vertical="center" wrapText="1"/>
    </xf>
    <xf numFmtId="0" fontId="165" fillId="9" borderId="13" xfId="0" applyFont="1" applyFill="1" applyBorder="1" applyAlignment="1">
      <alignment horizontal="center" vertical="center" wrapText="1"/>
    </xf>
    <xf numFmtId="0" fontId="148" fillId="0" borderId="13" xfId="0" applyFont="1" applyBorder="1" applyAlignment="1">
      <alignment horizontal="center" vertical="center" wrapText="1"/>
    </xf>
    <xf numFmtId="0" fontId="165" fillId="10" borderId="13" xfId="0" applyFont="1" applyFill="1" applyBorder="1" applyAlignment="1">
      <alignment horizontal="center" vertical="center" wrapText="1"/>
    </xf>
    <xf numFmtId="49" fontId="166" fillId="6" borderId="1" xfId="0" applyNumberFormat="1" applyFont="1" applyFill="1" applyBorder="1" applyAlignment="1">
      <alignment horizontal="center"/>
    </xf>
    <xf numFmtId="49" fontId="166" fillId="6" borderId="2" xfId="0" applyNumberFormat="1" applyFont="1" applyFill="1" applyBorder="1" applyAlignment="1">
      <alignment horizontal="center" vertical="center"/>
    </xf>
    <xf numFmtId="14" fontId="151" fillId="0" borderId="2" xfId="0" applyNumberFormat="1" applyFont="1" applyBorder="1" applyAlignment="1">
      <alignment horizontal="center" vertical="center"/>
    </xf>
    <xf numFmtId="0" fontId="151" fillId="0" borderId="2" xfId="0" applyFont="1" applyBorder="1" applyAlignment="1">
      <alignment horizontal="center" vertical="center" wrapText="1"/>
    </xf>
    <xf numFmtId="0" fontId="151" fillId="0" borderId="5" xfId="0" applyFont="1" applyBorder="1" applyAlignment="1">
      <alignment horizontal="center" vertical="center"/>
    </xf>
    <xf numFmtId="14" fontId="151" fillId="0" borderId="5" xfId="0" applyNumberFormat="1" applyFont="1" applyBorder="1" applyAlignment="1">
      <alignment horizontal="center" vertical="center"/>
    </xf>
    <xf numFmtId="0" fontId="151" fillId="0" borderId="5" xfId="0" applyFont="1" applyBorder="1" applyAlignment="1">
      <alignment horizontal="center" vertical="center" wrapText="1"/>
    </xf>
    <xf numFmtId="0" fontId="167" fillId="0" borderId="14" xfId="0" applyFont="1" applyBorder="1" applyAlignment="1">
      <alignment horizontal="center" vertical="center" wrapText="1"/>
    </xf>
    <xf numFmtId="14" fontId="147" fillId="0" borderId="8" xfId="0" applyNumberFormat="1" applyFont="1" applyBorder="1" applyAlignment="1">
      <alignment horizontal="center" wrapText="1"/>
    </xf>
    <xf numFmtId="49" fontId="166" fillId="6" borderId="8" xfId="0" applyNumberFormat="1" applyFont="1" applyFill="1" applyBorder="1" applyAlignment="1">
      <alignment horizontal="center" vertical="center"/>
    </xf>
    <xf numFmtId="14" fontId="148" fillId="0" borderId="14" xfId="0" applyNumberFormat="1" applyFont="1" applyBorder="1" applyAlignment="1">
      <alignment horizontal="center" vertical="center" wrapText="1"/>
    </xf>
    <xf numFmtId="0" fontId="151" fillId="0" borderId="3" xfId="0" applyFont="1" applyBorder="1" applyAlignment="1">
      <alignment horizontal="center" vertical="center"/>
    </xf>
    <xf numFmtId="14" fontId="151" fillId="0" borderId="4" xfId="0" applyNumberFormat="1" applyFont="1" applyBorder="1" applyAlignment="1">
      <alignment horizontal="center" vertical="center" wrapText="1"/>
    </xf>
    <xf numFmtId="0" fontId="151" fillId="0" borderId="16" xfId="0" applyFont="1" applyBorder="1" applyAlignment="1">
      <alignment horizontal="center"/>
    </xf>
    <xf numFmtId="0" fontId="170" fillId="0" borderId="8" xfId="0" applyFont="1" applyBorder="1" applyAlignment="1">
      <alignment horizontal="center" vertical="center" wrapText="1"/>
    </xf>
    <xf numFmtId="0" fontId="166" fillId="0" borderId="1" xfId="0" applyFont="1" applyBorder="1" applyAlignment="1">
      <alignment horizontal="center"/>
    </xf>
    <xf numFmtId="0" fontId="148" fillId="0" borderId="15" xfId="0" applyFont="1" applyBorder="1" applyAlignment="1">
      <alignment horizontal="center" vertical="center" wrapText="1"/>
    </xf>
    <xf numFmtId="0" fontId="148" fillId="0" borderId="17" xfId="0" applyFont="1" applyBorder="1" applyAlignment="1">
      <alignment horizontal="center" vertical="center" wrapText="1"/>
    </xf>
    <xf numFmtId="0" fontId="170" fillId="6" borderId="8" xfId="0" applyFont="1" applyFill="1" applyBorder="1" applyAlignment="1">
      <alignment horizontal="center" vertical="center" wrapText="1"/>
    </xf>
    <xf numFmtId="0" fontId="166" fillId="0" borderId="3" xfId="0" applyFont="1" applyBorder="1" applyAlignment="1">
      <alignment horizontal="center" vertical="center"/>
    </xf>
    <xf numFmtId="14" fontId="147" fillId="0" borderId="9" xfId="0" applyNumberFormat="1" applyFont="1" applyBorder="1" applyAlignment="1">
      <alignment horizontal="center" wrapText="1"/>
    </xf>
    <xf numFmtId="14" fontId="147" fillId="0" borderId="10" xfId="0" applyNumberFormat="1" applyFont="1" applyBorder="1" applyAlignment="1">
      <alignment horizontal="center" wrapText="1"/>
    </xf>
    <xf numFmtId="0" fontId="148" fillId="6" borderId="14" xfId="0" applyFont="1" applyFill="1" applyBorder="1" applyAlignment="1">
      <alignment horizontal="center" vertical="center" wrapText="1"/>
    </xf>
    <xf numFmtId="0" fontId="165" fillId="10" borderId="14" xfId="0" applyFont="1" applyFill="1" applyBorder="1" applyAlignment="1">
      <alignment horizontal="center" vertical="center" wrapText="1"/>
    </xf>
    <xf numFmtId="0" fontId="148" fillId="0" borderId="14" xfId="0" applyFont="1" applyBorder="1" applyAlignment="1">
      <alignment horizontal="center" vertical="center" wrapText="1"/>
    </xf>
    <xf numFmtId="0" fontId="0" fillId="0" borderId="12" xfId="0" applyBorder="1" applyAlignment="1">
      <alignment horizontal="center" vertical="center" wrapText="1"/>
    </xf>
    <xf numFmtId="14" fontId="147" fillId="0" borderId="8" xfId="0" applyNumberFormat="1" applyFont="1" applyBorder="1" applyAlignment="1">
      <alignment horizontal="center" vertical="center" wrapText="1"/>
    </xf>
    <xf numFmtId="0" fontId="147" fillId="0" borderId="18" xfId="0" applyFont="1" applyBorder="1" applyAlignment="1">
      <alignment horizontal="center" vertical="center" wrapText="1"/>
    </xf>
    <xf numFmtId="0" fontId="152" fillId="0" borderId="1" xfId="0" applyFont="1" applyBorder="1" applyAlignment="1">
      <alignment horizontal="center" vertical="center"/>
    </xf>
    <xf numFmtId="0" fontId="165" fillId="7" borderId="8" xfId="0" applyFont="1" applyFill="1" applyBorder="1" applyAlignment="1">
      <alignment horizontal="center" vertical="center" wrapText="1"/>
    </xf>
    <xf numFmtId="14" fontId="146" fillId="0" borderId="8" xfId="0" applyNumberFormat="1" applyFont="1" applyBorder="1" applyAlignment="1">
      <alignment horizontal="center" wrapText="1"/>
    </xf>
    <xf numFmtId="0" fontId="172" fillId="0" borderId="0" xfId="0" applyFont="1" applyAlignment="1">
      <alignment horizontal="left" vertical="center" wrapText="1"/>
    </xf>
    <xf numFmtId="0" fontId="146" fillId="0" borderId="8" xfId="0" applyFont="1" applyBorder="1" applyAlignment="1">
      <alignment horizontal="center" vertical="center" wrapText="1"/>
    </xf>
    <xf numFmtId="49" fontId="166" fillId="0" borderId="1" xfId="0" applyNumberFormat="1" applyFont="1" applyBorder="1" applyAlignment="1">
      <alignment horizontal="center" vertical="center"/>
    </xf>
    <xf numFmtId="0" fontId="167" fillId="0" borderId="15" xfId="0" applyFont="1" applyBorder="1" applyAlignment="1">
      <alignment horizontal="center" vertical="center" wrapText="1"/>
    </xf>
    <xf numFmtId="0" fontId="170" fillId="6" borderId="15" xfId="0" applyFont="1" applyFill="1" applyBorder="1" applyAlignment="1">
      <alignment horizontal="center" vertical="center" wrapText="1"/>
    </xf>
    <xf numFmtId="0" fontId="165" fillId="8" borderId="12" xfId="0" applyFont="1" applyFill="1" applyBorder="1" applyAlignment="1">
      <alignment horizontal="center" vertical="center" wrapText="1"/>
    </xf>
    <xf numFmtId="0" fontId="165" fillId="6" borderId="12" xfId="0" applyFont="1" applyFill="1" applyBorder="1" applyAlignment="1">
      <alignment horizontal="center" vertical="center" wrapText="1"/>
    </xf>
    <xf numFmtId="0" fontId="147" fillId="0" borderId="19" xfId="0" applyFont="1" applyBorder="1" applyAlignment="1">
      <alignment horizontal="center" vertical="center" wrapText="1"/>
    </xf>
    <xf numFmtId="165" fontId="166" fillId="0" borderId="1" xfId="0" applyNumberFormat="1" applyFont="1" applyBorder="1" applyAlignment="1">
      <alignment horizontal="center" vertical="center"/>
    </xf>
    <xf numFmtId="0" fontId="167" fillId="0" borderId="21" xfId="0" applyFont="1" applyBorder="1" applyAlignment="1">
      <alignment horizontal="center" vertical="center" wrapText="1"/>
    </xf>
    <xf numFmtId="14" fontId="147" fillId="0" borderId="20" xfId="0" applyNumberFormat="1" applyFont="1" applyBorder="1" applyAlignment="1">
      <alignment horizontal="center" wrapText="1"/>
    </xf>
    <xf numFmtId="0" fontId="146" fillId="6" borderId="8" xfId="0" applyFont="1" applyFill="1" applyBorder="1" applyAlignment="1">
      <alignment horizontal="center" vertical="center" wrapText="1"/>
    </xf>
    <xf numFmtId="14" fontId="146" fillId="0" borderId="8" xfId="0" applyNumberFormat="1" applyFont="1" applyBorder="1" applyAlignment="1">
      <alignment horizontal="center" vertical="center" wrapText="1"/>
    </xf>
    <xf numFmtId="49" fontId="174" fillId="0" borderId="1" xfId="0" applyNumberFormat="1" applyFont="1" applyBorder="1" applyAlignment="1">
      <alignment horizontal="center"/>
    </xf>
    <xf numFmtId="0" fontId="174" fillId="0" borderId="1" xfId="0" applyFont="1" applyBorder="1" applyAlignment="1">
      <alignment horizontal="center"/>
    </xf>
    <xf numFmtId="0" fontId="167" fillId="0" borderId="1" xfId="0" applyFont="1" applyBorder="1" applyAlignment="1">
      <alignment horizontal="center" vertical="center" wrapText="1"/>
    </xf>
    <xf numFmtId="0" fontId="169" fillId="0" borderId="8" xfId="0" applyFont="1" applyBorder="1" applyAlignment="1">
      <alignment horizontal="center" vertical="center" wrapText="1"/>
    </xf>
    <xf numFmtId="0" fontId="166" fillId="0" borderId="3" xfId="0" applyFont="1" applyBorder="1" applyAlignment="1">
      <alignment horizontal="center" vertical="center" wrapText="1"/>
    </xf>
    <xf numFmtId="0" fontId="0" fillId="0" borderId="0" xfId="0" applyFont="1" applyAlignment="1"/>
    <xf numFmtId="49" fontId="166" fillId="0" borderId="1" xfId="0" applyNumberFormat="1" applyFont="1" applyBorder="1" applyAlignment="1">
      <alignment horizontal="center"/>
    </xf>
    <xf numFmtId="0" fontId="172" fillId="0" borderId="0" xfId="0" applyFont="1" applyAlignment="1"/>
    <xf numFmtId="14" fontId="151" fillId="0" borderId="8" xfId="0" applyNumberFormat="1" applyFont="1" applyBorder="1" applyAlignment="1">
      <alignment horizontal="center" vertical="center"/>
    </xf>
    <xf numFmtId="0" fontId="151" fillId="0" borderId="8" xfId="0" applyFont="1" applyBorder="1" applyAlignment="1">
      <alignment horizontal="center" vertical="center" wrapText="1"/>
    </xf>
    <xf numFmtId="14" fontId="145" fillId="0" borderId="8" xfId="0" applyNumberFormat="1" applyFont="1" applyBorder="1" applyAlignment="1">
      <alignment horizontal="center" wrapText="1"/>
    </xf>
    <xf numFmtId="165" fontId="166" fillId="0" borderId="1" xfId="0" applyNumberFormat="1" applyFont="1" applyBorder="1" applyAlignment="1">
      <alignment horizontal="center"/>
    </xf>
    <xf numFmtId="166" fontId="151" fillId="0" borderId="1" xfId="0" applyNumberFormat="1" applyFont="1" applyBorder="1" applyAlignment="1">
      <alignment horizontal="center" vertical="center"/>
    </xf>
    <xf numFmtId="14" fontId="145"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47" fillId="0" borderId="12" xfId="0" applyNumberFormat="1" applyFont="1" applyBorder="1" applyAlignment="1">
      <alignment horizontal="center" vertical="center" wrapText="1"/>
    </xf>
    <xf numFmtId="0" fontId="147" fillId="0" borderId="12" xfId="0" applyFont="1" applyBorder="1" applyAlignment="1">
      <alignment horizontal="center" vertical="center" wrapText="1"/>
    </xf>
    <xf numFmtId="0" fontId="0" fillId="0" borderId="21" xfId="0" applyBorder="1" applyAlignment="1">
      <alignment horizontal="center" vertical="center" wrapText="1"/>
    </xf>
    <xf numFmtId="14" fontId="145" fillId="0" borderId="12" xfId="0" applyNumberFormat="1" applyFont="1" applyBorder="1" applyAlignment="1">
      <alignment horizontal="center" wrapText="1"/>
    </xf>
    <xf numFmtId="0" fontId="169" fillId="7" borderId="12" xfId="0" applyFont="1" applyFill="1" applyBorder="1" applyAlignment="1">
      <alignment horizontal="center" vertical="center" wrapText="1"/>
    </xf>
    <xf numFmtId="0" fontId="151" fillId="0" borderId="22" xfId="0" applyFont="1" applyBorder="1" applyAlignment="1">
      <alignment horizontal="center" vertical="center"/>
    </xf>
    <xf numFmtId="14" fontId="151" fillId="0" borderId="12" xfId="0" applyNumberFormat="1" applyFont="1" applyBorder="1" applyAlignment="1">
      <alignment horizontal="center" vertical="center"/>
    </xf>
    <xf numFmtId="0" fontId="151" fillId="0" borderId="12" xfId="0" applyFont="1" applyBorder="1" applyAlignment="1">
      <alignment horizontal="center" vertical="center"/>
    </xf>
    <xf numFmtId="0" fontId="151" fillId="0" borderId="12" xfId="0" applyFont="1" applyBorder="1" applyAlignment="1">
      <alignment horizontal="center" vertical="center" wrapText="1"/>
    </xf>
    <xf numFmtId="0" fontId="151" fillId="0" borderId="22" xfId="0" applyFont="1" applyBorder="1" applyAlignment="1">
      <alignment horizontal="center" vertical="center" wrapText="1"/>
    </xf>
    <xf numFmtId="0" fontId="173" fillId="0" borderId="8" xfId="0" applyFont="1" applyBorder="1" applyAlignment="1">
      <alignment horizontal="center" wrapText="1"/>
    </xf>
    <xf numFmtId="0" fontId="173" fillId="0" borderId="8" xfId="0" applyFont="1" applyBorder="1" applyAlignment="1">
      <alignment horizontal="center" vertical="center" wrapText="1"/>
    </xf>
    <xf numFmtId="0" fontId="166" fillId="0" borderId="22" xfId="0" applyFont="1" applyBorder="1" applyAlignment="1">
      <alignment horizontal="center" vertical="center" wrapText="1"/>
    </xf>
    <xf numFmtId="49" fontId="166" fillId="7" borderId="1" xfId="0" applyNumberFormat="1" applyFont="1" applyFill="1" applyBorder="1" applyAlignment="1">
      <alignment horizontal="center"/>
    </xf>
    <xf numFmtId="0" fontId="144" fillId="0" borderId="8" xfId="0" applyFont="1" applyBorder="1" applyAlignment="1">
      <alignment horizontal="center" vertical="center" wrapText="1"/>
    </xf>
    <xf numFmtId="49" fontId="151" fillId="7" borderId="1" xfId="0" applyNumberFormat="1" applyFont="1" applyFill="1" applyBorder="1" applyAlignment="1">
      <alignment horizontal="center" vertical="center"/>
    </xf>
    <xf numFmtId="49" fontId="166" fillId="7" borderId="1" xfId="0" applyNumberFormat="1" applyFont="1" applyFill="1" applyBorder="1" applyAlignment="1">
      <alignment horizontal="center" vertical="center"/>
    </xf>
    <xf numFmtId="0" fontId="148" fillId="7" borderId="13" xfId="0" applyFont="1" applyFill="1" applyBorder="1" applyAlignment="1">
      <alignment horizontal="center" vertical="center" wrapText="1"/>
    </xf>
    <xf numFmtId="0" fontId="165" fillId="11" borderId="13" xfId="0" applyFont="1" applyFill="1" applyBorder="1" applyAlignment="1">
      <alignment horizontal="center" vertical="center" wrapText="1"/>
    </xf>
    <xf numFmtId="0" fontId="151" fillId="7" borderId="1" xfId="0" applyFont="1" applyFill="1" applyBorder="1" applyAlignment="1">
      <alignment horizontal="center" vertical="center"/>
    </xf>
    <xf numFmtId="0" fontId="171" fillId="7" borderId="12" xfId="0" applyFont="1" applyFill="1" applyBorder="1" applyAlignment="1">
      <alignment horizontal="center" vertical="center" wrapText="1"/>
    </xf>
    <xf numFmtId="49" fontId="166" fillId="6" borderId="15" xfId="0" applyNumberFormat="1" applyFont="1" applyFill="1" applyBorder="1" applyAlignment="1">
      <alignment horizontal="center" vertical="center"/>
    </xf>
    <xf numFmtId="14" fontId="143" fillId="0" borderId="8" xfId="0" applyNumberFormat="1" applyFont="1" applyBorder="1" applyAlignment="1">
      <alignment horizontal="center" wrapText="1"/>
    </xf>
    <xf numFmtId="14" fontId="143"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77" fillId="12" borderId="25" xfId="0" applyFont="1" applyFill="1" applyBorder="1" applyAlignment="1">
      <alignment horizontal="center" wrapText="1"/>
    </xf>
    <xf numFmtId="0" fontId="177" fillId="12" borderId="11" xfId="0" applyFont="1" applyFill="1" applyBorder="1" applyAlignment="1">
      <alignment horizontal="center" vertical="center" wrapText="1"/>
    </xf>
    <xf numFmtId="0" fontId="177" fillId="12" borderId="26" xfId="0" applyFont="1" applyFill="1" applyBorder="1" applyAlignment="1">
      <alignment horizontal="center" vertical="center" wrapText="1"/>
    </xf>
    <xf numFmtId="0" fontId="143" fillId="0" borderId="0" xfId="0" applyFont="1" applyBorder="1" applyAlignment="1">
      <alignment horizontal="center" wrapText="1"/>
    </xf>
    <xf numFmtId="0" fontId="165" fillId="13" borderId="8" xfId="0" applyFont="1" applyFill="1" applyBorder="1" applyAlignment="1">
      <alignment horizontal="center" vertical="center" wrapText="1"/>
    </xf>
    <xf numFmtId="0" fontId="143" fillId="0" borderId="8" xfId="0" applyFont="1" applyBorder="1" applyAlignment="1">
      <alignment horizontal="center" vertical="center" wrapText="1"/>
    </xf>
    <xf numFmtId="14" fontId="143" fillId="0" borderId="20" xfId="0" applyNumberFormat="1" applyFont="1" applyBorder="1" applyAlignment="1">
      <alignment horizontal="center" wrapText="1"/>
    </xf>
    <xf numFmtId="14" fontId="142" fillId="0" borderId="8" xfId="0" applyNumberFormat="1" applyFont="1" applyBorder="1" applyAlignment="1">
      <alignment horizontal="center" wrapText="1"/>
    </xf>
    <xf numFmtId="0" fontId="165" fillId="8" borderId="17" xfId="0" applyFont="1" applyFill="1" applyBorder="1" applyAlignment="1">
      <alignment horizontal="center" vertical="center" wrapText="1"/>
    </xf>
    <xf numFmtId="14" fontId="142" fillId="0" borderId="12" xfId="0" applyNumberFormat="1" applyFont="1" applyBorder="1" applyAlignment="1">
      <alignment horizontal="center" wrapText="1"/>
    </xf>
    <xf numFmtId="0" fontId="165" fillId="10" borderId="8" xfId="0" applyFont="1" applyFill="1" applyBorder="1" applyAlignment="1">
      <alignment horizontal="center" vertical="center" wrapText="1"/>
    </xf>
    <xf numFmtId="14" fontId="141" fillId="0" borderId="8" xfId="0" applyNumberFormat="1" applyFont="1" applyBorder="1" applyAlignment="1">
      <alignment horizontal="center" wrapText="1"/>
    </xf>
    <xf numFmtId="0" fontId="148" fillId="0" borderId="21" xfId="0" applyFont="1" applyBorder="1" applyAlignment="1">
      <alignment horizontal="center" vertical="center" wrapText="1"/>
    </xf>
    <xf numFmtId="0" fontId="166" fillId="0" borderId="4" xfId="0" applyFont="1" applyBorder="1" applyAlignment="1">
      <alignment horizontal="center" vertical="center"/>
    </xf>
    <xf numFmtId="14" fontId="140" fillId="0" borderId="8" xfId="0" applyNumberFormat="1" applyFont="1" applyBorder="1" applyAlignment="1">
      <alignment horizontal="center" wrapText="1"/>
    </xf>
    <xf numFmtId="14" fontId="140" fillId="0" borderId="12" xfId="0" applyNumberFormat="1" applyFont="1" applyBorder="1" applyAlignment="1">
      <alignment horizontal="center" wrapText="1"/>
    </xf>
    <xf numFmtId="14" fontId="140" fillId="14" borderId="23" xfId="0" applyNumberFormat="1" applyFont="1" applyFill="1" applyBorder="1" applyAlignment="1">
      <alignment horizontal="center" wrapText="1"/>
    </xf>
    <xf numFmtId="14" fontId="139" fillId="0" borderId="8" xfId="0" applyNumberFormat="1" applyFont="1" applyBorder="1" applyAlignment="1">
      <alignment horizontal="center" wrapText="1"/>
    </xf>
    <xf numFmtId="0" fontId="166" fillId="0" borderId="8" xfId="0" applyFont="1" applyBorder="1" applyAlignment="1">
      <alignment horizontal="center" vertical="center"/>
    </xf>
    <xf numFmtId="0" fontId="166" fillId="0" borderId="2" xfId="0" applyFont="1" applyBorder="1" applyAlignment="1">
      <alignment horizontal="center" vertical="center"/>
    </xf>
    <xf numFmtId="14" fontId="138" fillId="0" borderId="8" xfId="0" applyNumberFormat="1" applyFont="1" applyBorder="1" applyAlignment="1">
      <alignment horizontal="center" wrapText="1"/>
    </xf>
    <xf numFmtId="14" fontId="137" fillId="0" borderId="8" xfId="0" applyNumberFormat="1" applyFont="1" applyBorder="1" applyAlignment="1">
      <alignment horizontal="center" wrapText="1"/>
    </xf>
    <xf numFmtId="0" fontId="148" fillId="7" borderId="12" xfId="0" applyFont="1" applyFill="1" applyBorder="1" applyAlignment="1">
      <alignment horizontal="center" vertical="center" wrapText="1"/>
    </xf>
    <xf numFmtId="49" fontId="166" fillId="7" borderId="8" xfId="0" applyNumberFormat="1" applyFont="1" applyFill="1" applyBorder="1" applyAlignment="1">
      <alignment horizontal="center" vertical="center"/>
    </xf>
    <xf numFmtId="0" fontId="165" fillId="15" borderId="8" xfId="0" applyFont="1" applyFill="1" applyBorder="1" applyAlignment="1">
      <alignment horizontal="center" vertical="center" wrapText="1"/>
    </xf>
    <xf numFmtId="49" fontId="166" fillId="6" borderId="12" xfId="0" applyNumberFormat="1" applyFont="1" applyFill="1" applyBorder="1" applyAlignment="1">
      <alignment horizontal="center" vertical="center"/>
    </xf>
    <xf numFmtId="49" fontId="166" fillId="6" borderId="14" xfId="0" applyNumberFormat="1" applyFont="1" applyFill="1" applyBorder="1" applyAlignment="1">
      <alignment horizontal="center" vertical="center"/>
    </xf>
    <xf numFmtId="14" fontId="151" fillId="0" borderId="14" xfId="0" applyNumberFormat="1" applyFont="1" applyBorder="1" applyAlignment="1">
      <alignment horizontal="center" vertical="center"/>
    </xf>
    <xf numFmtId="0" fontId="151" fillId="0" borderId="14" xfId="0" applyFont="1" applyBorder="1" applyAlignment="1">
      <alignment horizontal="center" vertical="center"/>
    </xf>
    <xf numFmtId="0" fontId="151" fillId="0" borderId="14" xfId="0" applyFont="1" applyBorder="1" applyAlignment="1">
      <alignment horizontal="center" vertical="center" wrapText="1"/>
    </xf>
    <xf numFmtId="0" fontId="136" fillId="0" borderId="27" xfId="0" applyFont="1" applyBorder="1" applyAlignment="1">
      <alignment horizontal="center" wrapText="1"/>
    </xf>
    <xf numFmtId="0" fontId="165" fillId="16" borderId="28" xfId="0" applyFont="1" applyFill="1" applyBorder="1" applyAlignment="1">
      <alignment horizontal="center" wrapText="1"/>
    </xf>
    <xf numFmtId="14" fontId="136" fillId="0" borderId="28" xfId="0" applyNumberFormat="1" applyFont="1" applyBorder="1" applyAlignment="1">
      <alignment horizontal="center" wrapText="1"/>
    </xf>
    <xf numFmtId="0" fontId="165" fillId="6" borderId="28" xfId="0" applyFont="1" applyFill="1" applyBorder="1" applyAlignment="1">
      <alignment horizontal="center" wrapText="1"/>
    </xf>
    <xf numFmtId="0" fontId="136" fillId="0" borderId="28" xfId="0" applyFont="1" applyBorder="1" applyAlignment="1">
      <alignment horizontal="center" wrapText="1"/>
    </xf>
    <xf numFmtId="14" fontId="136" fillId="0" borderId="8" xfId="0" applyNumberFormat="1" applyFont="1" applyBorder="1" applyAlignment="1">
      <alignment horizontal="center" wrapText="1"/>
    </xf>
    <xf numFmtId="14" fontId="137" fillId="0" borderId="12" xfId="0" applyNumberFormat="1" applyFont="1" applyBorder="1" applyAlignment="1">
      <alignment horizontal="center" wrapText="1"/>
    </xf>
    <xf numFmtId="14" fontId="137" fillId="0" borderId="28" xfId="0" applyNumberFormat="1" applyFont="1" applyBorder="1" applyAlignment="1">
      <alignment horizontal="center" wrapText="1"/>
    </xf>
    <xf numFmtId="14" fontId="136" fillId="0" borderId="13" xfId="0" applyNumberFormat="1" applyFont="1" applyBorder="1" applyAlignment="1">
      <alignment horizontal="center" wrapText="1"/>
    </xf>
    <xf numFmtId="14" fontId="135" fillId="0" borderId="8" xfId="0" applyNumberFormat="1" applyFont="1" applyBorder="1" applyAlignment="1">
      <alignment horizontal="center" wrapText="1"/>
    </xf>
    <xf numFmtId="14" fontId="135" fillId="0" borderId="12" xfId="0" applyNumberFormat="1" applyFont="1" applyBorder="1" applyAlignment="1">
      <alignment horizontal="center" wrapText="1"/>
    </xf>
    <xf numFmtId="14" fontId="134" fillId="0" borderId="23" xfId="0" applyNumberFormat="1" applyFont="1" applyBorder="1" applyAlignment="1">
      <alignment horizontal="center" wrapText="1"/>
    </xf>
    <xf numFmtId="0" fontId="166" fillId="0" borderId="8" xfId="0" applyFont="1" applyBorder="1" applyAlignment="1">
      <alignment horizontal="center" vertical="center" wrapText="1"/>
    </xf>
    <xf numFmtId="14" fontId="133" fillId="0" borderId="23" xfId="0" applyNumberFormat="1" applyFont="1" applyBorder="1" applyAlignment="1">
      <alignment horizontal="center" wrapText="1"/>
    </xf>
    <xf numFmtId="14" fontId="133" fillId="0" borderId="7" xfId="0" applyNumberFormat="1" applyFont="1" applyBorder="1" applyAlignment="1">
      <alignment horizontal="center" wrapText="1"/>
    </xf>
    <xf numFmtId="14" fontId="133" fillId="17" borderId="7" xfId="0" applyNumberFormat="1" applyFont="1" applyFill="1" applyBorder="1" applyAlignment="1">
      <alignment horizontal="center" wrapText="1"/>
    </xf>
    <xf numFmtId="0" fontId="165" fillId="18" borderId="8" xfId="0" applyFont="1" applyFill="1" applyBorder="1" applyAlignment="1">
      <alignment horizontal="center" vertical="center" wrapText="1"/>
    </xf>
    <xf numFmtId="14" fontId="133" fillId="0" borderId="29" xfId="0" applyNumberFormat="1" applyFont="1" applyBorder="1" applyAlignment="1">
      <alignment horizontal="center" wrapText="1"/>
    </xf>
    <xf numFmtId="14" fontId="133" fillId="0" borderId="8" xfId="0" applyNumberFormat="1" applyFont="1" applyBorder="1" applyAlignment="1">
      <alignment horizontal="center" wrapText="1"/>
    </xf>
    <xf numFmtId="0" fontId="132" fillId="0" borderId="30" xfId="0" applyFont="1" applyBorder="1" applyAlignment="1">
      <alignment horizontal="center" wrapText="1"/>
    </xf>
    <xf numFmtId="14" fontId="132" fillId="0" borderId="7" xfId="0" applyNumberFormat="1" applyFont="1" applyBorder="1" applyAlignment="1">
      <alignment horizontal="center" wrapText="1"/>
    </xf>
    <xf numFmtId="0" fontId="132" fillId="0" borderId="7" xfId="0" applyFont="1" applyBorder="1" applyAlignment="1">
      <alignment horizontal="center" wrapText="1"/>
    </xf>
    <xf numFmtId="0" fontId="165" fillId="16" borderId="7" xfId="0" applyFont="1" applyFill="1" applyBorder="1" applyAlignment="1">
      <alignment horizontal="center" wrapText="1"/>
    </xf>
    <xf numFmtId="0" fontId="165" fillId="9" borderId="7" xfId="0" applyFont="1" applyFill="1" applyBorder="1" applyAlignment="1">
      <alignment horizontal="center" wrapText="1"/>
    </xf>
    <xf numFmtId="0" fontId="132" fillId="0" borderId="8" xfId="0" applyFont="1" applyBorder="1" applyAlignment="1">
      <alignment horizontal="center" vertical="center" wrapText="1"/>
    </xf>
    <xf numFmtId="49" fontId="151" fillId="6" borderId="8" xfId="0" applyNumberFormat="1" applyFont="1" applyFill="1" applyBorder="1" applyAlignment="1">
      <alignment horizontal="center" vertical="center"/>
    </xf>
    <xf numFmtId="14" fontId="132" fillId="17" borderId="29" xfId="0" applyNumberFormat="1" applyFont="1" applyFill="1" applyBorder="1" applyAlignment="1">
      <alignment horizontal="center" wrapText="1"/>
    </xf>
    <xf numFmtId="14" fontId="131" fillId="0" borderId="8" xfId="0" applyNumberFormat="1" applyFont="1" applyBorder="1" applyAlignment="1">
      <alignment horizontal="center" wrapText="1"/>
    </xf>
    <xf numFmtId="14" fontId="130"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70" fillId="6" borderId="21" xfId="0" applyFont="1" applyFill="1" applyBorder="1" applyAlignment="1">
      <alignment horizontal="center" vertical="center" wrapText="1"/>
    </xf>
    <xf numFmtId="14" fontId="132" fillId="0" borderId="8" xfId="0" applyNumberFormat="1" applyFont="1" applyBorder="1" applyAlignment="1">
      <alignment horizontal="center" wrapText="1"/>
    </xf>
    <xf numFmtId="14" fontId="132" fillId="17" borderId="8" xfId="0" applyNumberFormat="1" applyFont="1" applyFill="1" applyBorder="1" applyAlignment="1">
      <alignment horizontal="center" wrapText="1"/>
    </xf>
    <xf numFmtId="14" fontId="129" fillId="0" borderId="8" xfId="0" applyNumberFormat="1" applyFont="1" applyBorder="1" applyAlignment="1">
      <alignment horizontal="center" wrapText="1"/>
    </xf>
    <xf numFmtId="0" fontId="148" fillId="7" borderId="8" xfId="0" applyFont="1" applyFill="1" applyBorder="1" applyAlignment="1">
      <alignment horizontal="center" vertical="center" wrapText="1"/>
    </xf>
    <xf numFmtId="49" fontId="151" fillId="7" borderId="8" xfId="0" applyNumberFormat="1" applyFont="1" applyFill="1" applyBorder="1" applyAlignment="1">
      <alignment horizontal="center" vertical="center"/>
    </xf>
    <xf numFmtId="14" fontId="128" fillId="0" borderId="8" xfId="0" applyNumberFormat="1" applyFont="1" applyBorder="1" applyAlignment="1">
      <alignment horizontal="center" wrapText="1"/>
    </xf>
    <xf numFmtId="0" fontId="128" fillId="0" borderId="8" xfId="0" applyFont="1" applyBorder="1" applyAlignment="1">
      <alignment horizontal="center" wrapText="1"/>
    </xf>
    <xf numFmtId="0" fontId="165" fillId="8" borderId="8" xfId="0" applyFont="1" applyFill="1" applyBorder="1" applyAlignment="1">
      <alignment horizontal="center" wrapText="1"/>
    </xf>
    <xf numFmtId="0" fontId="165" fillId="6" borderId="8" xfId="0" applyFont="1" applyFill="1" applyBorder="1" applyAlignment="1">
      <alignment horizontal="center" wrapText="1"/>
    </xf>
    <xf numFmtId="0" fontId="165" fillId="9" borderId="8" xfId="0" applyFont="1" applyFill="1" applyBorder="1" applyAlignment="1">
      <alignment horizontal="center" wrapText="1"/>
    </xf>
    <xf numFmtId="0" fontId="151" fillId="0" borderId="13" xfId="0" applyFont="1" applyBorder="1" applyAlignment="1">
      <alignment horizontal="center" vertical="center"/>
    </xf>
    <xf numFmtId="14" fontId="151" fillId="0" borderId="13" xfId="0" applyNumberFormat="1" applyFont="1" applyBorder="1" applyAlignment="1">
      <alignment horizontal="center" vertical="center"/>
    </xf>
    <xf numFmtId="0" fontId="151" fillId="0" borderId="13" xfId="0" applyFont="1" applyBorder="1" applyAlignment="1">
      <alignment horizontal="center" vertical="center"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vertical="center" wrapText="1"/>
    </xf>
    <xf numFmtId="14" fontId="128" fillId="0" borderId="12" xfId="0" applyNumberFormat="1" applyFont="1" applyBorder="1" applyAlignment="1">
      <alignment horizontal="center" wrapText="1"/>
    </xf>
    <xf numFmtId="0" fontId="128" fillId="0" borderId="20" xfId="0" applyFont="1" applyBorder="1" applyAlignment="1">
      <alignment horizontal="center" wrapText="1"/>
    </xf>
    <xf numFmtId="14" fontId="128" fillId="0" borderId="20" xfId="0" applyNumberFormat="1" applyFont="1" applyBorder="1" applyAlignment="1">
      <alignment horizontal="center" wrapText="1"/>
    </xf>
    <xf numFmtId="0" fontId="128" fillId="0" borderId="28" xfId="0" applyFont="1" applyBorder="1" applyAlignment="1">
      <alignment horizontal="center" wrapText="1"/>
    </xf>
    <xf numFmtId="14" fontId="128" fillId="0" borderId="28" xfId="0" applyNumberFormat="1" applyFont="1" applyBorder="1" applyAlignment="1">
      <alignment horizontal="center" wrapText="1"/>
    </xf>
    <xf numFmtId="14" fontId="127" fillId="0" borderId="8" xfId="0" applyNumberFormat="1" applyFont="1" applyBorder="1" applyAlignment="1">
      <alignment horizontal="center" wrapText="1"/>
    </xf>
    <xf numFmtId="0" fontId="128" fillId="0" borderId="31" xfId="0" applyFont="1" applyBorder="1" applyAlignment="1">
      <alignment horizontal="center" wrapText="1"/>
    </xf>
    <xf numFmtId="0" fontId="165" fillId="16" borderId="20" xfId="0" applyFont="1" applyFill="1" applyBorder="1" applyAlignment="1">
      <alignment horizontal="center" wrapText="1"/>
    </xf>
    <xf numFmtId="0" fontId="165" fillId="9" borderId="20" xfId="0" applyFont="1" applyFill="1" applyBorder="1" applyAlignment="1">
      <alignment horizontal="center" wrapText="1"/>
    </xf>
    <xf numFmtId="0" fontId="179" fillId="0" borderId="0" xfId="0" applyFont="1" applyAlignment="1">
      <alignment horizontal="right" vertical="center" wrapText="1"/>
    </xf>
    <xf numFmtId="14" fontId="126" fillId="0" borderId="8" xfId="0" applyNumberFormat="1" applyFont="1" applyBorder="1" applyAlignment="1">
      <alignment horizontal="center" wrapText="1"/>
    </xf>
    <xf numFmtId="14" fontId="126" fillId="0" borderId="8" xfId="0" applyNumberFormat="1" applyFont="1" applyBorder="1" applyAlignment="1">
      <alignment horizontal="center" vertical="center" wrapText="1"/>
    </xf>
    <xf numFmtId="14" fontId="125" fillId="0" borderId="8" xfId="0" applyNumberFormat="1" applyFont="1" applyBorder="1" applyAlignment="1">
      <alignment horizontal="center" wrapText="1"/>
    </xf>
    <xf numFmtId="0" fontId="124" fillId="0" borderId="33" xfId="0" applyFont="1" applyBorder="1" applyAlignment="1">
      <alignment horizontal="center" wrapText="1"/>
    </xf>
    <xf numFmtId="14" fontId="124" fillId="0" borderId="8" xfId="0" applyNumberFormat="1" applyFont="1" applyBorder="1" applyAlignment="1">
      <alignment horizontal="center" wrapText="1"/>
    </xf>
    <xf numFmtId="14" fontId="125" fillId="0" borderId="12" xfId="0" applyNumberFormat="1" applyFont="1" applyBorder="1" applyAlignment="1">
      <alignment horizontal="center" wrapText="1"/>
    </xf>
    <xf numFmtId="0" fontId="124" fillId="0" borderId="28" xfId="0" applyFont="1" applyBorder="1" applyAlignment="1">
      <alignment horizontal="center" wrapText="1"/>
    </xf>
    <xf numFmtId="14" fontId="124" fillId="0" borderId="28" xfId="0" applyNumberFormat="1" applyFont="1" applyBorder="1" applyAlignment="1">
      <alignment horizontal="center" wrapText="1"/>
    </xf>
    <xf numFmtId="0" fontId="128" fillId="0" borderId="12" xfId="0" applyFont="1" applyBorder="1" applyAlignment="1">
      <alignment horizontal="center" vertical="center" wrapText="1"/>
    </xf>
    <xf numFmtId="14" fontId="128" fillId="0" borderId="12" xfId="0" applyNumberFormat="1" applyFont="1" applyBorder="1" applyAlignment="1">
      <alignment horizontal="center" vertical="center" wrapText="1"/>
    </xf>
    <xf numFmtId="0" fontId="124" fillId="0" borderId="34" xfId="0" applyFont="1" applyBorder="1" applyAlignment="1">
      <alignment horizontal="center" wrapText="1"/>
    </xf>
    <xf numFmtId="0" fontId="124" fillId="0" borderId="8" xfId="0" applyFont="1" applyBorder="1" applyAlignment="1">
      <alignment horizontal="center" vertical="center" wrapText="1"/>
    </xf>
    <xf numFmtId="14" fontId="124" fillId="0" borderId="8" xfId="0" applyNumberFormat="1" applyFont="1" applyBorder="1" applyAlignment="1">
      <alignment horizontal="center" vertical="center" wrapText="1"/>
    </xf>
    <xf numFmtId="14" fontId="124" fillId="0" borderId="12" xfId="0" applyNumberFormat="1" applyFont="1" applyBorder="1" applyAlignment="1">
      <alignment horizontal="center" wrapText="1"/>
    </xf>
    <xf numFmtId="0" fontId="124" fillId="0" borderId="27" xfId="0" applyFont="1" applyBorder="1" applyAlignment="1">
      <alignment horizontal="center" wrapText="1"/>
    </xf>
    <xf numFmtId="0" fontId="165" fillId="9" borderId="28" xfId="0" applyFont="1" applyFill="1" applyBorder="1" applyAlignment="1">
      <alignment horizontal="center" wrapText="1"/>
    </xf>
    <xf numFmtId="0" fontId="125" fillId="0" borderId="8" xfId="0" applyFont="1" applyBorder="1" applyAlignment="1">
      <alignment horizontal="center" wrapText="1"/>
    </xf>
    <xf numFmtId="0" fontId="124" fillId="0" borderId="8" xfId="0" applyFont="1" applyBorder="1" applyAlignment="1">
      <alignment horizontal="center" wrapText="1"/>
    </xf>
    <xf numFmtId="14" fontId="123" fillId="0" borderId="8" xfId="0" applyNumberFormat="1" applyFont="1" applyBorder="1" applyAlignment="1">
      <alignment horizontal="center" wrapText="1"/>
    </xf>
    <xf numFmtId="0" fontId="124" fillId="0" borderId="12" xfId="0" applyFont="1" applyBorder="1" applyAlignment="1">
      <alignment horizontal="center" wrapText="1"/>
    </xf>
    <xf numFmtId="14" fontId="123" fillId="0" borderId="12" xfId="0" applyNumberFormat="1" applyFont="1" applyBorder="1" applyAlignment="1">
      <alignment horizontal="center" wrapText="1"/>
    </xf>
    <xf numFmtId="0" fontId="128" fillId="7" borderId="8" xfId="0" applyFont="1" applyFill="1" applyBorder="1" applyAlignment="1">
      <alignment horizontal="center" vertical="center" wrapText="1"/>
    </xf>
    <xf numFmtId="0" fontId="125" fillId="7" borderId="32" xfId="0" applyFont="1" applyFill="1" applyBorder="1" applyAlignment="1">
      <alignment horizontal="center" wrapText="1"/>
    </xf>
    <xf numFmtId="0" fontId="128" fillId="6" borderId="8" xfId="0" applyFont="1" applyFill="1" applyBorder="1" applyAlignment="1">
      <alignment horizontal="center" wrapText="1"/>
    </xf>
    <xf numFmtId="0" fontId="128" fillId="6" borderId="13" xfId="0" applyFont="1" applyFill="1" applyBorder="1" applyAlignment="1">
      <alignment horizontal="center" wrapText="1"/>
    </xf>
    <xf numFmtId="0" fontId="128" fillId="6" borderId="8" xfId="0" applyFont="1" applyFill="1" applyBorder="1" applyAlignment="1">
      <alignment horizontal="center" vertical="center" wrapText="1"/>
    </xf>
    <xf numFmtId="0" fontId="165" fillId="11" borderId="8" xfId="0" applyFont="1" applyFill="1" applyBorder="1" applyAlignment="1">
      <alignment horizontal="center" vertical="center" wrapText="1"/>
    </xf>
    <xf numFmtId="0" fontId="121" fillId="0" borderId="0" xfId="0" applyFont="1" applyFill="1" applyBorder="1" applyAlignment="1">
      <alignment horizontal="center" wrapText="1"/>
    </xf>
    <xf numFmtId="0" fontId="122" fillId="0" borderId="27" xfId="0" applyFont="1" applyBorder="1" applyAlignment="1">
      <alignment horizontal="center" wrapText="1"/>
    </xf>
    <xf numFmtId="14" fontId="122" fillId="0" borderId="28" xfId="0" applyNumberFormat="1" applyFont="1" applyBorder="1" applyAlignment="1">
      <alignment horizontal="center" wrapText="1"/>
    </xf>
    <xf numFmtId="0" fontId="122" fillId="0" borderId="28" xfId="0" applyFont="1" applyBorder="1" applyAlignment="1">
      <alignment horizontal="center" wrapText="1"/>
    </xf>
    <xf numFmtId="14" fontId="122" fillId="0" borderId="8" xfId="0" applyNumberFormat="1" applyFont="1" applyBorder="1" applyAlignment="1">
      <alignment horizontal="center" wrapText="1"/>
    </xf>
    <xf numFmtId="14" fontId="121" fillId="0" borderId="8" xfId="0" applyNumberFormat="1" applyFont="1" applyBorder="1" applyAlignment="1">
      <alignment horizontal="center" wrapText="1"/>
    </xf>
    <xf numFmtId="0" fontId="121" fillId="0" borderId="8" xfId="0" applyFont="1" applyBorder="1" applyAlignment="1">
      <alignment horizontal="center" vertical="center" wrapText="1"/>
    </xf>
    <xf numFmtId="14" fontId="121" fillId="0" borderId="8" xfId="0" applyNumberFormat="1" applyFont="1" applyBorder="1" applyAlignment="1">
      <alignment horizontal="center" vertical="center" wrapText="1"/>
    </xf>
    <xf numFmtId="0" fontId="122" fillId="0" borderId="8" xfId="0" applyFont="1" applyBorder="1" applyAlignment="1">
      <alignment horizontal="center" vertical="center" wrapText="1"/>
    </xf>
    <xf numFmtId="14" fontId="122" fillId="0" borderId="8" xfId="0" applyNumberFormat="1" applyFont="1" applyBorder="1" applyAlignment="1">
      <alignment horizontal="center" vertical="center" wrapText="1"/>
    </xf>
    <xf numFmtId="0" fontId="122" fillId="0" borderId="12" xfId="0" applyFont="1" applyBorder="1" applyAlignment="1">
      <alignment horizontal="center" vertical="center" wrapText="1"/>
    </xf>
    <xf numFmtId="0" fontId="124" fillId="0" borderId="12" xfId="0" applyFont="1" applyBorder="1" applyAlignment="1">
      <alignment horizontal="center" vertical="center" wrapText="1"/>
    </xf>
    <xf numFmtId="14" fontId="120" fillId="0" borderId="29" xfId="0" applyNumberFormat="1" applyFont="1" applyBorder="1" applyAlignment="1">
      <alignment horizontal="center" wrapText="1"/>
    </xf>
    <xf numFmtId="14" fontId="120" fillId="0" borderId="8" xfId="0" applyNumberFormat="1" applyFont="1" applyBorder="1" applyAlignment="1">
      <alignment horizontal="center" wrapText="1"/>
    </xf>
    <xf numFmtId="0" fontId="125" fillId="0" borderId="8" xfId="0" applyFont="1" applyBorder="1" applyAlignment="1">
      <alignment horizontal="center" vertical="center" wrapText="1"/>
    </xf>
    <xf numFmtId="0" fontId="120" fillId="0" borderId="8" xfId="0" applyFont="1" applyBorder="1" applyAlignment="1">
      <alignment horizontal="center" vertical="center" wrapText="1"/>
    </xf>
    <xf numFmtId="14" fontId="120" fillId="0" borderId="8" xfId="0" applyNumberFormat="1" applyFont="1" applyBorder="1" applyAlignment="1">
      <alignment horizontal="center" vertical="center" wrapText="1"/>
    </xf>
    <xf numFmtId="0" fontId="120" fillId="0" borderId="12" xfId="0" applyFont="1" applyBorder="1" applyAlignment="1">
      <alignment horizontal="center" vertical="center" wrapText="1"/>
    </xf>
    <xf numFmtId="14" fontId="120" fillId="0" borderId="12" xfId="0" applyNumberFormat="1" applyFont="1" applyBorder="1" applyAlignment="1">
      <alignment horizontal="center" vertical="center" wrapText="1"/>
    </xf>
    <xf numFmtId="0" fontId="120" fillId="0" borderId="27" xfId="0" applyFont="1" applyBorder="1" applyAlignment="1">
      <alignment horizontal="center" wrapText="1"/>
    </xf>
    <xf numFmtId="14" fontId="120" fillId="0" borderId="28" xfId="0" applyNumberFormat="1" applyFont="1" applyBorder="1" applyAlignment="1">
      <alignment horizontal="center" wrapText="1"/>
    </xf>
    <xf numFmtId="0" fontId="120" fillId="0" borderId="28" xfId="0" applyFont="1" applyBorder="1" applyAlignment="1">
      <alignment horizontal="center" wrapText="1"/>
    </xf>
    <xf numFmtId="14" fontId="120" fillId="0" borderId="12" xfId="0" applyNumberFormat="1" applyFont="1" applyBorder="1" applyAlignment="1">
      <alignment horizontal="center" wrapText="1"/>
    </xf>
    <xf numFmtId="0" fontId="120" fillId="0" borderId="14" xfId="0" applyFont="1" applyBorder="1" applyAlignment="1">
      <alignment horizontal="center" vertical="center" wrapText="1"/>
    </xf>
    <xf numFmtId="0" fontId="165" fillId="18" borderId="14" xfId="0" applyFont="1" applyFill="1" applyBorder="1" applyAlignment="1">
      <alignment horizontal="center" vertical="center" wrapText="1"/>
    </xf>
    <xf numFmtId="14" fontId="120" fillId="0" borderId="14" xfId="0" applyNumberFormat="1" applyFont="1" applyBorder="1" applyAlignment="1">
      <alignment horizontal="center" vertical="center" wrapText="1"/>
    </xf>
    <xf numFmtId="0" fontId="165" fillId="9" borderId="14" xfId="0" applyFont="1" applyFill="1" applyBorder="1" applyAlignment="1">
      <alignment horizontal="center" vertical="center" wrapText="1"/>
    </xf>
    <xf numFmtId="0" fontId="170" fillId="6" borderId="14" xfId="0" applyFont="1" applyFill="1" applyBorder="1" applyAlignment="1">
      <alignment horizontal="center" vertical="center" wrapText="1"/>
    </xf>
    <xf numFmtId="14" fontId="120" fillId="0" borderId="14" xfId="0" applyNumberFormat="1" applyFont="1" applyBorder="1" applyAlignment="1">
      <alignment horizontal="center" wrapText="1"/>
    </xf>
    <xf numFmtId="14" fontId="119" fillId="0" borderId="8" xfId="0" applyNumberFormat="1" applyFont="1" applyBorder="1" applyAlignment="1">
      <alignment horizontal="center" wrapText="1"/>
    </xf>
    <xf numFmtId="0" fontId="151" fillId="0" borderId="15" xfId="0" applyFont="1" applyBorder="1" applyAlignment="1">
      <alignment horizontal="center" vertical="center"/>
    </xf>
    <xf numFmtId="14" fontId="119" fillId="0" borderId="12" xfId="0" applyNumberFormat="1" applyFont="1" applyBorder="1" applyAlignment="1">
      <alignment horizontal="center" wrapText="1"/>
    </xf>
    <xf numFmtId="0" fontId="165" fillId="6" borderId="14" xfId="0" applyFont="1" applyFill="1" applyBorder="1" applyAlignment="1">
      <alignment horizontal="center" vertical="center" wrapText="1"/>
    </xf>
    <xf numFmtId="14" fontId="119" fillId="0" borderId="14" xfId="0" applyNumberFormat="1" applyFont="1" applyBorder="1" applyAlignment="1">
      <alignment horizontal="center" wrapText="1"/>
    </xf>
    <xf numFmtId="14" fontId="119" fillId="0" borderId="28" xfId="0" applyNumberFormat="1" applyFont="1" applyBorder="1" applyAlignment="1">
      <alignment horizontal="center" wrapText="1"/>
    </xf>
    <xf numFmtId="14" fontId="119" fillId="0" borderId="8" xfId="0" applyNumberFormat="1" applyFont="1" applyBorder="1" applyAlignment="1">
      <alignment horizontal="center" vertical="center" wrapText="1"/>
    </xf>
    <xf numFmtId="0" fontId="165" fillId="8" borderId="21" xfId="0" applyFont="1" applyFill="1" applyBorder="1" applyAlignment="1">
      <alignment horizontal="center" vertical="center" wrapText="1"/>
    </xf>
    <xf numFmtId="14" fontId="119" fillId="0" borderId="20" xfId="0" applyNumberFormat="1" applyFont="1" applyBorder="1" applyAlignment="1">
      <alignment horizontal="center" wrapText="1"/>
    </xf>
    <xf numFmtId="0" fontId="119" fillId="0" borderId="8" xfId="0" applyFont="1" applyBorder="1" applyAlignment="1">
      <alignment horizontal="center" vertical="center" wrapText="1"/>
    </xf>
    <xf numFmtId="14" fontId="118" fillId="17" borderId="8" xfId="0" applyNumberFormat="1" applyFont="1" applyFill="1" applyBorder="1" applyAlignment="1">
      <alignment horizontal="center" wrapText="1"/>
    </xf>
    <xf numFmtId="14" fontId="118" fillId="0" borderId="8" xfId="0" applyNumberFormat="1" applyFont="1" applyBorder="1" applyAlignment="1">
      <alignment horizontal="center" wrapText="1"/>
    </xf>
    <xf numFmtId="0" fontId="118" fillId="0" borderId="8" xfId="0" applyFont="1" applyBorder="1" applyAlignment="1">
      <alignment horizontal="center" vertical="center" wrapText="1"/>
    </xf>
    <xf numFmtId="14" fontId="118" fillId="0" borderId="8" xfId="0" applyNumberFormat="1" applyFont="1" applyBorder="1" applyAlignment="1">
      <alignment horizontal="center" vertical="center" wrapText="1"/>
    </xf>
    <xf numFmtId="0" fontId="117" fillId="0" borderId="27" xfId="0" applyFont="1" applyBorder="1" applyAlignment="1">
      <alignment horizontal="center" wrapText="1"/>
    </xf>
    <xf numFmtId="14" fontId="117" fillId="0" borderId="28" xfId="0" applyNumberFormat="1" applyFont="1" applyBorder="1" applyAlignment="1">
      <alignment horizontal="center" wrapText="1"/>
    </xf>
    <xf numFmtId="0" fontId="117" fillId="0" borderId="28" xfId="0" applyFont="1" applyBorder="1" applyAlignment="1">
      <alignment horizontal="center" wrapText="1"/>
    </xf>
    <xf numFmtId="14" fontId="117" fillId="0" borderId="8" xfId="0" applyNumberFormat="1" applyFont="1" applyBorder="1" applyAlignment="1">
      <alignment horizontal="center" wrapText="1"/>
    </xf>
    <xf numFmtId="0" fontId="165" fillId="18" borderId="23" xfId="0" applyFont="1" applyFill="1" applyBorder="1" applyAlignment="1">
      <alignment horizontal="center" vertical="center" wrapText="1"/>
    </xf>
    <xf numFmtId="14" fontId="116" fillId="0" borderId="8" xfId="0" applyNumberFormat="1" applyFont="1" applyBorder="1" applyAlignment="1">
      <alignment horizontal="center" wrapText="1"/>
    </xf>
    <xf numFmtId="14" fontId="116" fillId="0" borderId="13" xfId="0" applyNumberFormat="1" applyFont="1" applyBorder="1" applyAlignment="1">
      <alignment horizontal="center" wrapText="1"/>
    </xf>
    <xf numFmtId="0" fontId="116" fillId="0" borderId="8" xfId="0" applyFont="1" applyBorder="1" applyAlignment="1">
      <alignment horizontal="center" vertical="center" wrapText="1"/>
    </xf>
    <xf numFmtId="14" fontId="116" fillId="0" borderId="8" xfId="0" applyNumberFormat="1" applyFont="1" applyBorder="1" applyAlignment="1">
      <alignment horizontal="center" vertical="center" wrapText="1"/>
    </xf>
    <xf numFmtId="14" fontId="116" fillId="0" borderId="8" xfId="0" applyNumberFormat="1" applyFont="1" applyBorder="1" applyAlignment="1">
      <alignment wrapText="1"/>
    </xf>
    <xf numFmtId="0" fontId="120" fillId="7" borderId="8" xfId="0" applyFont="1" applyFill="1" applyBorder="1" applyAlignment="1">
      <alignment horizontal="center" vertical="center" wrapText="1"/>
    </xf>
    <xf numFmtId="0" fontId="122" fillId="6" borderId="8" xfId="0" applyFont="1" applyFill="1" applyBorder="1" applyAlignment="1">
      <alignment horizontal="center" vertical="center" wrapText="1"/>
    </xf>
    <xf numFmtId="0" fontId="120" fillId="6" borderId="8" xfId="0" applyFont="1" applyFill="1" applyBorder="1" applyAlignment="1">
      <alignment horizontal="center" vertical="center" wrapText="1"/>
    </xf>
    <xf numFmtId="0" fontId="119" fillId="6" borderId="8" xfId="0" applyFont="1" applyFill="1" applyBorder="1" applyAlignment="1">
      <alignment horizontal="center" vertical="center" wrapText="1"/>
    </xf>
    <xf numFmtId="0" fontId="118" fillId="6" borderId="8" xfId="0" applyFont="1" applyFill="1" applyBorder="1" applyAlignment="1">
      <alignment horizontal="center" vertical="center" wrapText="1"/>
    </xf>
    <xf numFmtId="0" fontId="115" fillId="0" borderId="8" xfId="0" applyFont="1" applyBorder="1" applyAlignment="1">
      <alignment horizontal="center" vertical="center" wrapText="1"/>
    </xf>
    <xf numFmtId="0" fontId="118" fillId="7" borderId="8" xfId="0" applyFont="1" applyFill="1" applyBorder="1" applyAlignment="1">
      <alignment horizontal="center" vertical="center" wrapText="1"/>
    </xf>
    <xf numFmtId="14" fontId="116" fillId="0" borderId="14" xfId="0" applyNumberFormat="1" applyFont="1" applyBorder="1" applyAlignment="1">
      <alignment horizontal="center" wrapText="1"/>
    </xf>
    <xf numFmtId="14" fontId="114" fillId="0" borderId="8" xfId="0" applyNumberFormat="1" applyFont="1" applyBorder="1" applyAlignment="1">
      <alignment horizontal="center" wrapText="1"/>
    </xf>
    <xf numFmtId="0" fontId="114" fillId="0" borderId="8" xfId="0" applyFont="1" applyBorder="1" applyAlignment="1">
      <alignment horizontal="center" vertical="center" wrapText="1"/>
    </xf>
    <xf numFmtId="0" fontId="128" fillId="6" borderId="15" xfId="0" applyFont="1" applyFill="1" applyBorder="1" applyAlignment="1">
      <alignment horizontal="center" vertical="center" wrapText="1"/>
    </xf>
    <xf numFmtId="14" fontId="128" fillId="0" borderId="18" xfId="0" applyNumberFormat="1" applyFont="1" applyBorder="1" applyAlignment="1">
      <alignment horizontal="center" vertical="center" wrapText="1"/>
    </xf>
    <xf numFmtId="14" fontId="121" fillId="0" borderId="18" xfId="0" applyNumberFormat="1" applyFont="1" applyBorder="1" applyAlignment="1">
      <alignment horizontal="center" vertical="center" wrapText="1"/>
    </xf>
    <xf numFmtId="14" fontId="122" fillId="0" borderId="19" xfId="0" applyNumberFormat="1" applyFont="1" applyBorder="1" applyAlignment="1">
      <alignment horizontal="center" vertical="center" wrapText="1"/>
    </xf>
    <xf numFmtId="0" fontId="122" fillId="6" borderId="12" xfId="0" applyFont="1" applyFill="1" applyBorder="1" applyAlignment="1">
      <alignment horizontal="center" vertical="center" wrapText="1"/>
    </xf>
    <xf numFmtId="0" fontId="165" fillId="18" borderId="20" xfId="0" applyFont="1" applyFill="1" applyBorder="1" applyAlignment="1">
      <alignment horizontal="center" vertical="center" wrapText="1"/>
    </xf>
    <xf numFmtId="0" fontId="120" fillId="0" borderId="35" xfId="0" applyFont="1" applyBorder="1" applyAlignment="1">
      <alignment horizontal="center" vertical="center" wrapText="1"/>
    </xf>
    <xf numFmtId="0" fontId="120" fillId="0" borderId="27" xfId="0" applyFont="1" applyBorder="1" applyAlignment="1">
      <alignment horizontal="center" vertical="center" wrapText="1"/>
    </xf>
    <xf numFmtId="0" fontId="165" fillId="18" borderId="28" xfId="0" applyFont="1" applyFill="1" applyBorder="1" applyAlignment="1">
      <alignment horizontal="center" vertical="center" wrapText="1"/>
    </xf>
    <xf numFmtId="0" fontId="120" fillId="0" borderId="36" xfId="0" applyFont="1" applyBorder="1" applyAlignment="1">
      <alignment horizontal="center" vertical="center" wrapText="1"/>
    </xf>
    <xf numFmtId="0" fontId="165" fillId="15" borderId="37" xfId="0" applyFont="1" applyFill="1" applyBorder="1" applyAlignment="1">
      <alignment horizontal="center" vertical="center" wrapText="1"/>
    </xf>
    <xf numFmtId="0" fontId="120" fillId="6" borderId="13" xfId="0" applyFont="1" applyFill="1" applyBorder="1" applyAlignment="1">
      <alignment horizontal="center" vertical="center" wrapText="1"/>
    </xf>
    <xf numFmtId="0" fontId="165" fillId="15" borderId="13" xfId="0" applyFont="1" applyFill="1" applyBorder="1" applyAlignment="1">
      <alignment horizontal="center" vertical="center" wrapText="1"/>
    </xf>
    <xf numFmtId="49" fontId="151" fillId="6" borderId="1" xfId="0" applyNumberFormat="1" applyFont="1" applyFill="1" applyBorder="1" applyAlignment="1">
      <alignment horizontal="center"/>
    </xf>
    <xf numFmtId="14" fontId="113" fillId="0" borderId="8" xfId="0" applyNumberFormat="1" applyFont="1" applyBorder="1" applyAlignment="1">
      <alignment horizontal="center" wrapText="1"/>
    </xf>
    <xf numFmtId="14" fontId="114" fillId="0" borderId="12" xfId="0" applyNumberFormat="1" applyFont="1" applyBorder="1" applyAlignment="1">
      <alignment horizontal="center" wrapText="1"/>
    </xf>
    <xf numFmtId="0" fontId="118" fillId="0" borderId="12" xfId="0" applyFont="1" applyBorder="1" applyAlignment="1">
      <alignment horizontal="center" vertical="center" wrapText="1"/>
    </xf>
    <xf numFmtId="14" fontId="118" fillId="0" borderId="12" xfId="0" applyNumberFormat="1" applyFont="1" applyBorder="1" applyAlignment="1">
      <alignment horizontal="center" vertical="center" wrapText="1"/>
    </xf>
    <xf numFmtId="14" fontId="116" fillId="0" borderId="12" xfId="0" applyNumberFormat="1" applyFont="1" applyBorder="1" applyAlignment="1">
      <alignment horizontal="center" wrapText="1"/>
    </xf>
    <xf numFmtId="14" fontId="112" fillId="0" borderId="20" xfId="0" applyNumberFormat="1" applyFont="1" applyBorder="1" applyAlignment="1">
      <alignment horizontal="center" wrapText="1"/>
    </xf>
    <xf numFmtId="0" fontId="118" fillId="6" borderId="13" xfId="0" applyFont="1" applyFill="1" applyBorder="1" applyAlignment="1">
      <alignment horizontal="center" vertical="center" wrapText="1"/>
    </xf>
    <xf numFmtId="14" fontId="118" fillId="0" borderId="13" xfId="0" applyNumberFormat="1" applyFont="1" applyBorder="1" applyAlignment="1">
      <alignment horizontal="center" vertical="center" wrapText="1"/>
    </xf>
    <xf numFmtId="0" fontId="118" fillId="0" borderId="13" xfId="0" applyFont="1" applyBorder="1" applyAlignment="1">
      <alignment horizontal="center" vertical="center" wrapText="1"/>
    </xf>
    <xf numFmtId="0" fontId="170" fillId="6" borderId="13" xfId="0" applyFont="1" applyFill="1" applyBorder="1" applyAlignment="1">
      <alignment horizontal="center" vertical="center" wrapText="1"/>
    </xf>
    <xf numFmtId="14" fontId="113" fillId="0" borderId="13" xfId="0" applyNumberFormat="1" applyFont="1" applyBorder="1" applyAlignment="1">
      <alignment horizontal="center" wrapText="1"/>
    </xf>
    <xf numFmtId="14" fontId="111" fillId="14" borderId="8" xfId="0" applyNumberFormat="1" applyFont="1" applyFill="1" applyBorder="1" applyAlignment="1">
      <alignment horizontal="center" wrapText="1"/>
    </xf>
    <xf numFmtId="0" fontId="111" fillId="0" borderId="8" xfId="0" applyFont="1" applyBorder="1" applyAlignment="1">
      <alignment horizontal="center" wrapText="1"/>
    </xf>
    <xf numFmtId="14" fontId="111" fillId="0" borderId="8" xfId="0" applyNumberFormat="1" applyFont="1" applyBorder="1" applyAlignment="1">
      <alignment horizontal="center" wrapText="1"/>
    </xf>
    <xf numFmtId="0" fontId="165" fillId="19" borderId="8" xfId="0" applyFont="1" applyFill="1" applyBorder="1" applyAlignment="1">
      <alignment horizontal="center" wrapText="1"/>
    </xf>
    <xf numFmtId="0" fontId="165" fillId="15" borderId="12" xfId="0" applyFont="1" applyFill="1" applyBorder="1" applyAlignment="1">
      <alignment horizontal="center" vertical="center" wrapText="1"/>
    </xf>
    <xf numFmtId="0" fontId="165" fillId="15" borderId="15" xfId="0" applyFont="1" applyFill="1" applyBorder="1" applyAlignment="1">
      <alignment horizontal="center" vertical="center" wrapText="1"/>
    </xf>
    <xf numFmtId="0" fontId="111" fillId="0" borderId="15" xfId="0" applyFont="1" applyBorder="1" applyAlignment="1">
      <alignment horizontal="center" wrapText="1"/>
    </xf>
    <xf numFmtId="0" fontId="118" fillId="0" borderId="15" xfId="0" applyFont="1" applyBorder="1" applyAlignment="1">
      <alignment horizontal="center" vertical="center" wrapText="1"/>
    </xf>
    <xf numFmtId="14" fontId="110" fillId="0" borderId="8" xfId="0" applyNumberFormat="1" applyFont="1" applyBorder="1" applyAlignment="1">
      <alignment horizontal="center" wrapText="1"/>
    </xf>
    <xf numFmtId="14" fontId="109" fillId="0" borderId="8" xfId="0" applyNumberFormat="1" applyFont="1" applyBorder="1" applyAlignment="1">
      <alignment horizontal="center" wrapText="1"/>
    </xf>
    <xf numFmtId="0" fontId="110" fillId="0" borderId="8" xfId="0" applyFont="1" applyBorder="1" applyAlignment="1">
      <alignment horizontal="center" vertical="center" wrapText="1"/>
    </xf>
    <xf numFmtId="0" fontId="110" fillId="0" borderId="8" xfId="0" applyFont="1" applyBorder="1" applyAlignment="1">
      <alignment horizontal="center" wrapText="1"/>
    </xf>
    <xf numFmtId="0" fontId="109" fillId="0" borderId="8" xfId="0" applyFont="1" applyBorder="1" applyAlignment="1">
      <alignment horizontal="center" vertical="center" wrapText="1"/>
    </xf>
    <xf numFmtId="14" fontId="109" fillId="0" borderId="8" xfId="0" applyNumberFormat="1" applyFont="1" applyBorder="1" applyAlignment="1">
      <alignment horizontal="center" vertical="center" wrapText="1"/>
    </xf>
    <xf numFmtId="0" fontId="109" fillId="0" borderId="8" xfId="0" applyFont="1" applyBorder="1" applyAlignment="1">
      <alignment wrapText="1"/>
    </xf>
    <xf numFmtId="14" fontId="110" fillId="0" borderId="8" xfId="0" applyNumberFormat="1" applyFont="1" applyBorder="1" applyAlignment="1">
      <alignment horizontal="center" vertical="center" wrapText="1"/>
    </xf>
    <xf numFmtId="0" fontId="165" fillId="18" borderId="12" xfId="0" applyFont="1" applyFill="1" applyBorder="1" applyAlignment="1">
      <alignment horizontal="center" vertical="center" wrapText="1"/>
    </xf>
    <xf numFmtId="49" fontId="166" fillId="6" borderId="13" xfId="0" applyNumberFormat="1" applyFont="1" applyFill="1" applyBorder="1" applyAlignment="1">
      <alignment horizontal="center" vertical="center"/>
    </xf>
    <xf numFmtId="0" fontId="120" fillId="0" borderId="13" xfId="0" applyFont="1" applyBorder="1" applyAlignment="1">
      <alignment horizontal="center" vertical="center" wrapText="1"/>
    </xf>
    <xf numFmtId="0" fontId="110" fillId="0" borderId="12" xfId="0" applyFont="1" applyBorder="1" applyAlignment="1">
      <alignment horizontal="center" vertical="center" wrapText="1"/>
    </xf>
    <xf numFmtId="14" fontId="110" fillId="0" borderId="12" xfId="0" applyNumberFormat="1" applyFont="1" applyBorder="1" applyAlignment="1">
      <alignment horizontal="center" vertical="center" wrapText="1"/>
    </xf>
    <xf numFmtId="0" fontId="108" fillId="0" borderId="20" xfId="0" applyFont="1" applyBorder="1" applyAlignment="1">
      <alignment horizontal="center" vertical="center" wrapText="1"/>
    </xf>
    <xf numFmtId="0" fontId="109" fillId="0" borderId="12" xfId="0" applyFont="1" applyBorder="1" applyAlignment="1">
      <alignment wrapText="1"/>
    </xf>
    <xf numFmtId="0" fontId="108" fillId="0" borderId="8" xfId="0" applyFont="1" applyBorder="1" applyAlignment="1">
      <alignment horizontal="center" vertical="center" wrapText="1"/>
    </xf>
    <xf numFmtId="14" fontId="108" fillId="0" borderId="8" xfId="0" applyNumberFormat="1" applyFont="1" applyBorder="1" applyAlignment="1">
      <alignment horizontal="center" vertical="center" wrapText="1"/>
    </xf>
    <xf numFmtId="0" fontId="108" fillId="0" borderId="8" xfId="0" applyFont="1" applyBorder="1" applyAlignment="1">
      <alignment horizontal="center" wrapText="1"/>
    </xf>
    <xf numFmtId="14" fontId="108" fillId="0" borderId="8" xfId="0" applyNumberFormat="1" applyFont="1" applyBorder="1" applyAlignment="1">
      <alignment horizontal="center" wrapText="1"/>
    </xf>
    <xf numFmtId="0" fontId="108" fillId="0" borderId="8" xfId="0" applyFont="1" applyBorder="1" applyAlignment="1">
      <alignment wrapText="1"/>
    </xf>
    <xf numFmtId="0" fontId="111" fillId="0" borderId="8" xfId="0" applyFont="1" applyBorder="1" applyAlignment="1">
      <alignment horizontal="center" vertical="center" wrapText="1"/>
    </xf>
    <xf numFmtId="14" fontId="111" fillId="0" borderId="8" xfId="0" applyNumberFormat="1" applyFont="1" applyBorder="1" applyAlignment="1">
      <alignment horizontal="center" vertical="center" wrapText="1"/>
    </xf>
    <xf numFmtId="0" fontId="165" fillId="19" borderId="8" xfId="0" applyFont="1" applyFill="1" applyBorder="1" applyAlignment="1">
      <alignment horizontal="center" vertical="center" wrapText="1"/>
    </xf>
    <xf numFmtId="16" fontId="0" fillId="0" borderId="0" xfId="0" applyNumberFormat="1" applyFont="1" applyAlignment="1"/>
    <xf numFmtId="0" fontId="107" fillId="0" borderId="8" xfId="0" applyFont="1" applyBorder="1" applyAlignment="1">
      <alignment wrapText="1"/>
    </xf>
    <xf numFmtId="0" fontId="106" fillId="0" borderId="8" xfId="0" applyFont="1" applyBorder="1" applyAlignment="1">
      <alignment horizontal="center" wrapText="1"/>
    </xf>
    <xf numFmtId="14" fontId="106" fillId="0" borderId="8" xfId="0" applyNumberFormat="1" applyFont="1" applyBorder="1" applyAlignment="1">
      <alignment horizontal="center" wrapText="1"/>
    </xf>
    <xf numFmtId="0" fontId="106" fillId="0" borderId="8" xfId="0" applyFont="1" applyBorder="1" applyAlignment="1">
      <alignment wrapText="1"/>
    </xf>
    <xf numFmtId="0" fontId="106" fillId="0" borderId="8" xfId="0" applyFont="1" applyBorder="1" applyAlignment="1">
      <alignment horizontal="center" vertical="center" wrapText="1"/>
    </xf>
    <xf numFmtId="14" fontId="105" fillId="0" borderId="8" xfId="0" applyNumberFormat="1" applyFont="1" applyBorder="1" applyAlignment="1">
      <alignment horizontal="center" wrapText="1"/>
    </xf>
    <xf numFmtId="0" fontId="118" fillId="0" borderId="21" xfId="0" applyFont="1" applyBorder="1" applyAlignment="1">
      <alignment horizontal="center" vertical="center" wrapText="1"/>
    </xf>
    <xf numFmtId="0" fontId="109" fillId="0" borderId="15" xfId="0" applyFont="1" applyBorder="1" applyAlignment="1">
      <alignment horizontal="center" vertical="center" wrapText="1"/>
    </xf>
    <xf numFmtId="0" fontId="167" fillId="0" borderId="19" xfId="0" applyFont="1" applyBorder="1" applyAlignment="1">
      <alignment horizontal="center" vertical="center" wrapText="1"/>
    </xf>
    <xf numFmtId="0" fontId="116" fillId="0" borderId="13" xfId="0" applyFont="1" applyBorder="1" applyAlignment="1">
      <alignment horizontal="center" vertical="center" wrapText="1"/>
    </xf>
    <xf numFmtId="0" fontId="106" fillId="0" borderId="12" xfId="0" applyFont="1" applyBorder="1" applyAlignment="1">
      <alignment horizontal="center" vertical="center" wrapText="1"/>
    </xf>
    <xf numFmtId="14" fontId="109" fillId="0" borderId="12" xfId="0" applyNumberFormat="1" applyFont="1" applyBorder="1" applyAlignment="1">
      <alignment horizontal="center" vertical="center" wrapText="1"/>
    </xf>
    <xf numFmtId="0" fontId="109" fillId="0" borderId="12" xfId="0" applyFont="1" applyBorder="1" applyAlignment="1">
      <alignment horizontal="center" vertical="center" wrapText="1"/>
    </xf>
    <xf numFmtId="0" fontId="108" fillId="0" borderId="12" xfId="0" applyFont="1" applyBorder="1" applyAlignment="1">
      <alignment horizontal="center" vertical="center" wrapText="1"/>
    </xf>
    <xf numFmtId="14" fontId="105" fillId="0" borderId="12" xfId="0" applyNumberFormat="1" applyFont="1" applyBorder="1" applyAlignment="1">
      <alignment horizontal="center" wrapText="1"/>
    </xf>
    <xf numFmtId="0" fontId="105" fillId="0" borderId="8" xfId="0" applyFont="1" applyBorder="1" applyAlignment="1">
      <alignment horizontal="center" wrapText="1"/>
    </xf>
    <xf numFmtId="14" fontId="104" fillId="0" borderId="8" xfId="0" applyNumberFormat="1" applyFont="1" applyBorder="1" applyAlignment="1">
      <alignment horizontal="center" wrapText="1"/>
    </xf>
    <xf numFmtId="0" fontId="104" fillId="0" borderId="8" xfId="0" applyFont="1" applyBorder="1" applyAlignment="1">
      <alignment horizontal="center" vertical="center" wrapText="1"/>
    </xf>
    <xf numFmtId="0" fontId="165" fillId="6" borderId="18" xfId="0" applyFont="1" applyFill="1" applyBorder="1" applyAlignment="1">
      <alignment horizontal="center" vertical="center" wrapText="1"/>
    </xf>
    <xf numFmtId="0" fontId="165" fillId="9" borderId="18" xfId="0" applyFont="1" applyFill="1" applyBorder="1" applyAlignment="1">
      <alignment horizontal="center" vertical="center" wrapText="1"/>
    </xf>
    <xf numFmtId="0" fontId="111" fillId="0" borderId="13" xfId="0" applyFont="1" applyBorder="1" applyAlignment="1">
      <alignment horizontal="center" vertical="center" wrapText="1"/>
    </xf>
    <xf numFmtId="14" fontId="111" fillId="0" borderId="13" xfId="0" applyNumberFormat="1" applyFont="1" applyBorder="1" applyAlignment="1">
      <alignment horizontal="center" vertical="center" wrapText="1"/>
    </xf>
    <xf numFmtId="14" fontId="104" fillId="0" borderId="8" xfId="0" applyNumberFormat="1" applyFont="1" applyBorder="1" applyAlignment="1">
      <alignment horizontal="center" vertical="center" wrapText="1"/>
    </xf>
    <xf numFmtId="0" fontId="104" fillId="0" borderId="8" xfId="0" applyFont="1" applyBorder="1" applyAlignment="1">
      <alignment horizontal="center" wrapText="1"/>
    </xf>
    <xf numFmtId="14" fontId="103" fillId="0" borderId="8" xfId="0" applyNumberFormat="1" applyFont="1" applyBorder="1" applyAlignment="1">
      <alignment horizontal="center" wrapText="1"/>
    </xf>
    <xf numFmtId="14" fontId="103" fillId="17" borderId="8" xfId="0" applyNumberFormat="1" applyFont="1" applyFill="1" applyBorder="1" applyAlignment="1">
      <alignment horizontal="center" wrapText="1"/>
    </xf>
    <xf numFmtId="14" fontId="102" fillId="0" borderId="8" xfId="0" applyNumberFormat="1" applyFont="1" applyBorder="1" applyAlignment="1">
      <alignment horizontal="center" wrapText="1"/>
    </xf>
    <xf numFmtId="14" fontId="101" fillId="0" borderId="8" xfId="0" applyNumberFormat="1" applyFont="1" applyBorder="1" applyAlignment="1">
      <alignment horizontal="center" wrapText="1"/>
    </xf>
    <xf numFmtId="0" fontId="165" fillId="18" borderId="13" xfId="0" applyFont="1" applyFill="1" applyBorder="1" applyAlignment="1">
      <alignment horizontal="center" vertical="center" wrapText="1"/>
    </xf>
    <xf numFmtId="0" fontId="100" fillId="0" borderId="38" xfId="0" applyFont="1" applyBorder="1" applyAlignment="1">
      <alignment horizontal="center" wrapText="1"/>
    </xf>
    <xf numFmtId="0" fontId="165" fillId="16" borderId="23" xfId="0" applyFont="1" applyFill="1" applyBorder="1" applyAlignment="1">
      <alignment horizontal="center" wrapText="1"/>
    </xf>
    <xf numFmtId="14" fontId="100" fillId="0" borderId="23" xfId="0" applyNumberFormat="1" applyFont="1" applyBorder="1" applyAlignment="1">
      <alignment horizontal="center" wrapText="1"/>
    </xf>
    <xf numFmtId="0" fontId="165" fillId="6" borderId="23" xfId="0" applyFont="1" applyFill="1" applyBorder="1" applyAlignment="1">
      <alignment horizontal="center" wrapText="1"/>
    </xf>
    <xf numFmtId="0" fontId="100" fillId="0" borderId="23" xfId="0" applyFont="1" applyBorder="1" applyAlignment="1">
      <alignment horizontal="center" wrapText="1"/>
    </xf>
    <xf numFmtId="14" fontId="0" fillId="0" borderId="0" xfId="0" applyNumberFormat="1" applyFont="1" applyAlignment="1"/>
    <xf numFmtId="0" fontId="99" fillId="0" borderId="8" xfId="0" applyFont="1" applyBorder="1" applyAlignment="1">
      <alignment horizontal="center" vertical="center" wrapText="1"/>
    </xf>
    <xf numFmtId="14" fontId="99" fillId="0" borderId="8" xfId="0" applyNumberFormat="1" applyFont="1" applyBorder="1" applyAlignment="1">
      <alignment horizontal="center" wrapText="1"/>
    </xf>
    <xf numFmtId="0" fontId="181" fillId="0" borderId="0" xfId="0" applyFont="1" applyAlignment="1"/>
    <xf numFmtId="0" fontId="111" fillId="0" borderId="12" xfId="0" applyFont="1" applyBorder="1" applyAlignment="1">
      <alignment horizontal="center" vertical="center" wrapText="1"/>
    </xf>
    <xf numFmtId="14" fontId="111" fillId="0" borderId="12" xfId="0" applyNumberFormat="1" applyFont="1" applyBorder="1" applyAlignment="1">
      <alignment horizontal="center" vertical="center" wrapText="1"/>
    </xf>
    <xf numFmtId="0" fontId="165" fillId="19" borderId="12" xfId="0" applyFont="1" applyFill="1" applyBorder="1" applyAlignment="1">
      <alignment horizontal="center" vertical="center" wrapText="1"/>
    </xf>
    <xf numFmtId="0" fontId="99" fillId="0" borderId="12" xfId="0" applyFont="1" applyBorder="1" applyAlignment="1">
      <alignment horizontal="center" vertical="center" wrapText="1"/>
    </xf>
    <xf numFmtId="14" fontId="99" fillId="0" borderId="12" xfId="0" applyNumberFormat="1" applyFont="1" applyBorder="1" applyAlignment="1">
      <alignment horizontal="center" wrapText="1"/>
    </xf>
    <xf numFmtId="0" fontId="99" fillId="0" borderId="27" xfId="0" applyFont="1" applyBorder="1" applyAlignment="1">
      <alignment horizontal="center" wrapText="1"/>
    </xf>
    <xf numFmtId="14" fontId="99" fillId="0" borderId="28" xfId="0" applyNumberFormat="1" applyFont="1" applyBorder="1" applyAlignment="1">
      <alignment horizontal="center" wrapText="1"/>
    </xf>
    <xf numFmtId="0" fontId="99" fillId="0" borderId="28" xfId="0" applyFont="1" applyBorder="1" applyAlignment="1">
      <alignment horizontal="center" wrapText="1"/>
    </xf>
    <xf numFmtId="0" fontId="100" fillId="0" borderId="28" xfId="0" applyFont="1" applyBorder="1" applyAlignment="1">
      <alignment horizontal="center" wrapText="1"/>
    </xf>
    <xf numFmtId="14" fontId="99" fillId="0" borderId="8" xfId="0" applyNumberFormat="1" applyFont="1" applyBorder="1" applyAlignment="1">
      <alignment horizontal="center" vertical="center" wrapText="1"/>
    </xf>
    <xf numFmtId="0" fontId="98" fillId="0" borderId="8" xfId="0" applyFont="1" applyBorder="1" applyAlignment="1">
      <alignment horizontal="center" wrapText="1"/>
    </xf>
    <xf numFmtId="14" fontId="98" fillId="0" borderId="8" xfId="0" applyNumberFormat="1" applyFont="1" applyBorder="1" applyAlignment="1">
      <alignment horizontal="center" wrapText="1"/>
    </xf>
    <xf numFmtId="0" fontId="98" fillId="0" borderId="8" xfId="0" applyFont="1" applyBorder="1" applyAlignment="1">
      <alignment horizontal="center" vertical="center" wrapText="1"/>
    </xf>
    <xf numFmtId="14" fontId="98" fillId="0" borderId="8" xfId="0" applyNumberFormat="1" applyFont="1" applyBorder="1" applyAlignment="1">
      <alignment horizontal="center" vertical="center" wrapText="1"/>
    </xf>
    <xf numFmtId="0" fontId="165" fillId="16" borderId="8" xfId="0" applyFont="1" applyFill="1" applyBorder="1" applyAlignment="1">
      <alignment horizontal="center" wrapText="1"/>
    </xf>
    <xf numFmtId="0" fontId="109" fillId="6" borderId="8" xfId="0" applyFont="1" applyFill="1" applyBorder="1" applyAlignment="1">
      <alignment horizontal="center" vertical="center" wrapText="1"/>
    </xf>
    <xf numFmtId="0" fontId="110" fillId="6" borderId="8" xfId="0" applyFont="1" applyFill="1" applyBorder="1" applyAlignment="1">
      <alignment horizontal="center" vertical="center" wrapText="1"/>
    </xf>
    <xf numFmtId="0" fontId="111" fillId="6" borderId="8" xfId="0" applyFont="1" applyFill="1" applyBorder="1" applyAlignment="1">
      <alignment horizontal="center" vertical="center" wrapText="1"/>
    </xf>
    <xf numFmtId="0" fontId="106" fillId="6" borderId="8" xfId="0" applyFont="1" applyFill="1" applyBorder="1" applyAlignment="1">
      <alignment horizontal="center" vertical="center" wrapText="1"/>
    </xf>
    <xf numFmtId="0" fontId="104" fillId="6" borderId="8" xfId="0" applyFont="1" applyFill="1" applyBorder="1" applyAlignment="1">
      <alignment horizontal="center" vertical="center" wrapText="1"/>
    </xf>
    <xf numFmtId="14" fontId="101" fillId="0" borderId="12" xfId="0" applyNumberFormat="1" applyFont="1" applyBorder="1" applyAlignment="1">
      <alignment horizontal="center" wrapText="1"/>
    </xf>
    <xf numFmtId="14" fontId="100" fillId="0" borderId="28" xfId="0" applyNumberFormat="1" applyFont="1" applyBorder="1" applyAlignment="1">
      <alignment horizontal="center" wrapText="1"/>
    </xf>
    <xf numFmtId="14" fontId="99" fillId="0" borderId="39" xfId="0" applyNumberFormat="1" applyFont="1" applyBorder="1" applyAlignment="1">
      <alignment horizontal="center" wrapText="1"/>
    </xf>
    <xf numFmtId="14" fontId="104" fillId="0" borderId="12" xfId="0" applyNumberFormat="1" applyFont="1" applyBorder="1" applyAlignment="1">
      <alignment horizontal="center" vertical="center" wrapText="1"/>
    </xf>
    <xf numFmtId="0" fontId="170" fillId="6" borderId="12" xfId="0" applyFont="1" applyFill="1" applyBorder="1" applyAlignment="1">
      <alignment horizontal="center" vertical="center" wrapText="1"/>
    </xf>
    <xf numFmtId="14" fontId="98" fillId="0" borderId="12" xfId="0" applyNumberFormat="1" applyFont="1" applyBorder="1" applyAlignment="1">
      <alignment horizontal="center" wrapText="1"/>
    </xf>
    <xf numFmtId="14" fontId="97" fillId="0" borderId="8" xfId="0" applyNumberFormat="1" applyFont="1" applyBorder="1" applyAlignment="1">
      <alignment horizontal="center" wrapText="1"/>
    </xf>
    <xf numFmtId="0" fontId="96" fillId="0" borderId="8" xfId="0" applyFont="1" applyBorder="1" applyAlignment="1">
      <alignment horizontal="center" wrapText="1"/>
    </xf>
    <xf numFmtId="14" fontId="96" fillId="0" borderId="8" xfId="0" applyNumberFormat="1" applyFont="1" applyBorder="1" applyAlignment="1">
      <alignment horizontal="center" wrapText="1"/>
    </xf>
    <xf numFmtId="0" fontId="98" fillId="6" borderId="8" xfId="0" applyFont="1" applyFill="1" applyBorder="1" applyAlignment="1">
      <alignment horizontal="center" vertical="center" wrapText="1"/>
    </xf>
    <xf numFmtId="0" fontId="104" fillId="6" borderId="12" xfId="0" applyFont="1" applyFill="1" applyBorder="1" applyAlignment="1">
      <alignment horizontal="center" vertical="center" wrapText="1"/>
    </xf>
    <xf numFmtId="0" fontId="166" fillId="0" borderId="40" xfId="0" applyFont="1" applyBorder="1" applyAlignment="1">
      <alignment horizontal="center" vertical="center"/>
    </xf>
    <xf numFmtId="14" fontId="95" fillId="0" borderId="8" xfId="0" applyNumberFormat="1" applyFont="1" applyBorder="1" applyAlignment="1">
      <alignment horizontal="center" wrapText="1"/>
    </xf>
    <xf numFmtId="0" fontId="120" fillId="6" borderId="12" xfId="0" applyFont="1" applyFill="1" applyBorder="1" applyAlignment="1">
      <alignment horizontal="center" vertical="center" wrapText="1"/>
    </xf>
    <xf numFmtId="0" fontId="97" fillId="6" borderId="8" xfId="0" applyFont="1" applyFill="1" applyBorder="1" applyAlignment="1">
      <alignment horizontal="center" vertical="center" wrapText="1"/>
    </xf>
    <xf numFmtId="0" fontId="116" fillId="6" borderId="8" xfId="0" applyFont="1" applyFill="1" applyBorder="1" applyAlignment="1">
      <alignment horizontal="center" vertical="center" wrapText="1"/>
    </xf>
    <xf numFmtId="0" fontId="111" fillId="6" borderId="12" xfId="0" applyFont="1" applyFill="1" applyBorder="1" applyAlignment="1">
      <alignment horizontal="center" vertical="center" wrapText="1"/>
    </xf>
    <xf numFmtId="0" fontId="118" fillId="6" borderId="12" xfId="0" applyFont="1" applyFill="1" applyBorder="1" applyAlignment="1">
      <alignment horizontal="center" vertical="center" wrapText="1"/>
    </xf>
    <xf numFmtId="14" fontId="94" fillId="0" borderId="8" xfId="0" applyNumberFormat="1" applyFont="1" applyBorder="1" applyAlignment="1">
      <alignment horizontal="center" wrapText="1"/>
    </xf>
    <xf numFmtId="0" fontId="165" fillId="18" borderId="17" xfId="0" applyFont="1" applyFill="1" applyBorder="1" applyAlignment="1">
      <alignment horizontal="center" vertical="center" wrapText="1"/>
    </xf>
    <xf numFmtId="14" fontId="98" fillId="0" borderId="12" xfId="0" applyNumberFormat="1" applyFont="1" applyBorder="1" applyAlignment="1">
      <alignment horizontal="center" vertical="center" wrapText="1"/>
    </xf>
    <xf numFmtId="0" fontId="98" fillId="0" borderId="12" xfId="0" applyFont="1" applyBorder="1" applyAlignment="1">
      <alignment horizontal="center" vertical="center" wrapText="1"/>
    </xf>
    <xf numFmtId="14" fontId="94" fillId="0" borderId="12" xfId="0" applyNumberFormat="1" applyFont="1" applyBorder="1" applyAlignment="1">
      <alignment horizontal="center" wrapText="1"/>
    </xf>
    <xf numFmtId="0" fontId="93" fillId="0" borderId="8" xfId="0" applyFont="1" applyBorder="1" applyAlignment="1">
      <alignment horizontal="center" wrapText="1"/>
    </xf>
    <xf numFmtId="14" fontId="93" fillId="0" borderId="8" xfId="0" applyNumberFormat="1" applyFont="1" applyBorder="1" applyAlignment="1">
      <alignment horizontal="center" wrapText="1"/>
    </xf>
    <xf numFmtId="0" fontId="93" fillId="0" borderId="8" xfId="0" applyFont="1" applyBorder="1" applyAlignment="1">
      <alignment horizontal="center" vertical="center" wrapText="1"/>
    </xf>
    <xf numFmtId="0" fontId="147" fillId="0" borderId="15" xfId="0" applyFont="1" applyBorder="1" applyAlignment="1">
      <alignment horizontal="center" vertical="center" wrapText="1"/>
    </xf>
    <xf numFmtId="14" fontId="148" fillId="0" borderId="18" xfId="0" applyNumberFormat="1" applyFont="1" applyBorder="1" applyAlignment="1">
      <alignment horizontal="center" vertical="center" wrapText="1"/>
    </xf>
    <xf numFmtId="0" fontId="170" fillId="6" borderId="25" xfId="0" applyFont="1" applyFill="1" applyBorder="1" applyAlignment="1">
      <alignment horizontal="center" vertical="center" wrapText="1"/>
    </xf>
    <xf numFmtId="0" fontId="170" fillId="6" borderId="26" xfId="0" applyFont="1" applyFill="1" applyBorder="1" applyAlignment="1">
      <alignment horizontal="center" vertical="center" wrapText="1"/>
    </xf>
    <xf numFmtId="14" fontId="136" fillId="0" borderId="12" xfId="0" applyNumberFormat="1" applyFont="1" applyBorder="1" applyAlignment="1">
      <alignment horizontal="center" wrapText="1"/>
    </xf>
    <xf numFmtId="14" fontId="134" fillId="0" borderId="20" xfId="0" applyNumberFormat="1" applyFont="1" applyBorder="1" applyAlignment="1">
      <alignment horizontal="center" wrapText="1"/>
    </xf>
    <xf numFmtId="14" fontId="133" fillId="0" borderId="20" xfId="0" applyNumberFormat="1" applyFont="1" applyBorder="1" applyAlignment="1">
      <alignment horizontal="center" wrapText="1"/>
    </xf>
    <xf numFmtId="14" fontId="135" fillId="0" borderId="13" xfId="0" applyNumberFormat="1" applyFont="1" applyBorder="1" applyAlignment="1">
      <alignment horizontal="center" wrapText="1"/>
    </xf>
    <xf numFmtId="14" fontId="134" fillId="0" borderId="28" xfId="0" applyNumberFormat="1" applyFont="1" applyBorder="1" applyAlignment="1">
      <alignment horizontal="center" wrapText="1"/>
    </xf>
    <xf numFmtId="14" fontId="133" fillId="17" borderId="37" xfId="0" applyNumberFormat="1" applyFont="1" applyFill="1" applyBorder="1" applyAlignment="1">
      <alignment horizontal="center" wrapText="1"/>
    </xf>
    <xf numFmtId="14" fontId="132" fillId="0" borderId="37" xfId="0" applyNumberFormat="1" applyFont="1" applyBorder="1" applyAlignment="1">
      <alignment horizontal="center" wrapText="1"/>
    </xf>
    <xf numFmtId="14" fontId="132" fillId="17" borderId="13" xfId="0" applyNumberFormat="1" applyFont="1" applyFill="1" applyBorder="1" applyAlignment="1">
      <alignment horizontal="center" wrapText="1"/>
    </xf>
    <xf numFmtId="14" fontId="134" fillId="0" borderId="8" xfId="0" applyNumberFormat="1" applyFont="1" applyBorder="1" applyAlignment="1">
      <alignment horizontal="center" wrapText="1"/>
    </xf>
    <xf numFmtId="0" fontId="133" fillId="0" borderId="8" xfId="0" applyFont="1" applyBorder="1" applyAlignment="1">
      <alignment horizontal="center" wrapText="1"/>
    </xf>
    <xf numFmtId="14" fontId="92" fillId="0" borderId="8" xfId="0" applyNumberFormat="1" applyFont="1" applyBorder="1" applyAlignment="1">
      <alignment horizontal="center" wrapText="1"/>
    </xf>
    <xf numFmtId="0" fontId="98" fillId="7" borderId="8" xfId="0" applyFont="1" applyFill="1" applyBorder="1" applyAlignment="1">
      <alignment horizontal="center" vertical="center" wrapText="1"/>
    </xf>
    <xf numFmtId="0" fontId="97" fillId="7" borderId="8" xfId="0" applyFont="1" applyFill="1" applyBorder="1" applyAlignment="1">
      <alignment horizontal="center" vertical="center" wrapText="1"/>
    </xf>
    <xf numFmtId="0" fontId="104" fillId="7" borderId="8" xfId="0" applyFont="1" applyFill="1" applyBorder="1" applyAlignment="1">
      <alignment horizontal="center" vertical="center" wrapText="1"/>
    </xf>
    <xf numFmtId="0" fontId="106" fillId="7" borderId="8" xfId="0" applyFont="1" applyFill="1" applyBorder="1" applyAlignment="1">
      <alignment horizontal="center" vertical="center" wrapText="1"/>
    </xf>
    <xf numFmtId="14" fontId="91" fillId="0" borderId="8" xfId="0" applyNumberFormat="1" applyFont="1" applyBorder="1" applyAlignment="1">
      <alignment horizontal="center" wrapText="1"/>
    </xf>
    <xf numFmtId="0" fontId="91" fillId="0" borderId="8" xfId="0" applyFont="1" applyBorder="1" applyAlignment="1">
      <alignment horizontal="center" wrapText="1"/>
    </xf>
    <xf numFmtId="14" fontId="91" fillId="17" borderId="8" xfId="0" applyNumberFormat="1" applyFont="1" applyFill="1" applyBorder="1" applyAlignment="1">
      <alignment horizontal="center" wrapText="1"/>
    </xf>
    <xf numFmtId="14" fontId="92" fillId="0" borderId="12" xfId="0" applyNumberFormat="1" applyFont="1" applyBorder="1" applyAlignment="1">
      <alignment horizontal="center" wrapText="1"/>
    </xf>
    <xf numFmtId="14" fontId="90" fillId="0" borderId="8" xfId="0" applyNumberFormat="1" applyFont="1" applyBorder="1" applyAlignment="1">
      <alignment horizontal="center" wrapText="1"/>
    </xf>
    <xf numFmtId="0" fontId="91" fillId="0" borderId="8" xfId="0" applyFont="1" applyBorder="1" applyAlignment="1">
      <alignment horizontal="center" vertical="center" wrapText="1"/>
    </xf>
    <xf numFmtId="14" fontId="91" fillId="0" borderId="8" xfId="0" applyNumberFormat="1" applyFont="1" applyBorder="1" applyAlignment="1">
      <alignment horizontal="center" vertical="center" wrapText="1"/>
    </xf>
    <xf numFmtId="0" fontId="89" fillId="0" borderId="8" xfId="0" applyFont="1" applyBorder="1" applyAlignment="1">
      <alignment horizontal="center" vertical="center" wrapText="1"/>
    </xf>
    <xf numFmtId="14" fontId="89" fillId="0" borderId="8" xfId="0" applyNumberFormat="1" applyFont="1" applyBorder="1" applyAlignment="1">
      <alignment horizontal="center" wrapText="1"/>
    </xf>
    <xf numFmtId="0" fontId="88" fillId="0" borderId="8" xfId="0" applyFont="1" applyBorder="1" applyAlignment="1">
      <alignment horizontal="center" wrapText="1"/>
    </xf>
    <xf numFmtId="14" fontId="88" fillId="0" borderId="8" xfId="0" applyNumberFormat="1" applyFont="1" applyBorder="1" applyAlignment="1">
      <alignment horizontal="center" wrapText="1"/>
    </xf>
    <xf numFmtId="0" fontId="98" fillId="6" borderId="12" xfId="0" applyFont="1" applyFill="1" applyBorder="1" applyAlignment="1">
      <alignment horizontal="center" vertical="center" wrapText="1"/>
    </xf>
    <xf numFmtId="0" fontId="97" fillId="6" borderId="12" xfId="0" applyFont="1" applyFill="1" applyBorder="1" applyAlignment="1">
      <alignment horizontal="center" vertical="center" wrapText="1"/>
    </xf>
    <xf numFmtId="0" fontId="91" fillId="6" borderId="8" xfId="0" applyFont="1" applyFill="1" applyBorder="1" applyAlignment="1">
      <alignment horizontal="center" vertical="center" wrapText="1"/>
    </xf>
    <xf numFmtId="0" fontId="182" fillId="0" borderId="0" xfId="0" applyFont="1" applyAlignment="1"/>
    <xf numFmtId="0" fontId="88" fillId="6" borderId="8" xfId="0" applyFont="1" applyFill="1" applyBorder="1" applyAlignment="1">
      <alignment horizontal="center" wrapText="1"/>
    </xf>
    <xf numFmtId="0" fontId="88" fillId="6" borderId="8" xfId="0" applyFont="1" applyFill="1" applyBorder="1" applyAlignment="1">
      <alignment horizontal="center" vertical="center" wrapText="1"/>
    </xf>
    <xf numFmtId="14" fontId="88" fillId="0" borderId="8" xfId="0" applyNumberFormat="1" applyFont="1" applyBorder="1" applyAlignment="1">
      <alignment horizontal="center" vertical="center" wrapText="1"/>
    </xf>
    <xf numFmtId="0" fontId="88" fillId="0" borderId="8" xfId="0" applyFont="1" applyBorder="1" applyAlignment="1">
      <alignment horizontal="center" vertical="center" wrapText="1"/>
    </xf>
    <xf numFmtId="0" fontId="105" fillId="0" borderId="41" xfId="0" applyFont="1" applyBorder="1" applyAlignment="1">
      <alignment horizontal="center" wrapText="1"/>
    </xf>
    <xf numFmtId="0" fontId="106" fillId="0" borderId="15" xfId="0" applyFont="1" applyBorder="1" applyAlignment="1">
      <alignment horizontal="center" vertical="center" wrapText="1"/>
    </xf>
    <xf numFmtId="0" fontId="180" fillId="15" borderId="8" xfId="0" applyFont="1" applyFill="1" applyBorder="1" applyAlignment="1">
      <alignment horizontal="center" vertical="center"/>
    </xf>
    <xf numFmtId="0" fontId="165" fillId="10" borderId="8" xfId="0" applyFont="1" applyFill="1" applyBorder="1" applyAlignment="1">
      <alignment horizontal="center" wrapText="1"/>
    </xf>
    <xf numFmtId="14" fontId="87" fillId="0" borderId="12" xfId="0" applyNumberFormat="1" applyFont="1" applyBorder="1" applyAlignment="1">
      <alignment horizontal="center" wrapText="1"/>
    </xf>
    <xf numFmtId="14" fontId="86" fillId="0" borderId="8" xfId="0" applyNumberFormat="1" applyFont="1" applyBorder="1" applyAlignment="1">
      <alignment horizontal="center" wrapText="1"/>
    </xf>
    <xf numFmtId="14" fontId="86" fillId="17" borderId="8" xfId="0" applyNumberFormat="1" applyFont="1" applyFill="1" applyBorder="1" applyAlignment="1">
      <alignment horizontal="center" wrapText="1"/>
    </xf>
    <xf numFmtId="0" fontId="85" fillId="0" borderId="8" xfId="0" applyFont="1" applyBorder="1" applyAlignment="1">
      <alignment horizontal="center" vertical="center" wrapText="1"/>
    </xf>
    <xf numFmtId="14" fontId="85" fillId="0" borderId="8" xfId="0" applyNumberFormat="1" applyFont="1" applyBorder="1" applyAlignment="1">
      <alignment horizontal="center" vertical="center" wrapText="1"/>
    </xf>
    <xf numFmtId="14" fontId="85" fillId="0" borderId="8" xfId="0" applyNumberFormat="1" applyFont="1" applyBorder="1" applyAlignment="1">
      <alignment horizontal="center" wrapText="1"/>
    </xf>
    <xf numFmtId="14" fontId="86" fillId="0" borderId="20" xfId="0" applyNumberFormat="1" applyFont="1" applyBorder="1" applyAlignment="1">
      <alignment horizontal="center" wrapText="1"/>
    </xf>
    <xf numFmtId="14" fontId="85" fillId="17" borderId="8" xfId="0" applyNumberFormat="1" applyFont="1" applyFill="1" applyBorder="1" applyAlignment="1">
      <alignment horizontal="center" wrapText="1"/>
    </xf>
    <xf numFmtId="14" fontId="84" fillId="0" borderId="8" xfId="0" applyNumberFormat="1" applyFont="1" applyBorder="1" applyAlignment="1">
      <alignment horizontal="center" wrapText="1"/>
    </xf>
    <xf numFmtId="0" fontId="83" fillId="0" borderId="8" xfId="0" applyFont="1" applyBorder="1" applyAlignment="1">
      <alignment horizontal="center" vertical="center" wrapText="1"/>
    </xf>
    <xf numFmtId="14" fontId="83" fillId="0" borderId="8" xfId="0" applyNumberFormat="1" applyFont="1" applyBorder="1" applyAlignment="1">
      <alignment horizontal="center" wrapText="1"/>
    </xf>
    <xf numFmtId="14" fontId="82" fillId="0" borderId="8" xfId="0" applyNumberFormat="1" applyFont="1" applyBorder="1" applyAlignment="1">
      <alignment horizontal="center" wrapText="1"/>
    </xf>
    <xf numFmtId="0" fontId="82" fillId="0" borderId="8" xfId="0" applyFont="1" applyBorder="1" applyAlignment="1">
      <alignment horizontal="center" vertical="center" wrapText="1"/>
    </xf>
    <xf numFmtId="0" fontId="93" fillId="6" borderId="8" xfId="0" applyFont="1" applyFill="1" applyBorder="1" applyAlignment="1">
      <alignment horizontal="center" vertical="center" wrapText="1"/>
    </xf>
    <xf numFmtId="0" fontId="93" fillId="7" borderId="8" xfId="0" applyFont="1" applyFill="1" applyBorder="1" applyAlignment="1">
      <alignment horizontal="center" vertical="center" wrapText="1"/>
    </xf>
    <xf numFmtId="0" fontId="85" fillId="6" borderId="8" xfId="0" applyFont="1" applyFill="1" applyBorder="1" applyAlignment="1">
      <alignment horizontal="center" vertical="center" wrapText="1"/>
    </xf>
    <xf numFmtId="0" fontId="86" fillId="6" borderId="12" xfId="0" applyFont="1" applyFill="1" applyBorder="1" applyAlignment="1">
      <alignment horizontal="center" wrapText="1"/>
    </xf>
    <xf numFmtId="0" fontId="86" fillId="6" borderId="8" xfId="0" applyFont="1" applyFill="1" applyBorder="1" applyAlignment="1">
      <alignment horizontal="center" wrapText="1"/>
    </xf>
    <xf numFmtId="49" fontId="153" fillId="7" borderId="1" xfId="0" applyNumberFormat="1" applyFont="1" applyFill="1" applyBorder="1" applyAlignment="1">
      <alignment horizontal="center" vertical="center"/>
    </xf>
    <xf numFmtId="0" fontId="125" fillId="7" borderId="8" xfId="0" applyFont="1" applyFill="1" applyBorder="1" applyAlignment="1">
      <alignment horizontal="center" vertical="center" wrapText="1"/>
    </xf>
    <xf numFmtId="49" fontId="166" fillId="7" borderId="17" xfId="0" applyNumberFormat="1" applyFont="1" applyFill="1" applyBorder="1" applyAlignment="1">
      <alignment horizontal="center" vertical="center"/>
    </xf>
    <xf numFmtId="0" fontId="121" fillId="7" borderId="8" xfId="0" applyFont="1" applyFill="1" applyBorder="1" applyAlignment="1">
      <alignment horizontal="center" vertical="center" wrapText="1"/>
    </xf>
    <xf numFmtId="0" fontId="120" fillId="7" borderId="8" xfId="0" applyFont="1" applyFill="1" applyBorder="1" applyAlignment="1">
      <alignment horizontal="center" wrapText="1"/>
    </xf>
    <xf numFmtId="0" fontId="116" fillId="7" borderId="8" xfId="0" applyFont="1" applyFill="1" applyBorder="1" applyAlignment="1">
      <alignment horizontal="center" vertical="center" wrapText="1"/>
    </xf>
    <xf numFmtId="0" fontId="111" fillId="7" borderId="15" xfId="0" applyFont="1" applyFill="1" applyBorder="1" applyAlignment="1">
      <alignment horizontal="center" vertical="center" wrapText="1"/>
    </xf>
    <xf numFmtId="0" fontId="111" fillId="7" borderId="8" xfId="0" applyFont="1" applyFill="1" applyBorder="1" applyAlignment="1">
      <alignment horizontal="center" vertical="center" wrapText="1"/>
    </xf>
    <xf numFmtId="0" fontId="85" fillId="6" borderId="12" xfId="0" applyFont="1" applyFill="1" applyBorder="1" applyAlignment="1">
      <alignment horizontal="center" vertical="center" wrapText="1"/>
    </xf>
    <xf numFmtId="14" fontId="85" fillId="0" borderId="12" xfId="0" applyNumberFormat="1" applyFont="1" applyBorder="1" applyAlignment="1">
      <alignment horizontal="center" vertical="center" wrapText="1"/>
    </xf>
    <xf numFmtId="0" fontId="85" fillId="0" borderId="12" xfId="0" applyFont="1" applyBorder="1" applyAlignment="1">
      <alignment horizontal="center" vertical="center" wrapText="1"/>
    </xf>
    <xf numFmtId="14" fontId="83" fillId="0" borderId="12" xfId="0" applyNumberFormat="1" applyFont="1" applyBorder="1" applyAlignment="1">
      <alignment horizontal="center" wrapText="1"/>
    </xf>
    <xf numFmtId="0" fontId="165" fillId="20" borderId="28" xfId="0" applyFont="1" applyFill="1" applyBorder="1" applyAlignment="1">
      <alignment horizontal="center" wrapText="1"/>
    </xf>
    <xf numFmtId="0" fontId="81" fillId="20" borderId="28" xfId="0" applyFont="1" applyFill="1" applyBorder="1" applyAlignment="1">
      <alignment wrapText="1"/>
    </xf>
    <xf numFmtId="14" fontId="81" fillId="0" borderId="8" xfId="0" applyNumberFormat="1" applyFont="1" applyBorder="1" applyAlignment="1">
      <alignment horizontal="center" wrapText="1"/>
    </xf>
    <xf numFmtId="49" fontId="151" fillId="7" borderId="2" xfId="0" applyNumberFormat="1" applyFont="1" applyFill="1" applyBorder="1" applyAlignment="1">
      <alignment horizontal="center" vertical="center"/>
    </xf>
    <xf numFmtId="14" fontId="80" fillId="0" borderId="8" xfId="0" applyNumberFormat="1" applyFont="1" applyBorder="1" applyAlignment="1">
      <alignment horizontal="center" wrapText="1"/>
    </xf>
    <xf numFmtId="14" fontId="79" fillId="0" borderId="8" xfId="0" applyNumberFormat="1" applyFont="1" applyBorder="1" applyAlignment="1">
      <alignment horizontal="center" wrapText="1"/>
    </xf>
    <xf numFmtId="0" fontId="80" fillId="0" borderId="8" xfId="0" applyFont="1" applyBorder="1" applyAlignment="1">
      <alignment horizontal="center" vertical="center" wrapText="1"/>
    </xf>
    <xf numFmtId="14" fontId="85" fillId="7" borderId="8" xfId="0" applyNumberFormat="1" applyFont="1" applyFill="1" applyBorder="1" applyAlignment="1">
      <alignment horizontal="center" vertical="center" wrapText="1"/>
    </xf>
    <xf numFmtId="14" fontId="78" fillId="17" borderId="8" xfId="0" applyNumberFormat="1" applyFont="1" applyFill="1" applyBorder="1" applyAlignment="1">
      <alignment horizontal="center" wrapText="1"/>
    </xf>
    <xf numFmtId="0" fontId="165" fillId="0" borderId="0" xfId="0" applyFont="1" applyAlignment="1"/>
    <xf numFmtId="44" fontId="0" fillId="0" borderId="0" xfId="0" applyNumberFormat="1" applyFont="1" applyAlignment="1"/>
    <xf numFmtId="14" fontId="77" fillId="0" borderId="8" xfId="0" applyNumberFormat="1" applyFont="1" applyBorder="1" applyAlignment="1">
      <alignment horizontal="center" wrapText="1"/>
    </xf>
    <xf numFmtId="0" fontId="116" fillId="6" borderId="12" xfId="0" applyFont="1" applyFill="1" applyBorder="1" applyAlignment="1">
      <alignment horizontal="center" vertical="center" wrapText="1"/>
    </xf>
    <xf numFmtId="14" fontId="116" fillId="0" borderId="12" xfId="0" applyNumberFormat="1" applyFont="1" applyBorder="1" applyAlignment="1">
      <alignment horizontal="center" vertical="center" wrapText="1"/>
    </xf>
    <xf numFmtId="0" fontId="165" fillId="10" borderId="12" xfId="0" applyFont="1" applyFill="1" applyBorder="1" applyAlignment="1">
      <alignment horizontal="center" vertical="center" wrapText="1"/>
    </xf>
    <xf numFmtId="0" fontId="116" fillId="0" borderId="12" xfId="0" applyFont="1" applyBorder="1" applyAlignment="1">
      <alignment horizontal="center" vertical="center" wrapText="1"/>
    </xf>
    <xf numFmtId="14" fontId="80" fillId="17" borderId="12" xfId="0" applyNumberFormat="1" applyFont="1" applyFill="1" applyBorder="1" applyAlignment="1">
      <alignment horizontal="center" wrapText="1"/>
    </xf>
    <xf numFmtId="0" fontId="79" fillId="0" borderId="12" xfId="0" applyFont="1" applyBorder="1" applyAlignment="1">
      <alignment horizontal="center" vertical="center" wrapText="1"/>
    </xf>
    <xf numFmtId="14" fontId="79" fillId="0" borderId="12" xfId="0" applyNumberFormat="1" applyFont="1" applyBorder="1" applyAlignment="1">
      <alignment horizontal="center" wrapText="1"/>
    </xf>
    <xf numFmtId="14" fontId="77" fillId="0" borderId="12" xfId="0" applyNumberFormat="1" applyFont="1" applyBorder="1" applyAlignment="1">
      <alignment horizontal="center" wrapText="1"/>
    </xf>
    <xf numFmtId="0" fontId="85" fillId="6" borderId="13" xfId="0" applyFont="1" applyFill="1" applyBorder="1" applyAlignment="1">
      <alignment horizontal="center" vertical="center" wrapText="1"/>
    </xf>
    <xf numFmtId="14" fontId="85" fillId="0" borderId="13" xfId="0" applyNumberFormat="1" applyFont="1" applyBorder="1" applyAlignment="1">
      <alignment horizontal="center" vertical="center" wrapText="1"/>
    </xf>
    <xf numFmtId="0" fontId="165" fillId="19" borderId="13" xfId="0" applyFont="1" applyFill="1" applyBorder="1" applyAlignment="1">
      <alignment horizontal="center" vertical="center" wrapText="1"/>
    </xf>
    <xf numFmtId="0" fontId="85" fillId="0" borderId="13" xfId="0" applyFont="1" applyBorder="1" applyAlignment="1">
      <alignment horizontal="center" vertical="center" wrapText="1"/>
    </xf>
    <xf numFmtId="0" fontId="98" fillId="0" borderId="13" xfId="0" applyFont="1" applyBorder="1" applyAlignment="1">
      <alignment horizontal="center" vertical="center" wrapText="1"/>
    </xf>
    <xf numFmtId="14" fontId="79" fillId="0" borderId="13" xfId="0" applyNumberFormat="1" applyFont="1" applyBorder="1" applyAlignment="1">
      <alignment horizontal="center" wrapText="1"/>
    </xf>
    <xf numFmtId="0" fontId="165" fillId="6" borderId="13" xfId="0" applyFont="1" applyFill="1" applyBorder="1" applyAlignment="1">
      <alignment horizontal="center" vertical="center" wrapText="1"/>
    </xf>
    <xf numFmtId="14" fontId="77" fillId="0" borderId="13" xfId="0" applyNumberFormat="1" applyFont="1" applyBorder="1" applyAlignment="1">
      <alignment horizontal="center" wrapText="1"/>
    </xf>
    <xf numFmtId="14" fontId="76" fillId="0" borderId="8" xfId="0" applyNumberFormat="1" applyFont="1" applyBorder="1" applyAlignment="1">
      <alignment horizontal="center" wrapText="1"/>
    </xf>
    <xf numFmtId="14" fontId="76" fillId="0" borderId="8" xfId="0" applyNumberFormat="1" applyFont="1" applyBorder="1" applyAlignment="1">
      <alignment horizontal="center" vertical="center" wrapText="1"/>
    </xf>
    <xf numFmtId="0" fontId="75" fillId="0" borderId="0" xfId="0" applyFont="1" applyAlignment="1"/>
    <xf numFmtId="14" fontId="75" fillId="0" borderId="8" xfId="0" applyNumberFormat="1" applyFont="1" applyBorder="1" applyAlignment="1">
      <alignment horizontal="center" vertical="center" wrapText="1"/>
    </xf>
    <xf numFmtId="14" fontId="75" fillId="0" borderId="12" xfId="0" applyNumberFormat="1" applyFont="1" applyBorder="1" applyAlignment="1">
      <alignment horizontal="center" vertical="center" wrapText="1"/>
    </xf>
    <xf numFmtId="0" fontId="75" fillId="0" borderId="27" xfId="0" applyFont="1" applyBorder="1" applyAlignment="1">
      <alignment horizontal="center" vertical="center" wrapText="1"/>
    </xf>
    <xf numFmtId="0" fontId="165" fillId="16" borderId="28" xfId="0" applyFont="1" applyFill="1" applyBorder="1" applyAlignment="1">
      <alignment horizontal="center" vertical="center" wrapText="1"/>
    </xf>
    <xf numFmtId="14" fontId="75" fillId="0" borderId="28" xfId="0" applyNumberFormat="1" applyFont="1" applyBorder="1" applyAlignment="1">
      <alignment horizontal="center" vertical="center" wrapText="1"/>
    </xf>
    <xf numFmtId="0" fontId="165" fillId="6" borderId="28" xfId="0" applyFont="1" applyFill="1" applyBorder="1" applyAlignment="1">
      <alignment horizontal="center" vertical="center" wrapText="1"/>
    </xf>
    <xf numFmtId="0" fontId="75" fillId="0" borderId="28" xfId="0" applyFont="1" applyBorder="1" applyAlignment="1">
      <alignment horizontal="center" vertical="center" wrapText="1"/>
    </xf>
    <xf numFmtId="0" fontId="75" fillId="0" borderId="28" xfId="0" applyFont="1" applyBorder="1" applyAlignment="1">
      <alignment vertical="center" wrapText="1"/>
    </xf>
    <xf numFmtId="0" fontId="74" fillId="0" borderId="8" xfId="0" applyFont="1" applyBorder="1" applyAlignment="1">
      <alignment vertical="center" wrapText="1"/>
    </xf>
    <xf numFmtId="0" fontId="74" fillId="0" borderId="8" xfId="0" applyFont="1" applyBorder="1" applyAlignment="1">
      <alignment horizontal="center" vertical="center" wrapText="1"/>
    </xf>
    <xf numFmtId="14" fontId="74" fillId="0" borderId="8" xfId="0" applyNumberFormat="1" applyFont="1" applyBorder="1" applyAlignment="1">
      <alignment horizontal="center" vertical="center" wrapText="1"/>
    </xf>
    <xf numFmtId="0" fontId="165" fillId="16" borderId="8" xfId="0" applyFont="1" applyFill="1" applyBorder="1" applyAlignment="1">
      <alignment horizontal="center" vertical="center" wrapText="1"/>
    </xf>
    <xf numFmtId="14" fontId="73" fillId="0" borderId="8" xfId="0" applyNumberFormat="1" applyFont="1" applyBorder="1" applyAlignment="1">
      <alignment horizontal="center" vertical="center" wrapText="1"/>
    </xf>
    <xf numFmtId="0" fontId="73" fillId="0" borderId="8" xfId="0" applyFont="1" applyBorder="1" applyAlignment="1">
      <alignment horizontal="center" vertical="center" wrapText="1"/>
    </xf>
    <xf numFmtId="0" fontId="85" fillId="7" borderId="8" xfId="0" applyFont="1" applyFill="1" applyBorder="1" applyAlignment="1">
      <alignment horizontal="center" vertical="center" wrapText="1"/>
    </xf>
    <xf numFmtId="0" fontId="125" fillId="6" borderId="8" xfId="0" applyFont="1" applyFill="1" applyBorder="1" applyAlignment="1">
      <alignment horizontal="center" vertical="center" wrapText="1"/>
    </xf>
    <xf numFmtId="14" fontId="73" fillId="17" borderId="8" xfId="0" applyNumberFormat="1" applyFont="1" applyFill="1" applyBorder="1" applyAlignment="1">
      <alignment horizontal="center" vertical="center" wrapText="1"/>
    </xf>
    <xf numFmtId="0" fontId="72" fillId="0" borderId="8" xfId="0" applyFont="1" applyBorder="1" applyAlignment="1">
      <alignment horizontal="center" vertical="center" wrapText="1"/>
    </xf>
    <xf numFmtId="14" fontId="71" fillId="0" borderId="8" xfId="0" applyNumberFormat="1" applyFont="1" applyBorder="1" applyAlignment="1">
      <alignment horizontal="center" vertical="center" wrapText="1"/>
    </xf>
    <xf numFmtId="0" fontId="71" fillId="0" borderId="8" xfId="0" applyFont="1" applyBorder="1" applyAlignment="1">
      <alignment horizontal="center" vertical="center" wrapText="1"/>
    </xf>
    <xf numFmtId="0" fontId="71" fillId="6" borderId="8" xfId="0" applyFont="1" applyFill="1" applyBorder="1" applyAlignment="1">
      <alignment horizontal="center" vertical="center" wrapText="1"/>
    </xf>
    <xf numFmtId="14" fontId="70" fillId="0" borderId="8" xfId="0" applyNumberFormat="1" applyFont="1" applyBorder="1" applyAlignment="1">
      <alignment horizontal="center" vertical="center" wrapText="1"/>
    </xf>
    <xf numFmtId="14" fontId="69" fillId="17" borderId="8" xfId="0" applyNumberFormat="1" applyFont="1" applyFill="1" applyBorder="1" applyAlignment="1">
      <alignment horizontal="center" vertical="center" wrapText="1"/>
    </xf>
    <xf numFmtId="0" fontId="69" fillId="0" borderId="8" xfId="0" applyFont="1" applyBorder="1" applyAlignment="1">
      <alignment horizontal="center" vertical="center" wrapText="1"/>
    </xf>
    <xf numFmtId="14" fontId="70" fillId="0" borderId="12" xfId="0" applyNumberFormat="1" applyFont="1" applyBorder="1" applyAlignment="1">
      <alignment horizontal="center" vertical="center" wrapText="1"/>
    </xf>
    <xf numFmtId="0" fontId="69" fillId="0" borderId="27" xfId="0" applyFont="1" applyBorder="1" applyAlignment="1">
      <alignment horizontal="center" vertical="center" wrapText="1"/>
    </xf>
    <xf numFmtId="14" fontId="69" fillId="0" borderId="28" xfId="0" applyNumberFormat="1" applyFont="1" applyBorder="1" applyAlignment="1">
      <alignment horizontal="center" vertical="center" wrapText="1"/>
    </xf>
    <xf numFmtId="0" fontId="165" fillId="9" borderId="28" xfId="0" applyFont="1" applyFill="1" applyBorder="1" applyAlignment="1">
      <alignment horizontal="center" vertical="center" wrapText="1"/>
    </xf>
    <xf numFmtId="0" fontId="69" fillId="0" borderId="28" xfId="0" applyFont="1" applyBorder="1" applyAlignment="1">
      <alignment horizontal="center" vertical="center" wrapText="1"/>
    </xf>
    <xf numFmtId="14" fontId="69" fillId="17" borderId="28" xfId="0" applyNumberFormat="1" applyFont="1" applyFill="1" applyBorder="1" applyAlignment="1">
      <alignment horizontal="center" vertical="center" wrapText="1"/>
    </xf>
    <xf numFmtId="14" fontId="69" fillId="0" borderId="8" xfId="0" applyNumberFormat="1" applyFont="1" applyBorder="1" applyAlignment="1">
      <alignment horizontal="center" vertical="center" wrapText="1"/>
    </xf>
    <xf numFmtId="14" fontId="68" fillId="0" borderId="8" xfId="0" applyNumberFormat="1" applyFont="1" applyBorder="1" applyAlignment="1">
      <alignment horizontal="center" vertical="center" wrapText="1"/>
    </xf>
    <xf numFmtId="0" fontId="86" fillId="7" borderId="8" xfId="0" applyFont="1" applyFill="1" applyBorder="1" applyAlignment="1">
      <alignment horizontal="center" vertical="center" wrapText="1"/>
    </xf>
    <xf numFmtId="0" fontId="73" fillId="7" borderId="8" xfId="0" applyFont="1" applyFill="1" applyBorder="1" applyAlignment="1">
      <alignment horizontal="center" vertical="center" wrapText="1"/>
    </xf>
    <xf numFmtId="0" fontId="67" fillId="0" borderId="8" xfId="0" applyFont="1" applyBorder="1" applyAlignment="1">
      <alignment horizontal="center" vertical="center" wrapText="1"/>
    </xf>
    <xf numFmtId="14" fontId="67" fillId="0" borderId="8" xfId="0" applyNumberFormat="1" applyFont="1" applyBorder="1" applyAlignment="1">
      <alignment horizontal="center" vertical="center" wrapText="1"/>
    </xf>
    <xf numFmtId="0" fontId="167" fillId="18" borderId="8" xfId="0" applyFont="1" applyFill="1" applyBorder="1" applyAlignment="1">
      <alignment horizontal="center" vertical="center" wrapText="1"/>
    </xf>
    <xf numFmtId="14" fontId="66" fillId="0" borderId="8" xfId="0" applyNumberFormat="1" applyFont="1" applyBorder="1" applyAlignment="1">
      <alignment horizontal="center" vertical="center" wrapText="1"/>
    </xf>
    <xf numFmtId="14" fontId="65" fillId="0" borderId="8" xfId="0" applyNumberFormat="1" applyFont="1" applyBorder="1" applyAlignment="1">
      <alignment horizontal="center" vertical="center" wrapText="1"/>
    </xf>
    <xf numFmtId="14" fontId="64" fillId="0" borderId="8" xfId="0" applyNumberFormat="1" applyFont="1" applyBorder="1" applyAlignment="1">
      <alignment horizontal="center" vertical="center" wrapText="1"/>
    </xf>
    <xf numFmtId="0" fontId="64" fillId="0" borderId="8" xfId="0" applyFont="1" applyBorder="1" applyAlignment="1">
      <alignment vertical="center" wrapText="1"/>
    </xf>
    <xf numFmtId="14" fontId="63" fillId="0" borderId="8" xfId="0" applyNumberFormat="1" applyFont="1" applyBorder="1" applyAlignment="1">
      <alignment horizontal="center" vertical="center" wrapText="1"/>
    </xf>
    <xf numFmtId="14" fontId="63" fillId="0" borderId="12" xfId="0" applyNumberFormat="1" applyFont="1" applyBorder="1" applyAlignment="1">
      <alignment horizontal="center" vertical="center" wrapText="1"/>
    </xf>
    <xf numFmtId="14" fontId="62" fillId="0" borderId="8" xfId="0" applyNumberFormat="1" applyFont="1" applyBorder="1" applyAlignment="1">
      <alignment horizontal="center" vertical="center" wrapText="1"/>
    </xf>
    <xf numFmtId="14" fontId="61" fillId="0" borderId="8" xfId="0" applyNumberFormat="1" applyFont="1" applyBorder="1" applyAlignment="1">
      <alignment horizontal="center" vertical="center" wrapText="1"/>
    </xf>
    <xf numFmtId="0" fontId="60" fillId="0" borderId="0" xfId="0" applyFont="1" applyAlignment="1"/>
    <xf numFmtId="14" fontId="60" fillId="0" borderId="8" xfId="0" applyNumberFormat="1" applyFont="1" applyBorder="1" applyAlignment="1">
      <alignment horizontal="center" vertical="center" wrapText="1"/>
    </xf>
    <xf numFmtId="14" fontId="143" fillId="0" borderId="12" xfId="0" applyNumberFormat="1" applyFont="1" applyBorder="1" applyAlignment="1">
      <alignment horizontal="center" wrapText="1"/>
    </xf>
    <xf numFmtId="14" fontId="143" fillId="0" borderId="14" xfId="0" applyNumberFormat="1" applyFont="1" applyBorder="1" applyAlignment="1">
      <alignment horizontal="center" wrapText="1"/>
    </xf>
    <xf numFmtId="0" fontId="147" fillId="0" borderId="13" xfId="0" applyFont="1" applyBorder="1" applyAlignment="1">
      <alignment horizontal="center" vertical="center" wrapText="1"/>
    </xf>
    <xf numFmtId="0" fontId="166" fillId="0" borderId="42" xfId="0" applyFont="1" applyBorder="1" applyAlignment="1">
      <alignment horizontal="center" vertical="center" wrapText="1"/>
    </xf>
    <xf numFmtId="14" fontId="143" fillId="0" borderId="37" xfId="0" applyNumberFormat="1" applyFont="1" applyBorder="1" applyAlignment="1">
      <alignment horizontal="center" wrapText="1"/>
    </xf>
    <xf numFmtId="14" fontId="142" fillId="0" borderId="8" xfId="0" applyNumberFormat="1" applyFont="1" applyBorder="1" applyAlignment="1">
      <alignment wrapText="1"/>
    </xf>
    <xf numFmtId="14" fontId="59" fillId="0" borderId="8" xfId="0" applyNumberFormat="1" applyFont="1" applyBorder="1" applyAlignment="1">
      <alignment horizontal="center" vertical="center" wrapText="1"/>
    </xf>
    <xf numFmtId="14" fontId="59" fillId="0" borderId="12" xfId="0" applyNumberFormat="1" applyFont="1" applyBorder="1" applyAlignment="1">
      <alignment horizontal="center" vertical="center" wrapText="1"/>
    </xf>
    <xf numFmtId="0" fontId="58" fillId="0" borderId="8" xfId="0" applyFont="1" applyBorder="1" applyAlignment="1">
      <alignment horizontal="center" vertical="center" wrapText="1"/>
    </xf>
    <xf numFmtId="14" fontId="57" fillId="0" borderId="8" xfId="0" applyNumberFormat="1" applyFont="1" applyBorder="1" applyAlignment="1">
      <alignment horizontal="center" vertical="center" wrapText="1"/>
    </xf>
    <xf numFmtId="14" fontId="56" fillId="0" borderId="8" xfId="0" applyNumberFormat="1" applyFont="1" applyBorder="1" applyAlignment="1">
      <alignment horizontal="center" vertical="center" wrapText="1"/>
    </xf>
    <xf numFmtId="0" fontId="56" fillId="0" borderId="8" xfId="0" applyFont="1" applyBorder="1" applyAlignment="1">
      <alignment horizontal="center" vertical="center" wrapText="1"/>
    </xf>
    <xf numFmtId="14" fontId="55" fillId="0" borderId="8" xfId="0" applyNumberFormat="1" applyFont="1" applyBorder="1" applyAlignment="1">
      <alignment horizontal="center" vertical="center" wrapText="1"/>
    </xf>
    <xf numFmtId="0" fontId="53" fillId="0" borderId="8" xfId="0" applyFont="1" applyBorder="1" applyAlignment="1">
      <alignment horizontal="center" vertical="center" wrapText="1"/>
    </xf>
    <xf numFmtId="14" fontId="54" fillId="0" borderId="8" xfId="0" applyNumberFormat="1" applyFont="1" applyBorder="1" applyAlignment="1">
      <alignment horizontal="center" vertical="center" wrapText="1"/>
    </xf>
    <xf numFmtId="14" fontId="53" fillId="0" borderId="8" xfId="0" applyNumberFormat="1" applyFont="1" applyBorder="1" applyAlignment="1">
      <alignment horizontal="center" vertical="center" wrapText="1"/>
    </xf>
    <xf numFmtId="14" fontId="53" fillId="0" borderId="12" xfId="0" applyNumberFormat="1" applyFont="1" applyBorder="1" applyAlignment="1">
      <alignment horizontal="center" vertical="center" wrapText="1"/>
    </xf>
    <xf numFmtId="14" fontId="52" fillId="0" borderId="8" xfId="0" applyNumberFormat="1" applyFont="1" applyBorder="1" applyAlignment="1">
      <alignment horizontal="center" vertical="center" wrapText="1"/>
    </xf>
    <xf numFmtId="14" fontId="51" fillId="0" borderId="8" xfId="0" applyNumberFormat="1" applyFont="1" applyBorder="1" applyAlignment="1">
      <alignment horizontal="center" vertical="center" wrapText="1"/>
    </xf>
    <xf numFmtId="49" fontId="151" fillId="6" borderId="1" xfId="0" applyNumberFormat="1" applyFont="1" applyFill="1" applyBorder="1" applyAlignment="1">
      <alignment horizontal="center" vertical="center" wrapText="1"/>
    </xf>
    <xf numFmtId="0" fontId="111" fillId="6" borderId="15" xfId="0" applyFont="1" applyFill="1" applyBorder="1" applyAlignment="1">
      <alignment horizontal="center" vertical="center" wrapText="1"/>
    </xf>
    <xf numFmtId="0" fontId="50" fillId="0" borderId="8" xfId="0" applyFont="1" applyBorder="1" applyAlignment="1">
      <alignment horizontal="center" vertical="center" wrapText="1"/>
    </xf>
    <xf numFmtId="14" fontId="49" fillId="0" borderId="8"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14" fontId="47" fillId="0" borderId="8" xfId="0" applyNumberFormat="1" applyFont="1" applyBorder="1" applyAlignment="1">
      <alignment horizontal="center" vertical="center" wrapText="1"/>
    </xf>
    <xf numFmtId="14" fontId="46" fillId="0" borderId="8" xfId="0" applyNumberFormat="1" applyFont="1" applyBorder="1" applyAlignment="1">
      <alignment horizontal="center" vertical="center" wrapText="1"/>
    </xf>
    <xf numFmtId="0" fontId="45" fillId="0" borderId="8" xfId="0" applyFont="1" applyBorder="1" applyAlignment="1">
      <alignment horizontal="center" vertical="center" wrapText="1"/>
    </xf>
    <xf numFmtId="14" fontId="45" fillId="0" borderId="8" xfId="0" applyNumberFormat="1" applyFont="1" applyBorder="1" applyAlignment="1">
      <alignment horizontal="center" vertical="center" wrapText="1"/>
    </xf>
    <xf numFmtId="0" fontId="44" fillId="0" borderId="8" xfId="0" applyFont="1" applyBorder="1" applyAlignment="1">
      <alignment horizontal="center" vertical="center" wrapText="1"/>
    </xf>
    <xf numFmtId="14" fontId="43" fillId="0" borderId="8" xfId="0" applyNumberFormat="1" applyFont="1" applyBorder="1" applyAlignment="1">
      <alignment horizontal="center" vertical="center" wrapText="1"/>
    </xf>
    <xf numFmtId="14" fontId="42" fillId="0" borderId="8" xfId="0" applyNumberFormat="1" applyFont="1" applyBorder="1" applyAlignment="1">
      <alignment horizontal="center" vertical="center" wrapText="1"/>
    </xf>
    <xf numFmtId="14" fontId="41" fillId="0" borderId="8" xfId="0" applyNumberFormat="1" applyFont="1" applyBorder="1" applyAlignment="1">
      <alignment horizontal="center" vertical="center" wrapText="1"/>
    </xf>
    <xf numFmtId="165" fontId="151" fillId="13" borderId="1" xfId="0" applyNumberFormat="1" applyFont="1" applyFill="1" applyBorder="1" applyAlignment="1">
      <alignment horizontal="center" vertical="center"/>
    </xf>
    <xf numFmtId="14" fontId="40" fillId="0" borderId="8" xfId="0" applyNumberFormat="1" applyFont="1" applyBorder="1" applyAlignment="1">
      <alignment horizontal="center" vertical="center" wrapText="1"/>
    </xf>
    <xf numFmtId="0" fontId="80" fillId="6" borderId="8" xfId="0" applyFont="1" applyFill="1" applyBorder="1" applyAlignment="1">
      <alignment horizontal="center" wrapText="1"/>
    </xf>
    <xf numFmtId="14" fontId="39" fillId="0" borderId="8" xfId="0" applyNumberFormat="1" applyFont="1" applyBorder="1" applyAlignment="1">
      <alignment horizontal="center" vertical="center" wrapText="1"/>
    </xf>
    <xf numFmtId="0" fontId="39" fillId="0" borderId="8" xfId="0" applyFont="1" applyBorder="1" applyAlignment="1">
      <alignment horizontal="center" vertical="center" wrapText="1"/>
    </xf>
    <xf numFmtId="14" fontId="38" fillId="0" borderId="8" xfId="0" applyNumberFormat="1" applyFont="1" applyBorder="1" applyAlignment="1">
      <alignment horizontal="center" vertical="center" wrapText="1"/>
    </xf>
    <xf numFmtId="0" fontId="38" fillId="0" borderId="8" xfId="0" applyFont="1" applyBorder="1" applyAlignment="1">
      <alignment horizontal="center" vertical="center" wrapText="1"/>
    </xf>
    <xf numFmtId="14" fontId="37" fillId="0" borderId="8" xfId="0" applyNumberFormat="1" applyFont="1" applyBorder="1" applyAlignment="1">
      <alignment horizontal="center" vertical="center" wrapText="1"/>
    </xf>
    <xf numFmtId="0" fontId="86" fillId="6" borderId="8" xfId="0" applyFont="1" applyFill="1" applyBorder="1" applyAlignment="1">
      <alignment horizontal="center" vertical="center" wrapText="1"/>
    </xf>
    <xf numFmtId="14" fontId="38" fillId="0" borderId="12" xfId="0" applyNumberFormat="1" applyFont="1" applyBorder="1" applyAlignment="1">
      <alignment horizontal="center" vertical="center" wrapText="1"/>
    </xf>
    <xf numFmtId="0" fontId="37" fillId="0" borderId="27" xfId="0" applyFont="1" applyBorder="1" applyAlignment="1">
      <alignment horizontal="center" vertical="center" wrapText="1"/>
    </xf>
    <xf numFmtId="14" fontId="37" fillId="0" borderId="28" xfId="0" applyNumberFormat="1" applyFont="1" applyBorder="1" applyAlignment="1">
      <alignment horizontal="center" vertical="center" wrapText="1"/>
    </xf>
    <xf numFmtId="0" fontId="37" fillId="0" borderId="28" xfId="0" applyFont="1" applyBorder="1" applyAlignment="1">
      <alignment horizontal="center" vertical="center" wrapText="1"/>
    </xf>
    <xf numFmtId="0" fontId="36" fillId="0" borderId="8" xfId="0" applyFont="1" applyBorder="1" applyAlignment="1">
      <alignment horizontal="center" vertical="center" wrapText="1"/>
    </xf>
    <xf numFmtId="14" fontId="36" fillId="0" borderId="8"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165" fillId="16" borderId="13" xfId="0" applyFont="1" applyFill="1" applyBorder="1" applyAlignment="1">
      <alignment horizontal="center" vertical="center" wrapText="1"/>
    </xf>
    <xf numFmtId="14" fontId="36" fillId="0" borderId="13" xfId="0" applyNumberFormat="1" applyFont="1" applyBorder="1" applyAlignment="1">
      <alignment horizontal="center" vertical="center" wrapText="1"/>
    </xf>
    <xf numFmtId="14" fontId="35" fillId="0" borderId="8" xfId="0" applyNumberFormat="1" applyFont="1" applyBorder="1" applyAlignment="1">
      <alignment horizontal="center" vertical="center" wrapText="1"/>
    </xf>
    <xf numFmtId="14" fontId="34" fillId="0" borderId="8" xfId="0" applyNumberFormat="1" applyFont="1" applyBorder="1" applyAlignment="1">
      <alignment horizontal="center" vertical="center" wrapText="1"/>
    </xf>
    <xf numFmtId="0" fontId="34" fillId="0" borderId="8" xfId="0" applyFont="1" applyBorder="1" applyAlignment="1">
      <alignment horizontal="center" vertical="center" wrapText="1"/>
    </xf>
    <xf numFmtId="0" fontId="33" fillId="0" borderId="8" xfId="0" applyFont="1" applyBorder="1" applyAlignment="1">
      <alignment horizontal="center" vertical="center" wrapText="1"/>
    </xf>
    <xf numFmtId="0" fontId="181" fillId="21" borderId="0" xfId="0" applyFont="1" applyFill="1" applyAlignment="1">
      <alignment vertical="center" wrapText="1"/>
    </xf>
    <xf numFmtId="0" fontId="33" fillId="0" borderId="38" xfId="0" applyFont="1" applyBorder="1" applyAlignment="1">
      <alignment horizontal="center" vertical="center" wrapText="1"/>
    </xf>
    <xf numFmtId="0" fontId="85" fillId="6" borderId="15" xfId="0" applyFont="1" applyFill="1" applyBorder="1" applyAlignment="1">
      <alignment horizontal="center" vertical="center" wrapText="1"/>
    </xf>
    <xf numFmtId="14" fontId="34" fillId="0" borderId="12" xfId="0" applyNumberFormat="1" applyFont="1" applyBorder="1" applyAlignment="1">
      <alignment horizontal="center" vertical="center" wrapText="1"/>
    </xf>
    <xf numFmtId="0" fontId="34" fillId="0" borderId="12" xfId="0" applyFont="1" applyBorder="1" applyAlignment="1">
      <alignment horizontal="center" vertical="center" wrapText="1"/>
    </xf>
    <xf numFmtId="14" fontId="33" fillId="0" borderId="28" xfId="0" applyNumberFormat="1" applyFont="1" applyBorder="1" applyAlignment="1">
      <alignment horizontal="center" vertical="center" wrapText="1"/>
    </xf>
    <xf numFmtId="0" fontId="33" fillId="0" borderId="28" xfId="0" applyFont="1" applyBorder="1" applyAlignment="1">
      <alignment horizontal="center" vertical="center" wrapText="1"/>
    </xf>
    <xf numFmtId="14" fontId="33" fillId="0" borderId="8" xfId="0" applyNumberFormat="1" applyFont="1" applyBorder="1" applyAlignment="1">
      <alignment horizontal="center" vertical="center" wrapText="1"/>
    </xf>
    <xf numFmtId="0" fontId="99" fillId="7" borderId="8" xfId="0" applyFont="1" applyFill="1" applyBorder="1" applyAlignment="1">
      <alignment horizontal="center" vertical="center" wrapText="1"/>
    </xf>
    <xf numFmtId="0" fontId="71" fillId="7" borderId="8" xfId="0" applyFont="1" applyFill="1" applyBorder="1" applyAlignment="1">
      <alignment horizontal="center" vertical="center" wrapText="1"/>
    </xf>
    <xf numFmtId="0" fontId="85" fillId="7" borderId="12" xfId="0" applyFont="1" applyFill="1" applyBorder="1" applyAlignment="1">
      <alignment horizontal="center" vertical="center" wrapText="1"/>
    </xf>
    <xf numFmtId="14" fontId="32" fillId="0" borderId="8" xfId="0" applyNumberFormat="1" applyFont="1" applyBorder="1" applyAlignment="1">
      <alignment horizontal="center" vertical="center" wrapText="1"/>
    </xf>
    <xf numFmtId="14" fontId="31"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146" fillId="0" borderId="15" xfId="0" applyFont="1" applyBorder="1" applyAlignment="1">
      <alignment horizontal="center" vertical="center" wrapText="1"/>
    </xf>
    <xf numFmtId="0" fontId="177" fillId="15" borderId="8" xfId="0" applyFont="1" applyFill="1" applyBorder="1" applyAlignment="1">
      <alignment horizontal="center" vertical="center" wrapText="1"/>
    </xf>
    <xf numFmtId="0" fontId="30" fillId="0" borderId="8" xfId="0" applyFont="1" applyBorder="1" applyAlignment="1">
      <alignment horizontal="center" vertical="center" wrapText="1"/>
    </xf>
    <xf numFmtId="14" fontId="29" fillId="0" borderId="8" xfId="0" applyNumberFormat="1" applyFont="1" applyBorder="1" applyAlignment="1">
      <alignment horizontal="center" vertical="center" wrapText="1"/>
    </xf>
    <xf numFmtId="0" fontId="29" fillId="0" borderId="8" xfId="0" applyFont="1" applyBorder="1" applyAlignment="1">
      <alignment horizontal="center" vertical="center" wrapText="1"/>
    </xf>
    <xf numFmtId="14" fontId="28" fillId="0" borderId="8" xfId="0" applyNumberFormat="1" applyFont="1" applyBorder="1" applyAlignment="1">
      <alignment horizontal="center" vertical="center" wrapText="1"/>
    </xf>
    <xf numFmtId="14" fontId="27" fillId="0" borderId="8" xfId="0" applyNumberFormat="1" applyFont="1" applyBorder="1" applyAlignment="1">
      <alignment horizontal="center" vertical="center" wrapText="1"/>
    </xf>
    <xf numFmtId="0" fontId="26" fillId="0" borderId="8" xfId="0" applyFont="1" applyBorder="1" applyAlignment="1">
      <alignment horizontal="center" vertical="center" wrapText="1"/>
    </xf>
    <xf numFmtId="14" fontId="25" fillId="0" borderId="8" xfId="0" applyNumberFormat="1" applyFont="1" applyBorder="1" applyAlignment="1">
      <alignment horizontal="center" vertical="center" wrapText="1"/>
    </xf>
    <xf numFmtId="0" fontId="183" fillId="0" borderId="8" xfId="0" applyFont="1" applyBorder="1" applyAlignment="1">
      <alignment horizontal="center" vertical="center" wrapText="1"/>
    </xf>
    <xf numFmtId="14" fontId="26"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14" fontId="24" fillId="0" borderId="8" xfId="0" applyNumberFormat="1" applyFont="1" applyBorder="1" applyAlignment="1">
      <alignment horizontal="center" vertical="center" wrapText="1"/>
    </xf>
    <xf numFmtId="14" fontId="151" fillId="0" borderId="16" xfId="0" applyNumberFormat="1" applyFont="1" applyBorder="1" applyAlignment="1">
      <alignment horizontal="center"/>
    </xf>
    <xf numFmtId="14" fontId="151" fillId="0" borderId="8" xfId="0" applyNumberFormat="1" applyFont="1" applyBorder="1" applyAlignment="1">
      <alignment horizontal="center"/>
    </xf>
    <xf numFmtId="0" fontId="148" fillId="6" borderId="12" xfId="0" applyFont="1" applyFill="1" applyBorder="1" applyAlignment="1">
      <alignment horizontal="center" vertical="center" wrapText="1"/>
    </xf>
    <xf numFmtId="0" fontId="23" fillId="0" borderId="8" xfId="0" applyFont="1" applyBorder="1" applyAlignment="1">
      <alignment horizontal="center" vertical="center" wrapText="1"/>
    </xf>
    <xf numFmtId="0" fontId="25" fillId="7" borderId="8" xfId="0" applyFont="1" applyFill="1" applyBorder="1" applyAlignment="1">
      <alignment horizontal="center" vertical="center" wrapText="1"/>
    </xf>
    <xf numFmtId="0" fontId="22" fillId="0" borderId="8" xfId="0" applyFont="1" applyBorder="1" applyAlignment="1">
      <alignment horizontal="center" vertical="center" wrapText="1"/>
    </xf>
    <xf numFmtId="0" fontId="21" fillId="0" borderId="8" xfId="0"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31" xfId="0" applyFont="1" applyBorder="1" applyAlignment="1">
      <alignment horizontal="center" vertical="center" wrapText="1"/>
    </xf>
    <xf numFmtId="0" fontId="165" fillId="16" borderId="20" xfId="0" applyFont="1" applyFill="1" applyBorder="1" applyAlignment="1">
      <alignment horizontal="center" vertical="center" wrapText="1"/>
    </xf>
    <xf numFmtId="14" fontId="21" fillId="0" borderId="20" xfId="0" applyNumberFormat="1" applyFont="1" applyBorder="1" applyAlignment="1">
      <alignment horizontal="center" vertical="center" wrapText="1"/>
    </xf>
    <xf numFmtId="0" fontId="165" fillId="9" borderId="20" xfId="0" applyFont="1" applyFill="1" applyBorder="1" applyAlignment="1">
      <alignment horizontal="center" vertical="center" wrapText="1"/>
    </xf>
    <xf numFmtId="0" fontId="21" fillId="0" borderId="20" xfId="0" applyFont="1" applyBorder="1" applyAlignment="1">
      <alignment horizontal="center" vertical="center" wrapText="1"/>
    </xf>
    <xf numFmtId="14" fontId="21" fillId="17" borderId="20" xfId="0" applyNumberFormat="1" applyFont="1" applyFill="1" applyBorder="1" applyAlignment="1">
      <alignment horizontal="center" vertical="center" wrapText="1"/>
    </xf>
    <xf numFmtId="49" fontId="175" fillId="6" borderId="1" xfId="0" applyNumberFormat="1" applyFont="1" applyFill="1" applyBorder="1" applyAlignment="1">
      <alignment horizontal="center" vertical="center"/>
    </xf>
    <xf numFmtId="0" fontId="21" fillId="6" borderId="8" xfId="0" applyFont="1" applyFill="1" applyBorder="1" applyAlignment="1">
      <alignment horizontal="center" vertical="center" wrapText="1"/>
    </xf>
    <xf numFmtId="49" fontId="153" fillId="6" borderId="1" xfId="0" applyNumberFormat="1" applyFont="1" applyFill="1" applyBorder="1" applyAlignment="1">
      <alignment horizontal="center" vertical="center"/>
    </xf>
    <xf numFmtId="0" fontId="165" fillId="7" borderId="27" xfId="0" applyFont="1" applyFill="1" applyBorder="1" applyAlignment="1">
      <alignment horizontal="center" wrapText="1"/>
    </xf>
    <xf numFmtId="49" fontId="161" fillId="6" borderId="1" xfId="0" applyNumberFormat="1" applyFont="1" applyFill="1" applyBorder="1" applyAlignment="1">
      <alignment horizontal="center" vertical="center"/>
    </xf>
    <xf numFmtId="49" fontId="176" fillId="6" borderId="1" xfId="0" applyNumberFormat="1" applyFont="1" applyFill="1" applyBorder="1" applyAlignment="1">
      <alignment horizontal="center" vertical="center"/>
    </xf>
    <xf numFmtId="49" fontId="168" fillId="6" borderId="1" xfId="0" applyNumberFormat="1" applyFont="1" applyFill="1" applyBorder="1" applyAlignment="1">
      <alignment horizontal="center" vertical="center"/>
    </xf>
    <xf numFmtId="0" fontId="171" fillId="6" borderId="12" xfId="0" applyFont="1" applyFill="1" applyBorder="1" applyAlignment="1">
      <alignment horizontal="center" vertical="center" wrapText="1"/>
    </xf>
    <xf numFmtId="49" fontId="151" fillId="6" borderId="5" xfId="0" applyNumberFormat="1" applyFont="1" applyFill="1" applyBorder="1" applyAlignment="1">
      <alignment horizontal="center" vertical="center"/>
    </xf>
    <xf numFmtId="0" fontId="148" fillId="6" borderId="13" xfId="0" applyFont="1" applyFill="1" applyBorder="1" applyAlignment="1">
      <alignment horizontal="center" vertical="center" wrapText="1"/>
    </xf>
    <xf numFmtId="49" fontId="166" fillId="6" borderId="21" xfId="0" applyNumberFormat="1" applyFont="1" applyFill="1" applyBorder="1" applyAlignment="1">
      <alignment horizontal="center" vertical="center"/>
    </xf>
    <xf numFmtId="0" fontId="124" fillId="6" borderId="8" xfId="0" applyFont="1" applyFill="1" applyBorder="1" applyAlignment="1">
      <alignment horizontal="center" vertical="center" wrapText="1"/>
    </xf>
    <xf numFmtId="0" fontId="128" fillId="6" borderId="12" xfId="0" applyFont="1" applyFill="1" applyBorder="1" applyAlignment="1">
      <alignment horizontal="center" vertical="center" wrapText="1"/>
    </xf>
    <xf numFmtId="0" fontId="108" fillId="6" borderId="8" xfId="0" applyFont="1" applyFill="1" applyBorder="1" applyAlignment="1">
      <alignment horizontal="center" vertical="center" wrapText="1"/>
    </xf>
    <xf numFmtId="0" fontId="106" fillId="6" borderId="12" xfId="0" applyFont="1" applyFill="1" applyBorder="1" applyAlignment="1">
      <alignment horizontal="center" vertical="center" wrapText="1"/>
    </xf>
    <xf numFmtId="0" fontId="108" fillId="6" borderId="15" xfId="0" applyFont="1" applyFill="1" applyBorder="1" applyAlignment="1">
      <alignment horizontal="center" vertical="center" wrapText="1"/>
    </xf>
    <xf numFmtId="0" fontId="73" fillId="6" borderId="8" xfId="0" applyFont="1" applyFill="1" applyBorder="1" applyAlignment="1">
      <alignment horizontal="center" vertical="center" wrapText="1"/>
    </xf>
    <xf numFmtId="14" fontId="20"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19" fillId="0" borderId="8" xfId="0" applyFont="1" applyBorder="1" applyAlignment="1">
      <alignment horizontal="center" vertical="center" wrapText="1"/>
    </xf>
    <xf numFmtId="14" fontId="19"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0" fontId="21" fillId="6" borderId="15" xfId="0" applyFont="1" applyFill="1" applyBorder="1" applyAlignment="1">
      <alignment horizontal="center" vertical="center" wrapText="1"/>
    </xf>
    <xf numFmtId="14" fontId="17" fillId="0" borderId="8" xfId="0" applyNumberFormat="1" applyFont="1" applyBorder="1" applyAlignment="1">
      <alignment horizontal="center" vertical="center" wrapText="1"/>
    </xf>
    <xf numFmtId="0" fontId="108" fillId="7" borderId="8" xfId="0" applyFont="1" applyFill="1" applyBorder="1" applyAlignment="1">
      <alignment horizontal="center" vertical="center" wrapText="1"/>
    </xf>
    <xf numFmtId="0" fontId="98" fillId="7" borderId="12"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85" fillId="0" borderId="0" xfId="0" applyFont="1" applyAlignment="1"/>
    <xf numFmtId="14" fontId="15" fillId="0" borderId="8" xfId="0" applyNumberFormat="1" applyFont="1" applyBorder="1" applyAlignment="1">
      <alignment horizontal="center" vertical="center" wrapText="1"/>
    </xf>
    <xf numFmtId="0" fontId="14" fillId="6" borderId="8" xfId="0" applyFont="1" applyFill="1" applyBorder="1" applyAlignment="1">
      <alignment horizontal="center" vertical="center" wrapText="1"/>
    </xf>
    <xf numFmtId="0" fontId="21" fillId="7" borderId="15" xfId="0" applyFont="1" applyFill="1" applyBorder="1" applyAlignment="1">
      <alignment horizontal="center" vertical="center" wrapText="1"/>
    </xf>
    <xf numFmtId="14" fontId="13" fillId="0" borderId="8" xfId="0" applyNumberFormat="1" applyFont="1" applyBorder="1" applyAlignment="1">
      <alignment horizontal="center" vertical="center" wrapText="1"/>
    </xf>
    <xf numFmtId="0" fontId="177" fillId="18" borderId="8" xfId="0" applyFont="1" applyFill="1" applyBorder="1" applyAlignment="1">
      <alignment horizontal="center" vertical="center" wrapText="1"/>
    </xf>
    <xf numFmtId="0" fontId="0" fillId="21" borderId="0" xfId="0" applyFont="1" applyFill="1" applyAlignment="1">
      <alignment vertical="center" wrapText="1"/>
    </xf>
    <xf numFmtId="0" fontId="12" fillId="0" borderId="8" xfId="0" applyFont="1" applyBorder="1" applyAlignment="1">
      <alignment horizontal="center" vertical="center" wrapText="1"/>
    </xf>
    <xf numFmtId="0" fontId="16" fillId="6"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46" fillId="7" borderId="8" xfId="0" applyFont="1" applyFill="1" applyBorder="1" applyAlignment="1">
      <alignment horizontal="center" vertical="center" wrapText="1"/>
    </xf>
    <xf numFmtId="0" fontId="49" fillId="7" borderId="8" xfId="0" applyFont="1" applyFill="1" applyBorder="1" applyAlignment="1">
      <alignment horizontal="center" vertical="center" wrapText="1"/>
    </xf>
    <xf numFmtId="0" fontId="10" fillId="0" borderId="38" xfId="0" applyFont="1" applyBorder="1" applyAlignment="1">
      <alignment horizontal="center" vertical="center" wrapText="1"/>
    </xf>
    <xf numFmtId="14" fontId="10" fillId="0" borderId="23" xfId="0" applyNumberFormat="1" applyFont="1" applyBorder="1" applyAlignment="1">
      <alignment horizontal="center" vertical="center" wrapText="1"/>
    </xf>
    <xf numFmtId="0" fontId="165" fillId="19"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xf numFmtId="0" fontId="151" fillId="18" borderId="1" xfId="0" applyFont="1" applyFill="1" applyBorder="1" applyAlignment="1">
      <alignment horizontal="center" vertical="center"/>
    </xf>
    <xf numFmtId="9" fontId="0" fillId="0" borderId="0" xfId="0" applyNumberFormat="1" applyFont="1" applyAlignment="1"/>
    <xf numFmtId="0" fontId="7" fillId="0" borderId="38" xfId="0" applyFont="1" applyBorder="1" applyAlignment="1">
      <alignment horizontal="center" vertical="center" wrapText="1"/>
    </xf>
    <xf numFmtId="14"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0" fontId="7" fillId="0" borderId="0" xfId="0" applyFont="1" applyAlignment="1"/>
    <xf numFmtId="14" fontId="7" fillId="0" borderId="8" xfId="0" applyNumberFormat="1" applyFont="1" applyBorder="1" applyAlignment="1">
      <alignment horizontal="center" vertical="center" wrapText="1"/>
    </xf>
    <xf numFmtId="0" fontId="165" fillId="16" borderId="23"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6" fillId="0" borderId="0" xfId="0" applyFont="1" applyAlignment="1"/>
    <xf numFmtId="0" fontId="88" fillId="7" borderId="8" xfId="0" applyFont="1" applyFill="1" applyBorder="1" applyAlignment="1">
      <alignment horizontal="center" vertical="center" wrapText="1"/>
    </xf>
    <xf numFmtId="14" fontId="5"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49" fontId="151" fillId="0" borderId="5" xfId="0" applyNumberFormat="1" applyFont="1" applyBorder="1" applyAlignment="1">
      <alignment horizontal="center"/>
    </xf>
    <xf numFmtId="0" fontId="4" fillId="0" borderId="38" xfId="0" applyFont="1" applyBorder="1" applyAlignment="1">
      <alignment horizontal="center" vertical="center" wrapText="1"/>
    </xf>
    <xf numFmtId="14" fontId="4" fillId="0" borderId="23" xfId="0" applyNumberFormat="1" applyFont="1" applyBorder="1" applyAlignment="1">
      <alignment horizontal="center" vertical="center" wrapText="1"/>
    </xf>
    <xf numFmtId="0" fontId="165" fillId="9" borderId="23" xfId="0" applyFont="1" applyFill="1" applyBorder="1" applyAlignment="1">
      <alignment horizontal="center" vertical="center" wrapText="1"/>
    </xf>
    <xf numFmtId="0" fontId="4" fillId="0" borderId="23" xfId="0" applyFont="1" applyBorder="1" applyAlignment="1">
      <alignment horizontal="center" vertical="center" wrapText="1"/>
    </xf>
    <xf numFmtId="14"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49" fontId="151" fillId="22" borderId="8" xfId="0" applyNumberFormat="1" applyFont="1" applyFill="1" applyBorder="1" applyAlignment="1">
      <alignment horizontal="center" vertical="center"/>
    </xf>
    <xf numFmtId="0" fontId="98" fillId="22" borderId="8" xfId="0" applyFont="1" applyFill="1" applyBorder="1" applyAlignment="1">
      <alignment horizontal="center" vertical="center" wrapText="1"/>
    </xf>
    <xf numFmtId="0" fontId="111" fillId="22" borderId="15" xfId="0" applyFont="1" applyFill="1" applyBorder="1" applyAlignment="1">
      <alignment horizontal="center" vertical="center" wrapText="1"/>
    </xf>
    <xf numFmtId="0" fontId="85" fillId="22" borderId="8"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165" fillId="23" borderId="8" xfId="0" applyFont="1" applyFill="1" applyBorder="1" applyAlignment="1">
      <alignment horizontal="center" vertical="center" wrapText="1"/>
    </xf>
    <xf numFmtId="0" fontId="2" fillId="0" borderId="8" xfId="0" applyFont="1" applyBorder="1" applyAlignment="1">
      <alignment horizontal="center" vertical="center" wrapText="1"/>
    </xf>
    <xf numFmtId="49" fontId="151" fillId="7" borderId="5" xfId="0" applyNumberFormat="1" applyFont="1" applyFill="1" applyBorder="1" applyAlignment="1">
      <alignment horizontal="center" vertical="center"/>
    </xf>
    <xf numFmtId="0" fontId="1" fillId="0" borderId="0" xfId="0" applyFont="1" applyAlignment="1"/>
  </cellXfs>
  <cellStyles count="2">
    <cellStyle name="Moeda" xfId="1" builtinId="4"/>
    <cellStyle name="Normal" xfId="0" builtinId="0"/>
  </cellStyles>
  <dxfs count="4718">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17"/>
      <tableStyleElement type="firstRowStripe" dxfId="4716"/>
      <tableStyleElement type="secondRowStripe" dxfId="4715"/>
    </tableStyle>
    <tableStyle name="CONTROLE DE CUSTOS-style 2" pivot="0" count="3" xr9:uid="{00000000-0011-0000-FFFF-FFFF01000000}">
      <tableStyleElement type="headerRow" dxfId="4714"/>
      <tableStyleElement type="firstRowStripe" dxfId="4713"/>
      <tableStyleElement type="secondRowStripe" dxfId="4712"/>
    </tableStyle>
    <tableStyle name="CONTROLE DE CUSTOS-style 3" pivot="0" count="3" xr9:uid="{00000000-0011-0000-FFFF-FFFF02000000}">
      <tableStyleElement type="headerRow" dxfId="4711"/>
      <tableStyleElement type="firstRowStripe" dxfId="4710"/>
      <tableStyleElement type="secondRowStripe" dxfId="470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oc.deseg@ufcspa.edu.br"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404"/>
  <sheetViews>
    <sheetView tabSelected="1" zoomScale="98" zoomScaleNormal="98" workbookViewId="0">
      <pane ySplit="1" topLeftCell="A8288" activePane="bottomLeft" state="frozen"/>
      <selection pane="bottomLeft" activeCell="D8330" sqref="D8330"/>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2.8554687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13882</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9" t="s">
        <v>2356</v>
      </c>
      <c r="B1169" s="11" t="s">
        <v>9</v>
      </c>
      <c r="C1169" s="12">
        <v>44607</v>
      </c>
      <c r="D1169" s="11" t="s">
        <v>28</v>
      </c>
      <c r="E1169" s="11" t="s">
        <v>2357</v>
      </c>
      <c r="F1169" s="11" t="s">
        <v>22</v>
      </c>
      <c r="G1169" s="358"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customHeight="1">
      <c r="A1491" s="792" t="s">
        <v>2995</v>
      </c>
      <c r="B1491" s="104" t="s">
        <v>2996</v>
      </c>
      <c r="C1491" s="56">
        <v>44677</v>
      </c>
      <c r="D1491" s="104" t="s">
        <v>10</v>
      </c>
      <c r="E1491" s="102" t="s">
        <v>2997</v>
      </c>
      <c r="F1491" s="104" t="s">
        <v>30</v>
      </c>
      <c r="G1491" s="114" t="s">
        <v>13</v>
      </c>
      <c r="H1491" s="188" t="s">
        <v>13865</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13866</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c r="A1868" s="794" t="s">
        <v>3750</v>
      </c>
      <c r="B1868" s="104" t="s">
        <v>2996</v>
      </c>
      <c r="C1868" s="56">
        <v>44726</v>
      </c>
      <c r="D1868" s="104" t="s">
        <v>32</v>
      </c>
      <c r="E1868" s="102" t="s">
        <v>3751</v>
      </c>
      <c r="F1868" s="104" t="s">
        <v>34</v>
      </c>
      <c r="G1868" s="102" t="s">
        <v>49</v>
      </c>
      <c r="H1868" s="160" t="s">
        <v>15007</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94" t="s">
        <v>3796</v>
      </c>
      <c r="B1891" s="104" t="s">
        <v>9</v>
      </c>
      <c r="C1891" s="56">
        <v>44732</v>
      </c>
      <c r="D1891" s="104" t="s">
        <v>10</v>
      </c>
      <c r="E1891" s="102" t="s">
        <v>3797</v>
      </c>
      <c r="F1891" s="104" t="s">
        <v>22</v>
      </c>
      <c r="G1891" s="23" t="s">
        <v>49</v>
      </c>
      <c r="H1891" s="160" t="s">
        <v>15097</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45" hidden="1">
      <c r="A1899" s="607" t="s">
        <v>3812</v>
      </c>
      <c r="B1899" s="104" t="s">
        <v>9</v>
      </c>
      <c r="C1899" s="56">
        <v>44734</v>
      </c>
      <c r="D1899" s="104" t="s">
        <v>10</v>
      </c>
      <c r="E1899" s="102" t="s">
        <v>3813</v>
      </c>
      <c r="F1899" s="104" t="s">
        <v>30</v>
      </c>
      <c r="G1899" s="190" t="s">
        <v>128</v>
      </c>
      <c r="H1899" s="160" t="s">
        <v>15223</v>
      </c>
      <c r="I1899" s="25">
        <v>44838</v>
      </c>
    </row>
    <row r="1900" spans="1:9" ht="16.5" hidden="1">
      <c r="A1900" s="10" t="s">
        <v>3814</v>
      </c>
      <c r="B1900" s="11" t="s">
        <v>9</v>
      </c>
      <c r="C1900" s="12">
        <v>44734</v>
      </c>
      <c r="D1900" s="11" t="s">
        <v>28</v>
      </c>
      <c r="E1900" s="11" t="s">
        <v>3815</v>
      </c>
      <c r="F1900" s="11" t="s">
        <v>34</v>
      </c>
      <c r="G1900" s="11" t="s">
        <v>49</v>
      </c>
      <c r="H1900" s="821" t="s">
        <v>15201</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c r="A2250" s="794" t="s">
        <v>4513</v>
      </c>
      <c r="B2250" s="114" t="s">
        <v>2996</v>
      </c>
      <c r="C2250" s="56">
        <v>44789</v>
      </c>
      <c r="D2250" s="104" t="s">
        <v>10</v>
      </c>
      <c r="E2250" s="102" t="s">
        <v>4514</v>
      </c>
      <c r="F2250" s="104" t="s">
        <v>22</v>
      </c>
      <c r="G2250" s="104" t="s">
        <v>13</v>
      </c>
      <c r="H2250" s="136" t="s">
        <v>14949</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7" t="s">
        <v>4589</v>
      </c>
      <c r="B2288" s="104" t="s">
        <v>9</v>
      </c>
      <c r="C2288" s="56">
        <v>44797</v>
      </c>
      <c r="D2288" s="104" t="s">
        <v>28</v>
      </c>
      <c r="E2288" s="102" t="s">
        <v>4590</v>
      </c>
      <c r="F2288" s="104" t="s">
        <v>34</v>
      </c>
      <c r="G2288" s="133" t="s">
        <v>23</v>
      </c>
      <c r="H2288" s="160" t="s">
        <v>14735</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c r="A2578" s="794" t="s">
        <v>5168</v>
      </c>
      <c r="B2578" s="104" t="s">
        <v>2996</v>
      </c>
      <c r="C2578" s="56">
        <v>44854</v>
      </c>
      <c r="D2578" s="104" t="s">
        <v>28</v>
      </c>
      <c r="E2578" s="102" t="s">
        <v>14136</v>
      </c>
      <c r="F2578" s="104" t="s">
        <v>30</v>
      </c>
      <c r="G2578" s="153" t="s">
        <v>13</v>
      </c>
      <c r="H2578" s="188" t="s">
        <v>13867</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c r="A2823" s="794" t="s">
        <v>5654</v>
      </c>
      <c r="B2823" s="104" t="s">
        <v>2996</v>
      </c>
      <c r="C2823" s="56">
        <v>44897</v>
      </c>
      <c r="D2823" s="104" t="s">
        <v>28</v>
      </c>
      <c r="E2823" s="102" t="s">
        <v>5655</v>
      </c>
      <c r="F2823" s="104" t="s">
        <v>34</v>
      </c>
      <c r="G2823" s="153" t="s">
        <v>13</v>
      </c>
      <c r="H2823" s="188" t="s">
        <v>14449</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6" t="s">
        <v>5897</v>
      </c>
      <c r="B2945" s="187" t="s">
        <v>9</v>
      </c>
      <c r="C2945" s="41">
        <v>44931</v>
      </c>
      <c r="D2945" s="38" t="s">
        <v>16</v>
      </c>
      <c r="E2945" s="112" t="s">
        <v>5898</v>
      </c>
      <c r="F2945" s="38" t="s">
        <v>30</v>
      </c>
      <c r="G2945" s="38" t="s">
        <v>49</v>
      </c>
      <c r="H2945" s="124" t="s">
        <v>13927</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60" t="s">
        <v>13928</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120">
      <c r="A3002" s="792" t="s">
        <v>6011</v>
      </c>
      <c r="B3002" s="104" t="s">
        <v>2996</v>
      </c>
      <c r="C3002" s="56">
        <v>44949</v>
      </c>
      <c r="D3002" s="104" t="s">
        <v>10</v>
      </c>
      <c r="E3002" s="102" t="s">
        <v>6012</v>
      </c>
      <c r="F3002" s="104" t="s">
        <v>30</v>
      </c>
      <c r="G3002" s="133" t="s">
        <v>23</v>
      </c>
      <c r="H3002" s="188" t="s">
        <v>14983</v>
      </c>
      <c r="I3002" s="134" t="str">
        <f>IFERROR(((VLOOKUP(D3002,#REF!,2,FALSE))+C3002)+IF(#REF!="SIM",7,0)+IF(D3002="PROGRAMADA","ERRO",0)," ")</f>
        <v xml:space="preserve"> </v>
      </c>
    </row>
    <row r="3003" spans="1:9" hidden="1">
      <c r="A3003" s="44" t="s">
        <v>6013</v>
      </c>
      <c r="B3003" s="24" t="s">
        <v>155</v>
      </c>
      <c r="C3003" s="25">
        <v>44949</v>
      </c>
      <c r="D3003" s="24" t="s">
        <v>16</v>
      </c>
      <c r="E3003" s="24" t="s">
        <v>6014</v>
      </c>
      <c r="F3003" s="24" t="s">
        <v>22</v>
      </c>
      <c r="G3003" s="24" t="s">
        <v>49</v>
      </c>
      <c r="H3003" s="22" t="s">
        <v>157</v>
      </c>
      <c r="I3003" s="12" t="str">
        <f>IFERROR(((VLOOKUP(D3003,#REF!,2,FALSE))+C3003)+IF(#REF!="SIM",7,0)+IF(D3003="PROGRAMADA","ERRO",0)," ")</f>
        <v xml:space="preserve"> </v>
      </c>
    </row>
    <row r="3004" spans="1:9" hidden="1">
      <c r="A3004" s="44" t="s">
        <v>6015</v>
      </c>
      <c r="B3004" s="80" t="s">
        <v>9</v>
      </c>
      <c r="C3004" s="25">
        <v>44949</v>
      </c>
      <c r="D3004" s="24" t="s">
        <v>10</v>
      </c>
      <c r="E3004" s="24" t="s">
        <v>6016</v>
      </c>
      <c r="F3004" s="24" t="s">
        <v>22</v>
      </c>
      <c r="G3004" s="24" t="s">
        <v>23</v>
      </c>
      <c r="H3004" s="24" t="s">
        <v>14</v>
      </c>
      <c r="I3004" s="12" t="str">
        <f>IFERROR(((VLOOKUP(D3004,#REF!,2,FALSE))+C3004)+IF(#REF!="SIM",7,0)+IF(D3004="PROGRAMADA","ERRO",0)," ")</f>
        <v xml:space="preserve"> </v>
      </c>
    </row>
    <row r="3005" spans="1:9" hidden="1">
      <c r="A3005" s="44" t="s">
        <v>6017</v>
      </c>
      <c r="B3005" s="80" t="s">
        <v>9</v>
      </c>
      <c r="C3005" s="25">
        <v>44949</v>
      </c>
      <c r="D3005" s="24" t="s">
        <v>32</v>
      </c>
      <c r="E3005" s="24" t="s">
        <v>6018</v>
      </c>
      <c r="F3005" s="24" t="s">
        <v>34</v>
      </c>
      <c r="G3005" s="24" t="s">
        <v>128</v>
      </c>
      <c r="H3005" s="24" t="s">
        <v>14</v>
      </c>
      <c r="I3005" s="25">
        <v>45219</v>
      </c>
    </row>
    <row r="3006" spans="1:9" hidden="1">
      <c r="A3006" s="44" t="s">
        <v>6019</v>
      </c>
      <c r="B3006" s="80" t="s">
        <v>9</v>
      </c>
      <c r="C3006" s="25">
        <v>44949</v>
      </c>
      <c r="D3006" s="24" t="s">
        <v>10</v>
      </c>
      <c r="E3006" s="24" t="s">
        <v>6020</v>
      </c>
      <c r="F3006" s="24" t="s">
        <v>34</v>
      </c>
      <c r="G3006" s="24" t="s">
        <v>23</v>
      </c>
      <c r="H3006" s="24" t="s">
        <v>14</v>
      </c>
      <c r="I3006" s="12" t="str">
        <f>IFERROR(((VLOOKUP(D3006,#REF!,2,FALSE))+C3006)+IF(#REF!="SIM",7,0)+IF(D3006="PROGRAMADA","ERRO",0)," ")</f>
        <v xml:space="preserve"> </v>
      </c>
    </row>
    <row r="3007" spans="1:9" hidden="1">
      <c r="A3007" s="44" t="s">
        <v>6021</v>
      </c>
      <c r="B3007" s="80" t="s">
        <v>9</v>
      </c>
      <c r="C3007" s="25">
        <v>44949</v>
      </c>
      <c r="D3007" s="24" t="s">
        <v>28</v>
      </c>
      <c r="E3007" s="24" t="s">
        <v>6022</v>
      </c>
      <c r="F3007" s="24" t="s">
        <v>30</v>
      </c>
      <c r="G3007" s="24" t="s">
        <v>128</v>
      </c>
      <c r="H3007" s="24" t="s">
        <v>14</v>
      </c>
      <c r="I3007" s="12" t="str">
        <f>IFERROR(((VLOOKUP(D3007,#REF!,2,FALSE))+C3007)+IF(#REF!="SIM",7,0)+IF(D3007="PROGRAMADA","ERRO",0)," ")</f>
        <v xml:space="preserve"> </v>
      </c>
    </row>
    <row r="3008" spans="1:9" hidden="1">
      <c r="A3008" s="44" t="s">
        <v>6023</v>
      </c>
      <c r="B3008" s="80" t="s">
        <v>9</v>
      </c>
      <c r="C3008" s="25">
        <v>44949</v>
      </c>
      <c r="D3008" s="24" t="s">
        <v>28</v>
      </c>
      <c r="E3008" s="24" t="s">
        <v>6024</v>
      </c>
      <c r="F3008" s="24" t="s">
        <v>30</v>
      </c>
      <c r="G3008" s="24" t="s">
        <v>49</v>
      </c>
      <c r="H3008" s="24" t="s">
        <v>14</v>
      </c>
      <c r="I3008" s="12" t="str">
        <f>IFERROR(((VLOOKUP(D3008,#REF!,2,FALSE))+C3008)+IF(#REF!="SIM",7,0)+IF(D3008="PROGRAMADA","ERRO",0)," ")</f>
        <v xml:space="preserve"> </v>
      </c>
    </row>
    <row r="3009" spans="1:9" hidden="1">
      <c r="A3009" s="44" t="s">
        <v>6025</v>
      </c>
      <c r="B3009" s="24" t="s">
        <v>155</v>
      </c>
      <c r="C3009" s="25">
        <v>44949</v>
      </c>
      <c r="D3009" s="24" t="s">
        <v>28</v>
      </c>
      <c r="E3009" s="24" t="s">
        <v>6026</v>
      </c>
      <c r="F3009" s="24" t="s">
        <v>34</v>
      </c>
      <c r="G3009" s="24" t="s">
        <v>13</v>
      </c>
      <c r="H3009" s="24" t="s">
        <v>157</v>
      </c>
      <c r="I3009" s="12" t="str">
        <f>IFERROR(((VLOOKUP(D3009,#REF!,2,FALSE))+C3009)+IF(#REF!="SIM",7,0)+IF(D3009="PROGRAMADA","ERRO",0)," ")</f>
        <v xml:space="preserve"> </v>
      </c>
    </row>
    <row r="3010" spans="1:9" hidden="1">
      <c r="A3010" s="44" t="s">
        <v>6027</v>
      </c>
      <c r="B3010" s="24" t="s">
        <v>155</v>
      </c>
      <c r="C3010" s="25">
        <v>44949</v>
      </c>
      <c r="D3010" s="24" t="s">
        <v>28</v>
      </c>
      <c r="E3010" s="24" t="s">
        <v>6028</v>
      </c>
      <c r="F3010" s="24" t="s">
        <v>34</v>
      </c>
      <c r="G3010" s="24" t="s">
        <v>49</v>
      </c>
      <c r="H3010" s="24" t="s">
        <v>157</v>
      </c>
      <c r="I3010" s="12" t="str">
        <f>IFERROR(((VLOOKUP(D3010,#REF!,2,FALSE))+C3010)+IF(#REF!="SIM",7,0)+IF(D3010="PROGRAMADA","ERRO",0)," ")</f>
        <v xml:space="preserve"> </v>
      </c>
    </row>
    <row r="3011" spans="1:9" hidden="1">
      <c r="A3011" s="44" t="s">
        <v>6029</v>
      </c>
      <c r="B3011" s="24" t="s">
        <v>155</v>
      </c>
      <c r="C3011" s="25">
        <v>44949</v>
      </c>
      <c r="D3011" s="24" t="s">
        <v>28</v>
      </c>
      <c r="E3011" s="24" t="s">
        <v>6030</v>
      </c>
      <c r="F3011" s="24" t="s">
        <v>22</v>
      </c>
      <c r="G3011" s="24" t="s">
        <v>23</v>
      </c>
      <c r="H3011" s="24" t="s">
        <v>157</v>
      </c>
      <c r="I3011" s="12" t="str">
        <f>IFERROR(((VLOOKUP(D3011,#REF!,2,FALSE))+C3011)+IF(#REF!="SIM",7,0)+IF(D3011="PROGRAMADA","ERRO",0)," ")</f>
        <v xml:space="preserve"> </v>
      </c>
    </row>
    <row r="3012" spans="1:9" hidden="1">
      <c r="A3012" s="44" t="s">
        <v>6031</v>
      </c>
      <c r="B3012" s="80" t="s">
        <v>9</v>
      </c>
      <c r="C3012" s="25">
        <v>44949</v>
      </c>
      <c r="D3012" s="24" t="s">
        <v>28</v>
      </c>
      <c r="E3012" s="24" t="s">
        <v>6032</v>
      </c>
      <c r="F3012" s="24" t="s">
        <v>30</v>
      </c>
      <c r="G3012" s="24" t="s">
        <v>35</v>
      </c>
      <c r="H3012" s="24" t="s">
        <v>14</v>
      </c>
      <c r="I3012" s="12" t="str">
        <f>IFERROR(((VLOOKUP(D3012,#REF!,2,FALSE))+C3012)+IF(#REF!="SIM",7,0)+IF(D3012="PROGRAMADA","ERRO",0)," ")</f>
        <v xml:space="preserve"> </v>
      </c>
    </row>
    <row r="3013" spans="1:9" hidden="1">
      <c r="A3013" s="44" t="s">
        <v>6033</v>
      </c>
      <c r="B3013" s="80" t="s">
        <v>9</v>
      </c>
      <c r="C3013" s="25">
        <v>44949</v>
      </c>
      <c r="D3013" s="24" t="s">
        <v>10</v>
      </c>
      <c r="E3013" s="24" t="s">
        <v>6034</v>
      </c>
      <c r="F3013" s="24" t="s">
        <v>22</v>
      </c>
      <c r="G3013" s="24" t="s">
        <v>23</v>
      </c>
      <c r="H3013" s="24" t="s">
        <v>14</v>
      </c>
      <c r="I3013" s="12" t="str">
        <f>IFERROR(((VLOOKUP(D3013,#REF!,2,FALSE))+C3013)+IF(#REF!="SIM",7,0)+IF(D3013="PROGRAMADA","ERRO",0)," ")</f>
        <v xml:space="preserve"> </v>
      </c>
    </row>
    <row r="3014" spans="1:9" hidden="1">
      <c r="A3014" s="44" t="s">
        <v>6035</v>
      </c>
      <c r="B3014" s="80" t="s">
        <v>9</v>
      </c>
      <c r="C3014" s="25">
        <v>44949</v>
      </c>
      <c r="D3014" s="24" t="s">
        <v>32</v>
      </c>
      <c r="E3014" s="24" t="s">
        <v>6036</v>
      </c>
      <c r="F3014" s="24" t="s">
        <v>30</v>
      </c>
      <c r="G3014" s="24" t="s">
        <v>23</v>
      </c>
      <c r="H3014" s="24" t="s">
        <v>14</v>
      </c>
      <c r="I3014" s="25">
        <v>44950</v>
      </c>
    </row>
    <row r="3015" spans="1:9" hidden="1">
      <c r="A3015" s="44" t="s">
        <v>6037</v>
      </c>
      <c r="B3015" s="80" t="s">
        <v>9</v>
      </c>
      <c r="C3015" s="64">
        <v>44949</v>
      </c>
      <c r="D3015" s="24" t="s">
        <v>28</v>
      </c>
      <c r="E3015" s="24" t="s">
        <v>6038</v>
      </c>
      <c r="F3015" s="24" t="s">
        <v>30</v>
      </c>
      <c r="G3015" s="24" t="s">
        <v>13</v>
      </c>
      <c r="H3015" s="24" t="s">
        <v>14</v>
      </c>
      <c r="I3015" s="12" t="str">
        <f>IFERROR(((VLOOKUP(D3015,#REF!,2,FALSE))+C3015)+IF(#REF!="SIM",7,0)+IF(D3015="PROGRAMADA","ERRO",0)," ")</f>
        <v xml:space="preserve"> </v>
      </c>
    </row>
    <row r="3016" spans="1:9" hidden="1">
      <c r="A3016" s="44" t="s">
        <v>6039</v>
      </c>
      <c r="B3016" s="80" t="s">
        <v>9</v>
      </c>
      <c r="C3016" s="25">
        <v>44949</v>
      </c>
      <c r="D3016" s="24" t="s">
        <v>10</v>
      </c>
      <c r="E3016" s="24" t="s">
        <v>6040</v>
      </c>
      <c r="F3016" s="24" t="s">
        <v>30</v>
      </c>
      <c r="G3016" s="24" t="s">
        <v>26</v>
      </c>
      <c r="H3016" s="24" t="s">
        <v>14</v>
      </c>
      <c r="I3016" s="12" t="str">
        <f>IFERROR(((VLOOKUP(D3016,#REF!,2,FALSE))+C3016)+IF(#REF!="SIM",7,0)+IF(D3016="PROGRAMADA","ERRO",0)," ")</f>
        <v xml:space="preserve"> </v>
      </c>
    </row>
    <row r="3017" spans="1:9" hidden="1">
      <c r="A3017" s="44" t="s">
        <v>6041</v>
      </c>
      <c r="B3017" s="80" t="s">
        <v>9</v>
      </c>
      <c r="C3017" s="25">
        <v>44949</v>
      </c>
      <c r="D3017" s="24" t="s">
        <v>16</v>
      </c>
      <c r="E3017" s="24" t="s">
        <v>6042</v>
      </c>
      <c r="F3017" s="24" t="s">
        <v>30</v>
      </c>
      <c r="G3017" s="24" t="s">
        <v>49</v>
      </c>
      <c r="H3017" s="24" t="s">
        <v>14</v>
      </c>
      <c r="I3017" s="12" t="str">
        <f>IFERROR(((VLOOKUP(D3017,#REF!,2,FALSE))+C3017)+IF(#REF!="SIM",7,0)+IF(D3017="PROGRAMADA","ERRO",0)," ")</f>
        <v xml:space="preserve"> </v>
      </c>
    </row>
    <row r="3018" spans="1:9" hidden="1">
      <c r="A3018" s="44" t="s">
        <v>6043</v>
      </c>
      <c r="B3018" s="24" t="s">
        <v>155</v>
      </c>
      <c r="C3018" s="25">
        <v>44950</v>
      </c>
      <c r="D3018" s="24" t="s">
        <v>10</v>
      </c>
      <c r="E3018" s="24" t="s">
        <v>6044</v>
      </c>
      <c r="F3018" s="24" t="s">
        <v>34</v>
      </c>
      <c r="G3018" s="24" t="s">
        <v>23</v>
      </c>
      <c r="H3018" s="24" t="s">
        <v>157</v>
      </c>
      <c r="I3018" s="12" t="str">
        <f>IFERROR(((VLOOKUP(D3018,#REF!,2,FALSE))+C3018)+IF(#REF!="SIM",7,0)+IF(D3018="PROGRAMADA","ERRO",0)," ")</f>
        <v xml:space="preserve"> </v>
      </c>
    </row>
    <row r="3019" spans="1:9" hidden="1">
      <c r="A3019" s="44" t="s">
        <v>6045</v>
      </c>
      <c r="B3019" s="80" t="s">
        <v>9</v>
      </c>
      <c r="C3019" s="25">
        <v>44950</v>
      </c>
      <c r="D3019" s="24" t="s">
        <v>28</v>
      </c>
      <c r="E3019" s="24" t="s">
        <v>6046</v>
      </c>
      <c r="F3019" s="24" t="s">
        <v>34</v>
      </c>
      <c r="G3019" s="24" t="s">
        <v>49</v>
      </c>
      <c r="H3019" s="24" t="s">
        <v>14</v>
      </c>
      <c r="I3019" s="12" t="str">
        <f>IFERROR(((VLOOKUP(D3019,#REF!,2,FALSE))+C3019)+IF(#REF!="SIM",7,0)+IF(D3019="PROGRAMADA","ERRO",0)," ")</f>
        <v xml:space="preserve"> </v>
      </c>
    </row>
    <row r="3020" spans="1:9" hidden="1">
      <c r="A3020" s="44" t="s">
        <v>6047</v>
      </c>
      <c r="B3020" s="80" t="s">
        <v>9</v>
      </c>
      <c r="C3020" s="25">
        <v>44950</v>
      </c>
      <c r="D3020" s="24" t="s">
        <v>10</v>
      </c>
      <c r="E3020" s="24" t="s">
        <v>6048</v>
      </c>
      <c r="F3020" s="24" t="s">
        <v>30</v>
      </c>
      <c r="G3020" s="24" t="s">
        <v>46</v>
      </c>
      <c r="H3020" s="24" t="s">
        <v>14</v>
      </c>
      <c r="I3020" s="12" t="str">
        <f>IFERROR(((VLOOKUP(D3020,#REF!,2,FALSE))+C3020)+IF(#REF!="SIM",7,0)+IF(D3020="PROGRAMADA","ERRO",0)," ")</f>
        <v xml:space="preserve"> </v>
      </c>
    </row>
    <row r="3021" spans="1:9" hidden="1">
      <c r="A3021" s="44" t="s">
        <v>6049</v>
      </c>
      <c r="B3021" s="80" t="s">
        <v>9</v>
      </c>
      <c r="C3021" s="25">
        <v>44950</v>
      </c>
      <c r="D3021" s="24" t="s">
        <v>10</v>
      </c>
      <c r="E3021" s="24" t="s">
        <v>6050</v>
      </c>
      <c r="F3021" s="24" t="s">
        <v>30</v>
      </c>
      <c r="G3021" s="24" t="s">
        <v>46</v>
      </c>
      <c r="H3021" s="24" t="s">
        <v>14</v>
      </c>
      <c r="I3021" s="12" t="str">
        <f>IFERROR(((VLOOKUP(D3021,#REF!,2,FALSE))+C3021)+IF(#REF!="SIM",7,0)+IF(D3021="PROGRAMADA","ERRO",0)," ")</f>
        <v xml:space="preserve"> </v>
      </c>
    </row>
    <row r="3022" spans="1:9" hidden="1">
      <c r="A3022" s="44" t="s">
        <v>6051</v>
      </c>
      <c r="B3022" s="80" t="s">
        <v>9</v>
      </c>
      <c r="C3022" s="25">
        <v>44950</v>
      </c>
      <c r="D3022" s="24" t="s">
        <v>28</v>
      </c>
      <c r="E3022" s="24" t="s">
        <v>6052</v>
      </c>
      <c r="F3022" s="24" t="s">
        <v>22</v>
      </c>
      <c r="G3022" s="24" t="s">
        <v>49</v>
      </c>
      <c r="H3022" s="24" t="s">
        <v>14</v>
      </c>
      <c r="I3022" s="12" t="str">
        <f>IFERROR(((VLOOKUP(D3022,#REF!,2,FALSE))+C3022)+IF(#REF!="SIM",7,0)+IF(D3022="PROGRAMADA","ERRO",0)," ")</f>
        <v xml:space="preserve"> </v>
      </c>
    </row>
    <row r="3023" spans="1:9" hidden="1">
      <c r="A3023" s="44" t="s">
        <v>6053</v>
      </c>
      <c r="B3023" s="80" t="s">
        <v>9</v>
      </c>
      <c r="C3023" s="25">
        <v>44950</v>
      </c>
      <c r="D3023" s="24" t="s">
        <v>28</v>
      </c>
      <c r="E3023" s="24" t="s">
        <v>6054</v>
      </c>
      <c r="F3023" s="24" t="s">
        <v>22</v>
      </c>
      <c r="G3023" s="24" t="s">
        <v>49</v>
      </c>
      <c r="H3023" s="24" t="s">
        <v>14</v>
      </c>
      <c r="I3023" s="12" t="str">
        <f>IFERROR(((VLOOKUP(D3023,#REF!,2,FALSE))+C3023)+IF(#REF!="SIM",7,0)+IF(D3023="PROGRAMADA","ERRO",0)," ")</f>
        <v xml:space="preserve"> </v>
      </c>
    </row>
    <row r="3024" spans="1:9" hidden="1">
      <c r="A3024" s="44" t="s">
        <v>6055</v>
      </c>
      <c r="B3024" s="80" t="s">
        <v>9</v>
      </c>
      <c r="C3024" s="25">
        <v>44950</v>
      </c>
      <c r="D3024" s="24" t="s">
        <v>28</v>
      </c>
      <c r="E3024" s="24" t="s">
        <v>6056</v>
      </c>
      <c r="F3024" s="24" t="s">
        <v>34</v>
      </c>
      <c r="G3024" s="24" t="s">
        <v>13</v>
      </c>
      <c r="H3024" s="24" t="s">
        <v>14</v>
      </c>
      <c r="I3024" s="12" t="str">
        <f>IFERROR(((VLOOKUP(D3024,#REF!,2,FALSE))+C3024)+IF(#REF!="SIM",7,0)+IF(D3024="PROGRAMADA","ERRO",0)," ")</f>
        <v xml:space="preserve"> </v>
      </c>
    </row>
    <row r="3025" spans="1:9" hidden="1">
      <c r="A3025" s="44" t="s">
        <v>6057</v>
      </c>
      <c r="B3025" s="80" t="s">
        <v>9</v>
      </c>
      <c r="C3025" s="25">
        <v>44950</v>
      </c>
      <c r="D3025" s="24" t="s">
        <v>10</v>
      </c>
      <c r="E3025" s="24" t="s">
        <v>6058</v>
      </c>
      <c r="F3025" s="24" t="s">
        <v>34</v>
      </c>
      <c r="G3025" s="24" t="s">
        <v>23</v>
      </c>
      <c r="H3025" s="24" t="s">
        <v>14</v>
      </c>
      <c r="I3025" s="12" t="str">
        <f>IFERROR(((VLOOKUP(D3025,#REF!,2,FALSE))+C3025)+IF(#REF!="SIM",7,0)+IF(D3025="PROGRAMADA","ERRO",0)," ")</f>
        <v xml:space="preserve"> </v>
      </c>
    </row>
    <row r="3026" spans="1:9" hidden="1">
      <c r="A3026" s="44" t="s">
        <v>6059</v>
      </c>
      <c r="B3026" s="80" t="s">
        <v>9</v>
      </c>
      <c r="C3026" s="25">
        <v>44950</v>
      </c>
      <c r="D3026" s="24" t="s">
        <v>28</v>
      </c>
      <c r="E3026" s="24" t="s">
        <v>6060</v>
      </c>
      <c r="F3026" s="24" t="s">
        <v>30</v>
      </c>
      <c r="G3026" s="24" t="s">
        <v>49</v>
      </c>
      <c r="H3026" s="24" t="s">
        <v>14</v>
      </c>
      <c r="I3026" s="12" t="str">
        <f>IFERROR(((VLOOKUP(D3026,#REF!,2,FALSE))+C3026)+IF(#REF!="SIM",7,0)+IF(D3026="PROGRAMADA","ERRO",0)," ")</f>
        <v xml:space="preserve"> </v>
      </c>
    </row>
    <row r="3027" spans="1:9" hidden="1">
      <c r="A3027" s="44" t="s">
        <v>6061</v>
      </c>
      <c r="B3027" s="80" t="s">
        <v>9</v>
      </c>
      <c r="C3027" s="25">
        <v>44951</v>
      </c>
      <c r="D3027" s="24" t="s">
        <v>16</v>
      </c>
      <c r="E3027" s="24" t="s">
        <v>6062</v>
      </c>
      <c r="F3027" s="24" t="s">
        <v>30</v>
      </c>
      <c r="G3027" s="24" t="s">
        <v>26</v>
      </c>
      <c r="H3027" s="24" t="s">
        <v>14</v>
      </c>
      <c r="I3027" s="25">
        <v>44939</v>
      </c>
    </row>
    <row r="3028" spans="1:9" hidden="1">
      <c r="A3028" s="44" t="s">
        <v>6063</v>
      </c>
      <c r="B3028" s="80" t="s">
        <v>9</v>
      </c>
      <c r="C3028" s="25">
        <v>44951</v>
      </c>
      <c r="D3028" s="24" t="s">
        <v>28</v>
      </c>
      <c r="E3028" s="24" t="s">
        <v>6064</v>
      </c>
      <c r="F3028" s="24" t="s">
        <v>34</v>
      </c>
      <c r="G3028" s="24" t="s">
        <v>26</v>
      </c>
      <c r="H3028" s="24" t="s">
        <v>14</v>
      </c>
      <c r="I3028" s="12" t="str">
        <f>IFERROR(((VLOOKUP(D3028,#REF!,2,FALSE))+C3028)+IF(#REF!="SIM",7,0)+IF(D3028="PROGRAMADA","ERRO",0)," ")</f>
        <v xml:space="preserve"> </v>
      </c>
    </row>
    <row r="3029" spans="1:9" hidden="1">
      <c r="A3029" s="44" t="s">
        <v>6065</v>
      </c>
      <c r="B3029" s="80" t="s">
        <v>9</v>
      </c>
      <c r="C3029" s="25">
        <v>44951</v>
      </c>
      <c r="D3029" s="24" t="s">
        <v>28</v>
      </c>
      <c r="E3029" s="24" t="s">
        <v>6066</v>
      </c>
      <c r="F3029" s="24" t="s">
        <v>30</v>
      </c>
      <c r="G3029" s="24" t="s">
        <v>19</v>
      </c>
      <c r="H3029" s="24" t="s">
        <v>14</v>
      </c>
      <c r="I3029" s="12" t="str">
        <f>IFERROR(((VLOOKUP(D3029,#REF!,2,FALSE))+C3029)+IF(#REF!="SIM",7,0)+IF(D3029="PROGRAMADA","ERRO",0)," ")</f>
        <v xml:space="preserve"> </v>
      </c>
    </row>
    <row r="3030" spans="1:9" hidden="1">
      <c r="A3030" s="44" t="s">
        <v>6067</v>
      </c>
      <c r="B3030" s="24" t="s">
        <v>155</v>
      </c>
      <c r="C3030" s="25">
        <v>44951</v>
      </c>
      <c r="D3030" s="24" t="s">
        <v>16</v>
      </c>
      <c r="E3030" s="24" t="s">
        <v>6068</v>
      </c>
      <c r="F3030" s="24" t="s">
        <v>30</v>
      </c>
      <c r="G3030" s="24" t="s">
        <v>13</v>
      </c>
      <c r="H3030" s="24" t="s">
        <v>157</v>
      </c>
      <c r="I3030" s="12" t="str">
        <f>IFERROR(((VLOOKUP(D3030,#REF!,2,FALSE))+C3030)+IF(#REF!="SIM",7,0)+IF(D3030="PROGRAMADA","ERRO",0)," ")</f>
        <v xml:space="preserve"> </v>
      </c>
    </row>
    <row r="3031" spans="1:9" hidden="1">
      <c r="A3031" s="44" t="s">
        <v>6069</v>
      </c>
      <c r="B3031" s="80" t="s">
        <v>9</v>
      </c>
      <c r="C3031" s="25">
        <v>44951</v>
      </c>
      <c r="D3031" s="24" t="s">
        <v>16</v>
      </c>
      <c r="E3031" s="24" t="s">
        <v>6070</v>
      </c>
      <c r="F3031" s="24" t="s">
        <v>22</v>
      </c>
      <c r="G3031" s="24" t="s">
        <v>49</v>
      </c>
      <c r="H3031" s="24" t="s">
        <v>14</v>
      </c>
      <c r="I3031" s="12" t="str">
        <f>IFERROR(((VLOOKUP(D3031,#REF!,2,FALSE))+C3031)+IF(#REF!="SIM",7,0)+IF(D3031="PROGRAMADA","ERRO",0)," ")</f>
        <v xml:space="preserve"> </v>
      </c>
    </row>
    <row r="3032" spans="1:9" hidden="1">
      <c r="A3032" s="44" t="s">
        <v>6071</v>
      </c>
      <c r="B3032" s="80" t="s">
        <v>9</v>
      </c>
      <c r="C3032" s="25">
        <v>44951</v>
      </c>
      <c r="D3032" s="24" t="s">
        <v>32</v>
      </c>
      <c r="E3032" s="24" t="s">
        <v>6072</v>
      </c>
      <c r="F3032" s="24" t="s">
        <v>30</v>
      </c>
      <c r="G3032" s="24" t="s">
        <v>23</v>
      </c>
      <c r="H3032" s="24" t="s">
        <v>14</v>
      </c>
      <c r="I3032" s="25">
        <v>45158</v>
      </c>
    </row>
    <row r="3033" spans="1:9" hidden="1">
      <c r="A3033" s="44" t="s">
        <v>6073</v>
      </c>
      <c r="B3033" s="80" t="s">
        <v>9</v>
      </c>
      <c r="C3033" s="25">
        <v>44951</v>
      </c>
      <c r="D3033" s="24" t="s">
        <v>10</v>
      </c>
      <c r="E3033" s="24" t="s">
        <v>6074</v>
      </c>
      <c r="F3033" s="24" t="s">
        <v>34</v>
      </c>
      <c r="G3033" s="24" t="s">
        <v>35</v>
      </c>
      <c r="H3033" s="24" t="s">
        <v>14</v>
      </c>
      <c r="I3033" s="12" t="str">
        <f>IFERROR(((VLOOKUP(D3033,#REF!,2,FALSE))+C3033)+IF(#REF!="SIM",7,0)+IF(D3033="PROGRAMADA","ERRO",0)," ")</f>
        <v xml:space="preserve"> </v>
      </c>
    </row>
    <row r="3034" spans="1:9" hidden="1">
      <c r="A3034" s="44" t="s">
        <v>6075</v>
      </c>
      <c r="B3034" s="80" t="s">
        <v>9</v>
      </c>
      <c r="C3034" s="25">
        <v>44951</v>
      </c>
      <c r="D3034" s="24" t="s">
        <v>10</v>
      </c>
      <c r="E3034" s="24" t="s">
        <v>6076</v>
      </c>
      <c r="F3034" s="24" t="s">
        <v>34</v>
      </c>
      <c r="G3034" s="24" t="s">
        <v>13</v>
      </c>
      <c r="H3034" s="24" t="s">
        <v>14</v>
      </c>
      <c r="I3034" s="12" t="str">
        <f>IFERROR(((VLOOKUP(D3034,#REF!,2,FALSE))+C3034)+IF(#REF!="SIM",7,0)+IF(D3034="PROGRAMADA","ERRO",0)," ")</f>
        <v xml:space="preserve"> </v>
      </c>
    </row>
    <row r="3035" spans="1:9" hidden="1">
      <c r="A3035" s="44" t="s">
        <v>6077</v>
      </c>
      <c r="B3035" s="80" t="s">
        <v>9</v>
      </c>
      <c r="C3035" s="25">
        <v>44951</v>
      </c>
      <c r="D3035" s="24" t="s">
        <v>10</v>
      </c>
      <c r="E3035" s="24" t="s">
        <v>6078</v>
      </c>
      <c r="F3035" s="24" t="s">
        <v>34</v>
      </c>
      <c r="G3035" s="24" t="s">
        <v>35</v>
      </c>
      <c r="H3035" s="24" t="s">
        <v>14</v>
      </c>
      <c r="I3035" s="12" t="str">
        <f>IFERROR(((VLOOKUP(D3035,#REF!,2,FALSE))+C3035)+IF(#REF!="SIM",7,0)+IF(D3035="PROGRAMADA","ERRO",0)," ")</f>
        <v xml:space="preserve"> </v>
      </c>
    </row>
    <row r="3036" spans="1:9" hidden="1">
      <c r="A3036" s="44" t="s">
        <v>6079</v>
      </c>
      <c r="B3036" s="80" t="s">
        <v>9</v>
      </c>
      <c r="C3036" s="25">
        <v>44951</v>
      </c>
      <c r="D3036" s="24" t="s">
        <v>10</v>
      </c>
      <c r="E3036" s="51" t="s">
        <v>6080</v>
      </c>
      <c r="F3036" s="24" t="s">
        <v>30</v>
      </c>
      <c r="G3036" s="24" t="s">
        <v>26</v>
      </c>
      <c r="H3036" s="24" t="s">
        <v>14</v>
      </c>
      <c r="I3036" s="12" t="str">
        <f>IFERROR(((VLOOKUP(D3036,#REF!,2,FALSE))+C3036)+IF(#REF!="SIM",7,0)+IF(D3036="PROGRAMADA","ERRO",0)," ")</f>
        <v xml:space="preserve"> </v>
      </c>
    </row>
    <row r="3037" spans="1:9" hidden="1">
      <c r="A3037" s="44" t="s">
        <v>6081</v>
      </c>
      <c r="B3037" s="80" t="s">
        <v>9</v>
      </c>
      <c r="C3037" s="25">
        <v>44951</v>
      </c>
      <c r="D3037" s="24" t="s">
        <v>16</v>
      </c>
      <c r="E3037" s="24" t="s">
        <v>6082</v>
      </c>
      <c r="F3037" s="24" t="s">
        <v>30</v>
      </c>
      <c r="G3037" s="24" t="s">
        <v>23</v>
      </c>
      <c r="H3037" s="24" t="s">
        <v>14</v>
      </c>
      <c r="I3037" s="12" t="str">
        <f>IFERROR(((VLOOKUP(D3037,#REF!,2,FALSE))+C3037)+IF(#REF!="SIM",7,0)+IF(D3037="PROGRAMADA","ERRO",0)," ")</f>
        <v xml:space="preserve"> </v>
      </c>
    </row>
    <row r="3038" spans="1:9" hidden="1">
      <c r="A3038" s="44" t="s">
        <v>6083</v>
      </c>
      <c r="B3038" s="80" t="s">
        <v>9</v>
      </c>
      <c r="C3038" s="65">
        <v>44951</v>
      </c>
      <c r="D3038" s="24" t="s">
        <v>10</v>
      </c>
      <c r="E3038" s="24" t="s">
        <v>6084</v>
      </c>
      <c r="F3038" s="24" t="s">
        <v>34</v>
      </c>
      <c r="G3038" s="24" t="s">
        <v>26</v>
      </c>
      <c r="H3038" s="24" t="s">
        <v>14</v>
      </c>
      <c r="I3038" s="12" t="str">
        <f>IFERROR(((VLOOKUP(D3038,#REF!,2,FALSE))+C3038)+IF(#REF!="SIM",7,0)+IF(D3038="PROGRAMADA","ERRO",0)," ")</f>
        <v xml:space="preserve"> </v>
      </c>
    </row>
    <row r="3039" spans="1:9" hidden="1">
      <c r="A3039" s="44" t="s">
        <v>6085</v>
      </c>
      <c r="B3039" s="80" t="s">
        <v>9</v>
      </c>
      <c r="C3039" s="25">
        <v>44951</v>
      </c>
      <c r="D3039" s="24" t="s">
        <v>28</v>
      </c>
      <c r="E3039" s="24" t="s">
        <v>6086</v>
      </c>
      <c r="F3039" s="24" t="s">
        <v>22</v>
      </c>
      <c r="G3039" s="24" t="s">
        <v>13</v>
      </c>
      <c r="H3039" s="24" t="s">
        <v>14</v>
      </c>
      <c r="I3039" s="12" t="str">
        <f>IFERROR(((VLOOKUP(D3039,#REF!,2,FALSE))+C3039)+IF(#REF!="SIM",7,0)+IF(D3039="PROGRAMADA","ERRO",0)," ")</f>
        <v xml:space="preserve"> </v>
      </c>
    </row>
    <row r="3040" spans="1:9" hidden="1">
      <c r="A3040" s="44" t="s">
        <v>6087</v>
      </c>
      <c r="B3040" s="80" t="s">
        <v>9</v>
      </c>
      <c r="C3040" s="25">
        <v>44951</v>
      </c>
      <c r="D3040" s="24" t="s">
        <v>32</v>
      </c>
      <c r="E3040" s="24" t="s">
        <v>6088</v>
      </c>
      <c r="F3040" s="24" t="s">
        <v>34</v>
      </c>
      <c r="G3040" s="24" t="s">
        <v>49</v>
      </c>
      <c r="H3040" s="24" t="s">
        <v>14</v>
      </c>
      <c r="I3040" s="25">
        <v>44964</v>
      </c>
    </row>
    <row r="3041" spans="1:9" hidden="1">
      <c r="A3041" s="44" t="s">
        <v>6089</v>
      </c>
      <c r="B3041" s="80" t="s">
        <v>9</v>
      </c>
      <c r="C3041" s="25">
        <v>44951</v>
      </c>
      <c r="D3041" s="24" t="s">
        <v>32</v>
      </c>
      <c r="E3041" s="24" t="s">
        <v>6090</v>
      </c>
      <c r="F3041" s="24" t="s">
        <v>34</v>
      </c>
      <c r="G3041" s="24" t="s">
        <v>35</v>
      </c>
      <c r="H3041" s="24" t="s">
        <v>14</v>
      </c>
      <c r="I3041" s="25">
        <v>44988</v>
      </c>
    </row>
    <row r="3042" spans="1:9" hidden="1">
      <c r="A3042" s="44" t="s">
        <v>6091</v>
      </c>
      <c r="B3042" s="80" t="s">
        <v>9</v>
      </c>
      <c r="C3042" s="25">
        <v>44951</v>
      </c>
      <c r="D3042" s="24" t="s">
        <v>32</v>
      </c>
      <c r="E3042" s="24" t="s">
        <v>6092</v>
      </c>
      <c r="F3042" s="24" t="s">
        <v>34</v>
      </c>
      <c r="G3042" s="24" t="s">
        <v>49</v>
      </c>
      <c r="H3042" s="24" t="s">
        <v>14</v>
      </c>
      <c r="I3042" s="25">
        <v>44956</v>
      </c>
    </row>
    <row r="3043" spans="1:9" hidden="1">
      <c r="A3043" s="44" t="s">
        <v>6093</v>
      </c>
      <c r="B3043" s="24" t="s">
        <v>155</v>
      </c>
      <c r="C3043" s="25">
        <v>44951</v>
      </c>
      <c r="D3043" s="24" t="s">
        <v>28</v>
      </c>
      <c r="E3043" s="24" t="s">
        <v>6094</v>
      </c>
      <c r="F3043" s="24" t="s">
        <v>34</v>
      </c>
      <c r="G3043" s="24" t="s">
        <v>49</v>
      </c>
      <c r="H3043" s="24" t="s">
        <v>157</v>
      </c>
      <c r="I3043" s="12" t="str">
        <f>IFERROR(((VLOOKUP(D3043,#REF!,2,FALSE))+C3043)+IF(#REF!="SIM",7,0)+IF(D3043="PROGRAMADA","ERRO",0)," ")</f>
        <v xml:space="preserve"> </v>
      </c>
    </row>
    <row r="3044" spans="1:9" hidden="1">
      <c r="A3044" s="44" t="s">
        <v>6095</v>
      </c>
      <c r="B3044" s="80" t="s">
        <v>9</v>
      </c>
      <c r="C3044" s="25">
        <v>44951</v>
      </c>
      <c r="D3044" s="24" t="s">
        <v>28</v>
      </c>
      <c r="E3044" s="24" t="s">
        <v>6096</v>
      </c>
      <c r="F3044" s="24" t="s">
        <v>30</v>
      </c>
      <c r="G3044" s="24" t="s">
        <v>13</v>
      </c>
      <c r="H3044" s="24" t="s">
        <v>14</v>
      </c>
      <c r="I3044" s="12" t="str">
        <f>IFERROR(((VLOOKUP(D3044,#REF!,2,FALSE))+C3044)+IF(#REF!="SIM",7,0)+IF(D3044="PROGRAMADA","ERRO",0)," ")</f>
        <v xml:space="preserve"> </v>
      </c>
    </row>
    <row r="3045" spans="1:9" hidden="1">
      <c r="A3045" s="44" t="s">
        <v>6097</v>
      </c>
      <c r="B3045" s="80" t="s">
        <v>9</v>
      </c>
      <c r="C3045" s="25">
        <v>44951</v>
      </c>
      <c r="D3045" s="24" t="s">
        <v>16</v>
      </c>
      <c r="E3045" s="24" t="s">
        <v>6098</v>
      </c>
      <c r="F3045" s="24" t="s">
        <v>30</v>
      </c>
      <c r="G3045" s="24" t="s">
        <v>23</v>
      </c>
      <c r="H3045" s="24" t="s">
        <v>14</v>
      </c>
      <c r="I3045" s="12" t="str">
        <f>IFERROR(((VLOOKUP(D3045,#REF!,2,FALSE))+C3045)+IF(#REF!="SIM",7,0)+IF(D3045="PROGRAMADA","ERRO",0)," ")</f>
        <v xml:space="preserve"> </v>
      </c>
    </row>
    <row r="3046" spans="1:9" hidden="1">
      <c r="A3046" s="44" t="s">
        <v>6099</v>
      </c>
      <c r="B3046" s="80" t="s">
        <v>9</v>
      </c>
      <c r="C3046" s="25">
        <v>44951</v>
      </c>
      <c r="D3046" s="24" t="s">
        <v>10</v>
      </c>
      <c r="E3046" s="24" t="s">
        <v>6100</v>
      </c>
      <c r="F3046" s="24" t="s">
        <v>30</v>
      </c>
      <c r="G3046" s="24" t="s">
        <v>35</v>
      </c>
      <c r="H3046" s="24" t="s">
        <v>14</v>
      </c>
      <c r="I3046" s="12" t="str">
        <f>IFERROR(((VLOOKUP(D3046,#REF!,2,FALSE))+C3046)+IF(#REF!="SIM",7,0)+IF(D3046="PROGRAMADA","ERRO",0)," ")</f>
        <v xml:space="preserve"> </v>
      </c>
    </row>
    <row r="3047" spans="1:9" hidden="1">
      <c r="A3047" s="44" t="s">
        <v>6101</v>
      </c>
      <c r="B3047" s="80" t="s">
        <v>9</v>
      </c>
      <c r="C3047" s="25">
        <v>44951</v>
      </c>
      <c r="D3047" s="24" t="s">
        <v>10</v>
      </c>
      <c r="E3047" s="24" t="s">
        <v>6102</v>
      </c>
      <c r="F3047" s="24" t="s">
        <v>22</v>
      </c>
      <c r="G3047" s="24" t="s">
        <v>128</v>
      </c>
      <c r="H3047" s="24" t="s">
        <v>14</v>
      </c>
      <c r="I3047" s="12" t="str">
        <f>IFERROR(((VLOOKUP(D3047,#REF!,2,FALSE))+C3047)+IF(#REF!="SIM",7,0)+IF(D3047="PROGRAMADA","ERRO",0)," ")</f>
        <v xml:space="preserve"> </v>
      </c>
    </row>
    <row r="3048" spans="1:9" hidden="1">
      <c r="A3048" s="44" t="s">
        <v>6103</v>
      </c>
      <c r="B3048" s="80" t="s">
        <v>9</v>
      </c>
      <c r="C3048" s="25">
        <v>44951</v>
      </c>
      <c r="D3048" s="24" t="s">
        <v>28</v>
      </c>
      <c r="E3048" s="24" t="s">
        <v>6104</v>
      </c>
      <c r="F3048" s="24" t="s">
        <v>30</v>
      </c>
      <c r="G3048" s="24" t="s">
        <v>49</v>
      </c>
      <c r="H3048" s="24" t="s">
        <v>14</v>
      </c>
      <c r="I3048" s="12" t="str">
        <f>IFERROR(((VLOOKUP(D3048,#REF!,2,FALSE))+C3048)+IF(#REF!="SIM",7,0)+IF(D3048="PROGRAMADA","ERRO",0)," ")</f>
        <v xml:space="preserve"> </v>
      </c>
    </row>
    <row r="3049" spans="1:9" hidden="1">
      <c r="A3049" s="44" t="s">
        <v>6105</v>
      </c>
      <c r="B3049" s="80" t="s">
        <v>9</v>
      </c>
      <c r="C3049" s="25">
        <v>44951</v>
      </c>
      <c r="D3049" s="24" t="s">
        <v>28</v>
      </c>
      <c r="E3049" s="24" t="s">
        <v>6106</v>
      </c>
      <c r="F3049" s="24" t="s">
        <v>22</v>
      </c>
      <c r="G3049" s="24" t="s">
        <v>26</v>
      </c>
      <c r="H3049" s="24" t="s">
        <v>14</v>
      </c>
      <c r="I3049" s="12" t="str">
        <f>IFERROR(((VLOOKUP(D3049,#REF!,2,FALSE))+C3049)+IF(#REF!="SIM",7,0)+IF(D3049="PROGRAMADA","ERRO",0)," ")</f>
        <v xml:space="preserve"> </v>
      </c>
    </row>
    <row r="3050" spans="1:9" hidden="1">
      <c r="A3050" s="44" t="s">
        <v>6107</v>
      </c>
      <c r="B3050" s="80" t="s">
        <v>9</v>
      </c>
      <c r="C3050" s="25">
        <v>44951</v>
      </c>
      <c r="D3050" s="24" t="s">
        <v>10</v>
      </c>
      <c r="E3050" s="24" t="s">
        <v>6108</v>
      </c>
      <c r="F3050" s="24" t="s">
        <v>22</v>
      </c>
      <c r="G3050" s="24" t="s">
        <v>13</v>
      </c>
      <c r="H3050" s="24" t="s">
        <v>14</v>
      </c>
      <c r="I3050" s="12" t="str">
        <f>IFERROR(((VLOOKUP(D3050,#REF!,2,FALSE))+C3050)+IF(#REF!="SIM",7,0)+IF(D3050="PROGRAMADA","ERRO",0)," ")</f>
        <v xml:space="preserve"> </v>
      </c>
    </row>
    <row r="3051" spans="1:9" hidden="1">
      <c r="A3051" s="44" t="s">
        <v>6109</v>
      </c>
      <c r="B3051" s="80" t="s">
        <v>9</v>
      </c>
      <c r="C3051" s="25">
        <v>44951</v>
      </c>
      <c r="D3051" s="24" t="s">
        <v>16</v>
      </c>
      <c r="E3051" s="24" t="s">
        <v>6110</v>
      </c>
      <c r="F3051" s="24" t="s">
        <v>34</v>
      </c>
      <c r="G3051" s="24" t="s">
        <v>13</v>
      </c>
      <c r="H3051" s="24" t="s">
        <v>14</v>
      </c>
      <c r="I3051" s="12" t="str">
        <f>IFERROR(((VLOOKUP(D3051,#REF!,2,FALSE))+C3051)+IF(#REF!="SIM",7,0)+IF(D3051="PROGRAMADA","ERRO",0)," ")</f>
        <v xml:space="preserve"> </v>
      </c>
    </row>
    <row r="3052" spans="1:9" hidden="1">
      <c r="A3052" s="44" t="s">
        <v>6111</v>
      </c>
      <c r="B3052" s="80" t="s">
        <v>9</v>
      </c>
      <c r="C3052" s="25">
        <v>44951</v>
      </c>
      <c r="D3052" s="24" t="s">
        <v>16</v>
      </c>
      <c r="E3052" s="24" t="s">
        <v>6112</v>
      </c>
      <c r="F3052" s="24" t="s">
        <v>30</v>
      </c>
      <c r="G3052" s="24" t="s">
        <v>13</v>
      </c>
      <c r="H3052" s="24" t="s">
        <v>14</v>
      </c>
      <c r="I3052" s="12" t="str">
        <f>IFERROR(((VLOOKUP(D3052,#REF!,2,FALSE))+C3052)+IF(#REF!="SIM",7,0)+IF(D3052="PROGRAMADA","ERRO",0)," ")</f>
        <v xml:space="preserve"> </v>
      </c>
    </row>
    <row r="3053" spans="1:9" hidden="1">
      <c r="A3053" s="44" t="s">
        <v>6113</v>
      </c>
      <c r="B3053" s="80" t="s">
        <v>9</v>
      </c>
      <c r="C3053" s="25">
        <v>44951</v>
      </c>
      <c r="D3053" s="24" t="s">
        <v>28</v>
      </c>
      <c r="E3053" s="52" t="s">
        <v>6114</v>
      </c>
      <c r="F3053" s="24" t="s">
        <v>22</v>
      </c>
      <c r="G3053" s="24" t="s">
        <v>116</v>
      </c>
      <c r="H3053" s="24" t="s">
        <v>14</v>
      </c>
      <c r="I3053" s="12" t="str">
        <f>IFERROR(((VLOOKUP(D3053,#REF!,2,FALSE))+C3053)+IF(#REF!="SIM",7,0)+IF(D3053="PROGRAMADA","ERRO",0)," ")</f>
        <v xml:space="preserve"> </v>
      </c>
    </row>
    <row r="3054" spans="1:9" hidden="1">
      <c r="A3054" s="44" t="s">
        <v>6115</v>
      </c>
      <c r="B3054" s="80" t="s">
        <v>9</v>
      </c>
      <c r="C3054" s="25">
        <v>44951</v>
      </c>
      <c r="D3054" s="24" t="s">
        <v>28</v>
      </c>
      <c r="E3054" s="24" t="s">
        <v>6116</v>
      </c>
      <c r="F3054" s="24" t="s">
        <v>30</v>
      </c>
      <c r="G3054" s="24" t="s">
        <v>49</v>
      </c>
      <c r="H3054" s="24" t="s">
        <v>14</v>
      </c>
      <c r="I3054" s="12" t="str">
        <f>IFERROR(((VLOOKUP(D3054,#REF!,2,FALSE))+C3054)+IF(#REF!="SIM",7,0)+IF(D3054="PROGRAMADA","ERRO",0)," ")</f>
        <v xml:space="preserve"> </v>
      </c>
    </row>
    <row r="3055" spans="1:9" hidden="1">
      <c r="A3055" s="44" t="s">
        <v>6117</v>
      </c>
      <c r="B3055" s="80" t="s">
        <v>9</v>
      </c>
      <c r="C3055" s="25">
        <v>44952</v>
      </c>
      <c r="D3055" s="24" t="s">
        <v>28</v>
      </c>
      <c r="E3055" s="24" t="s">
        <v>6118</v>
      </c>
      <c r="F3055" s="24" t="s">
        <v>30</v>
      </c>
      <c r="G3055" s="24" t="s">
        <v>49</v>
      </c>
      <c r="H3055" s="24" t="s">
        <v>14</v>
      </c>
      <c r="I3055" s="12" t="str">
        <f>IFERROR(((VLOOKUP(D3055,#REF!,2,FALSE))+C3055)+IF(#REF!="SIM",7,0)+IF(D3055="PROGRAMADA","ERRO",0)," ")</f>
        <v xml:space="preserve"> </v>
      </c>
    </row>
    <row r="3056" spans="1:9" hidden="1">
      <c r="A3056" s="44" t="s">
        <v>6119</v>
      </c>
      <c r="B3056" s="80" t="s">
        <v>9</v>
      </c>
      <c r="C3056" s="25">
        <v>44952</v>
      </c>
      <c r="D3056" s="24" t="s">
        <v>28</v>
      </c>
      <c r="E3056" s="24" t="s">
        <v>6120</v>
      </c>
      <c r="F3056" s="24" t="s">
        <v>30</v>
      </c>
      <c r="G3056" s="24" t="s">
        <v>49</v>
      </c>
      <c r="H3056" s="24" t="s">
        <v>14</v>
      </c>
      <c r="I3056" s="12" t="str">
        <f>IFERROR(((VLOOKUP(D3056,#REF!,2,FALSE))+C3056)+IF(#REF!="SIM",7,0)+IF(D3056="PROGRAMADA","ERRO",0)," ")</f>
        <v xml:space="preserve"> </v>
      </c>
    </row>
    <row r="3057" spans="1:9" hidden="1">
      <c r="A3057" s="44" t="s">
        <v>6121</v>
      </c>
      <c r="B3057" s="80" t="s">
        <v>9</v>
      </c>
      <c r="C3057" s="25">
        <v>44953</v>
      </c>
      <c r="D3057" s="24" t="s">
        <v>28</v>
      </c>
      <c r="E3057" s="24" t="s">
        <v>6122</v>
      </c>
      <c r="F3057" s="24" t="s">
        <v>30</v>
      </c>
      <c r="G3057" s="24" t="s">
        <v>26</v>
      </c>
      <c r="H3057" s="24" t="s">
        <v>14</v>
      </c>
      <c r="I3057" s="12" t="str">
        <f>IFERROR(((VLOOKUP(D3057,#REF!,2,FALSE))+C3057)+IF(#REF!="SIM",7,0)+IF(D3057="PROGRAMADA","ERRO",0)," ")</f>
        <v xml:space="preserve"> </v>
      </c>
    </row>
    <row r="3058" spans="1:9" hidden="1">
      <c r="A3058" s="44" t="s">
        <v>6123</v>
      </c>
      <c r="B3058" s="80" t="s">
        <v>9</v>
      </c>
      <c r="C3058" s="25">
        <v>44953</v>
      </c>
      <c r="D3058" s="24" t="s">
        <v>10</v>
      </c>
      <c r="E3058" s="24" t="s">
        <v>6124</v>
      </c>
      <c r="F3058" s="24" t="s">
        <v>30</v>
      </c>
      <c r="G3058" s="24" t="s">
        <v>23</v>
      </c>
      <c r="H3058" s="24" t="s">
        <v>14</v>
      </c>
      <c r="I3058" s="12" t="str">
        <f>IFERROR(((VLOOKUP(D3058,#REF!,2,FALSE))+C3058)+IF(#REF!="SIM",7,0)+IF(D3058="PROGRAMADA","ERRO",0)," ")</f>
        <v xml:space="preserve"> </v>
      </c>
    </row>
    <row r="3059" spans="1:9" hidden="1">
      <c r="A3059" s="44" t="s">
        <v>6125</v>
      </c>
      <c r="B3059" s="80" t="s">
        <v>9</v>
      </c>
      <c r="C3059" s="25">
        <v>44953</v>
      </c>
      <c r="D3059" s="24" t="s">
        <v>28</v>
      </c>
      <c r="E3059" s="24" t="s">
        <v>6126</v>
      </c>
      <c r="F3059" s="24" t="s">
        <v>30</v>
      </c>
      <c r="G3059" s="24" t="s">
        <v>19</v>
      </c>
      <c r="H3059" s="24" t="s">
        <v>14</v>
      </c>
      <c r="I3059" s="12" t="str">
        <f>IFERROR(((VLOOKUP(D3059,#REF!,2,FALSE))+C3059)+IF(#REF!="SIM",7,0)+IF(D3059="PROGRAMADA","ERRO",0)," ")</f>
        <v xml:space="preserve"> </v>
      </c>
    </row>
    <row r="3060" spans="1:9" hidden="1">
      <c r="A3060" s="44" t="s">
        <v>6127</v>
      </c>
      <c r="B3060" s="80" t="s">
        <v>9</v>
      </c>
      <c r="C3060" s="25">
        <v>44953</v>
      </c>
      <c r="D3060" s="24" t="s">
        <v>10</v>
      </c>
      <c r="E3060" s="24" t="s">
        <v>6128</v>
      </c>
      <c r="F3060" s="24" t="s">
        <v>34</v>
      </c>
      <c r="G3060" s="24" t="s">
        <v>35</v>
      </c>
      <c r="H3060" s="24" t="s">
        <v>14</v>
      </c>
      <c r="I3060" s="12" t="str">
        <f>IFERROR(((VLOOKUP(D3060,#REF!,2,FALSE))+C3060)+IF(#REF!="SIM",7,0)+IF(D3060="PROGRAMADA","ERRO",0)," ")</f>
        <v xml:space="preserve"> </v>
      </c>
    </row>
    <row r="3061" spans="1:9" hidden="1">
      <c r="A3061" s="44" t="s">
        <v>6129</v>
      </c>
      <c r="B3061" s="80" t="s">
        <v>9</v>
      </c>
      <c r="C3061" s="25">
        <v>44953</v>
      </c>
      <c r="D3061" s="24" t="s">
        <v>10</v>
      </c>
      <c r="E3061" s="24" t="s">
        <v>6130</v>
      </c>
      <c r="F3061" s="24" t="s">
        <v>34</v>
      </c>
      <c r="G3061" s="24" t="s">
        <v>128</v>
      </c>
      <c r="H3061" s="24" t="s">
        <v>14</v>
      </c>
      <c r="I3061" s="12" t="str">
        <f>IFERROR(((VLOOKUP(D3061,#REF!,2,FALSE))+C3061)+IF(#REF!="SIM",7,0)+IF(D3061="PROGRAMADA","ERRO",0)," ")</f>
        <v xml:space="preserve"> </v>
      </c>
    </row>
    <row r="3062" spans="1:9" hidden="1">
      <c r="A3062" s="44" t="s">
        <v>6131</v>
      </c>
      <c r="B3062" s="80" t="s">
        <v>9</v>
      </c>
      <c r="C3062" s="25">
        <v>44953</v>
      </c>
      <c r="D3062" s="24" t="s">
        <v>28</v>
      </c>
      <c r="E3062" s="24" t="s">
        <v>6132</v>
      </c>
      <c r="F3062" s="24" t="s">
        <v>34</v>
      </c>
      <c r="G3062" s="24" t="s">
        <v>35</v>
      </c>
      <c r="H3062" s="24" t="s">
        <v>14</v>
      </c>
      <c r="I3062" s="12" t="str">
        <f>IFERROR(((VLOOKUP(D3062,#REF!,2,FALSE))+C3062)+IF(#REF!="SIM",7,0)+IF(D3062="PROGRAMADA","ERRO",0)," ")</f>
        <v xml:space="preserve"> </v>
      </c>
    </row>
    <row r="3063" spans="1:9" hidden="1">
      <c r="A3063" s="44" t="s">
        <v>6133</v>
      </c>
      <c r="B3063" s="24" t="s">
        <v>155</v>
      </c>
      <c r="C3063" s="25">
        <v>44955</v>
      </c>
      <c r="D3063" s="24" t="s">
        <v>10</v>
      </c>
      <c r="E3063" s="24" t="s">
        <v>6134</v>
      </c>
      <c r="F3063" s="24" t="s">
        <v>34</v>
      </c>
      <c r="G3063" s="24" t="s">
        <v>116</v>
      </c>
      <c r="H3063" s="24" t="s">
        <v>157</v>
      </c>
      <c r="I3063" s="12" t="str">
        <f>IFERROR(((VLOOKUP(D3063,#REF!,2,FALSE))+C3063)+IF(#REF!="SIM",7,0)+IF(D3063="PROGRAMADA","ERRO",0)," ")</f>
        <v xml:space="preserve"> </v>
      </c>
    </row>
    <row r="3064" spans="1:9" hidden="1">
      <c r="A3064" s="10" t="s">
        <v>6135</v>
      </c>
      <c r="B3064" s="80" t="s">
        <v>9</v>
      </c>
      <c r="C3064" s="25">
        <v>44956</v>
      </c>
      <c r="D3064" s="11" t="s">
        <v>10</v>
      </c>
      <c r="E3064" s="11" t="s">
        <v>6136</v>
      </c>
      <c r="F3064" s="11" t="s">
        <v>30</v>
      </c>
      <c r="G3064" s="11" t="s">
        <v>35</v>
      </c>
      <c r="H3064" s="24" t="s">
        <v>14</v>
      </c>
      <c r="I3064" s="12" t="str">
        <f>IFERROR(((VLOOKUP(D3064,#REF!,2,FALSE))+C3064)+IF(#REF!="SIM",7,0)+IF(D3064="PROGRAMADA","ERRO",0)," ")</f>
        <v xml:space="preserve"> </v>
      </c>
    </row>
    <row r="3065" spans="1:9" hidden="1">
      <c r="A3065" s="44" t="s">
        <v>6137</v>
      </c>
      <c r="B3065" s="80" t="s">
        <v>9</v>
      </c>
      <c r="C3065" s="25">
        <v>44956</v>
      </c>
      <c r="D3065" s="24" t="s">
        <v>28</v>
      </c>
      <c r="E3065" s="24" t="s">
        <v>6138</v>
      </c>
      <c r="F3065" s="24" t="s">
        <v>30</v>
      </c>
      <c r="G3065" s="24" t="s">
        <v>149</v>
      </c>
      <c r="H3065" s="24" t="s">
        <v>14</v>
      </c>
      <c r="I3065" s="12" t="str">
        <f>IFERROR(((VLOOKUP(D3065,#REF!,2,FALSE))+C3065)+IF(#REF!="SIM",7,0)+IF(D3065="PROGRAMADA","ERRO",0)," ")</f>
        <v xml:space="preserve"> </v>
      </c>
    </row>
    <row r="3066" spans="1:9" hidden="1">
      <c r="A3066" s="44" t="s">
        <v>6139</v>
      </c>
      <c r="B3066" s="16" t="s">
        <v>155</v>
      </c>
      <c r="C3066" s="25">
        <v>44958</v>
      </c>
      <c r="D3066" s="24" t="s">
        <v>10</v>
      </c>
      <c r="E3066" s="24" t="s">
        <v>6140</v>
      </c>
      <c r="F3066" s="24" t="s">
        <v>30</v>
      </c>
      <c r="G3066" s="24" t="s">
        <v>23</v>
      </c>
      <c r="H3066" s="24" t="s">
        <v>157</v>
      </c>
      <c r="I3066" s="12" t="str">
        <f>IFERROR(((VLOOKUP(D3066,#REF!,2,FALSE))+C3066)+IF(#REF!="SIM",7,0)+IF(D3066="PROGRAMADA","ERRO",0)," ")</f>
        <v xml:space="preserve"> </v>
      </c>
    </row>
    <row r="3067" spans="1:9" hidden="1">
      <c r="A3067" s="44" t="s">
        <v>6141</v>
      </c>
      <c r="B3067" s="80" t="s">
        <v>9</v>
      </c>
      <c r="C3067" s="25">
        <v>44958</v>
      </c>
      <c r="D3067" s="24" t="s">
        <v>28</v>
      </c>
      <c r="E3067" s="24" t="s">
        <v>6142</v>
      </c>
      <c r="F3067" s="24" t="s">
        <v>22</v>
      </c>
      <c r="G3067" s="24" t="s">
        <v>49</v>
      </c>
      <c r="H3067" s="24" t="s">
        <v>14</v>
      </c>
      <c r="I3067" s="12" t="str">
        <f>IFERROR(((VLOOKUP(D3067,#REF!,2,FALSE))+C3067)+IF(#REF!="SIM",7,0)+IF(D3067="PROGRAMADA","ERRO",0)," ")</f>
        <v xml:space="preserve"> </v>
      </c>
    </row>
    <row r="3068" spans="1:9" hidden="1">
      <c r="A3068" s="44" t="s">
        <v>6143</v>
      </c>
      <c r="B3068" s="80" t="s">
        <v>9</v>
      </c>
      <c r="C3068" s="25">
        <v>44958</v>
      </c>
      <c r="D3068" s="24" t="s">
        <v>28</v>
      </c>
      <c r="E3068" s="24" t="s">
        <v>6144</v>
      </c>
      <c r="F3068" s="24" t="s">
        <v>34</v>
      </c>
      <c r="G3068" s="24" t="s">
        <v>23</v>
      </c>
      <c r="H3068" s="24" t="s">
        <v>14</v>
      </c>
      <c r="I3068" s="12" t="str">
        <f>IFERROR(((VLOOKUP(D3068,#REF!,2,FALSE))+C3068)+IF(#REF!="SIM",7,0)+IF(D3068="PROGRAMADA","ERRO",0)," ")</f>
        <v xml:space="preserve"> </v>
      </c>
    </row>
    <row r="3069" spans="1:9" hidden="1">
      <c r="A3069" s="44" t="s">
        <v>6145</v>
      </c>
      <c r="B3069" s="80" t="s">
        <v>9</v>
      </c>
      <c r="C3069" s="25">
        <v>44958</v>
      </c>
      <c r="D3069" s="24" t="s">
        <v>28</v>
      </c>
      <c r="E3069" s="24" t="s">
        <v>6146</v>
      </c>
      <c r="F3069" s="24" t="s">
        <v>30</v>
      </c>
      <c r="G3069" s="24" t="s">
        <v>49</v>
      </c>
      <c r="H3069" s="24" t="s">
        <v>14</v>
      </c>
      <c r="I3069" s="12" t="str">
        <f>IFERROR(((VLOOKUP(D3069,#REF!,2,FALSE))+C3069)+IF(#REF!="SIM",7,0)+IF(D3069="PROGRAMADA","ERRO",0)," ")</f>
        <v xml:space="preserve"> </v>
      </c>
    </row>
    <row r="3070" spans="1:9" hidden="1">
      <c r="A3070" s="44" t="s">
        <v>6147</v>
      </c>
      <c r="B3070" s="80" t="s">
        <v>9</v>
      </c>
      <c r="C3070" s="25">
        <v>44958</v>
      </c>
      <c r="D3070" s="24" t="s">
        <v>10</v>
      </c>
      <c r="E3070" s="24" t="s">
        <v>6148</v>
      </c>
      <c r="F3070" s="24" t="s">
        <v>30</v>
      </c>
      <c r="G3070" s="24" t="s">
        <v>13</v>
      </c>
      <c r="H3070" s="24" t="s">
        <v>14</v>
      </c>
      <c r="I3070" s="12" t="str">
        <f>IFERROR(((VLOOKUP(D3070,#REF!,2,FALSE))+C3070)+IF(#REF!="SIM",7,0)+IF(D3070="PROGRAMADA","ERRO",0)," ")</f>
        <v xml:space="preserve"> </v>
      </c>
    </row>
    <row r="3071" spans="1:9" hidden="1">
      <c r="A3071" s="44" t="s">
        <v>6149</v>
      </c>
      <c r="B3071" s="80" t="s">
        <v>9</v>
      </c>
      <c r="C3071" s="25">
        <v>44958</v>
      </c>
      <c r="D3071" s="24" t="s">
        <v>10</v>
      </c>
      <c r="E3071" s="24" t="s">
        <v>6150</v>
      </c>
      <c r="F3071" s="24" t="s">
        <v>22</v>
      </c>
      <c r="G3071" s="24" t="s">
        <v>13</v>
      </c>
      <c r="H3071" s="24" t="s">
        <v>14</v>
      </c>
      <c r="I3071" s="12" t="str">
        <f>IFERROR(((VLOOKUP(D3071,#REF!,2,FALSE))+C3071)+IF(#REF!="SIM",7,0)+IF(D3071="PROGRAMADA","ERRO",0)," ")</f>
        <v xml:space="preserve"> </v>
      </c>
    </row>
    <row r="3072" spans="1:9" hidden="1">
      <c r="A3072" s="44" t="s">
        <v>6151</v>
      </c>
      <c r="B3072" s="80" t="s">
        <v>9</v>
      </c>
      <c r="C3072" s="25">
        <v>44958</v>
      </c>
      <c r="D3072" s="24" t="s">
        <v>16</v>
      </c>
      <c r="E3072" s="24" t="s">
        <v>6152</v>
      </c>
      <c r="F3072" s="24" t="s">
        <v>22</v>
      </c>
      <c r="G3072" s="24" t="s">
        <v>49</v>
      </c>
      <c r="H3072" s="24" t="s">
        <v>14</v>
      </c>
      <c r="I3072" s="12" t="str">
        <f>IFERROR(((VLOOKUP(D3072,#REF!,2,FALSE))+C3072)+IF(#REF!="SIM",7,0)+IF(D3072="PROGRAMADA","ERRO",0)," ")</f>
        <v xml:space="preserve"> </v>
      </c>
    </row>
    <row r="3073" spans="1:9" hidden="1">
      <c r="A3073" s="44" t="s">
        <v>6153</v>
      </c>
      <c r="B3073" s="80" t="s">
        <v>9</v>
      </c>
      <c r="C3073" s="25">
        <v>44958</v>
      </c>
      <c r="D3073" s="24" t="s">
        <v>28</v>
      </c>
      <c r="E3073" s="24" t="s">
        <v>6154</v>
      </c>
      <c r="F3073" s="24" t="s">
        <v>30</v>
      </c>
      <c r="G3073" s="24" t="s">
        <v>49</v>
      </c>
      <c r="H3073" s="24" t="s">
        <v>14</v>
      </c>
      <c r="I3073" s="12" t="str">
        <f>IFERROR(((VLOOKUP(D3073,#REF!,2,FALSE))+C3073)+IF(#REF!="SIM",7,0)+IF(D3073="PROGRAMADA","ERRO",0)," ")</f>
        <v xml:space="preserve"> </v>
      </c>
    </row>
    <row r="3074" spans="1:9" hidden="1">
      <c r="A3074" s="44" t="s">
        <v>6155</v>
      </c>
      <c r="B3074" s="80" t="s">
        <v>9</v>
      </c>
      <c r="C3074" s="25">
        <v>44958</v>
      </c>
      <c r="D3074" s="24" t="s">
        <v>10</v>
      </c>
      <c r="E3074" s="24" t="s">
        <v>6156</v>
      </c>
      <c r="F3074" s="24" t="s">
        <v>30</v>
      </c>
      <c r="G3074" s="24" t="s">
        <v>26</v>
      </c>
      <c r="H3074" s="24" t="s">
        <v>14</v>
      </c>
      <c r="I3074" s="12" t="str">
        <f>IFERROR(((VLOOKUP(D3074,#REF!,2,FALSE))+C3074)+IF(#REF!="SIM",7,0)+IF(D3074="PROGRAMADA","ERRO",0)," ")</f>
        <v xml:space="preserve"> </v>
      </c>
    </row>
    <row r="3075" spans="1:9" hidden="1">
      <c r="A3075" s="44" t="s">
        <v>6157</v>
      </c>
      <c r="B3075" s="80" t="s">
        <v>9</v>
      </c>
      <c r="C3075" s="25">
        <v>44958</v>
      </c>
      <c r="D3075" s="24" t="s">
        <v>28</v>
      </c>
      <c r="E3075" s="24" t="s">
        <v>6158</v>
      </c>
      <c r="F3075" s="24" t="s">
        <v>34</v>
      </c>
      <c r="G3075" s="24" t="s">
        <v>19</v>
      </c>
      <c r="H3075" s="24" t="s">
        <v>14</v>
      </c>
      <c r="I3075" s="12" t="str">
        <f>IFERROR(((VLOOKUP(D3075,#REF!,2,FALSE))+C3075)+IF(#REF!="SIM",7,0)+IF(D3075="PROGRAMADA","ERRO",0)," ")</f>
        <v xml:space="preserve"> </v>
      </c>
    </row>
    <row r="3076" spans="1:9" hidden="1">
      <c r="A3076" s="44" t="s">
        <v>6159</v>
      </c>
      <c r="B3076" s="80" t="s">
        <v>9</v>
      </c>
      <c r="C3076" s="25">
        <v>44958</v>
      </c>
      <c r="D3076" s="24" t="s">
        <v>10</v>
      </c>
      <c r="E3076" s="66" t="s">
        <v>6160</v>
      </c>
      <c r="F3076" s="24" t="s">
        <v>22</v>
      </c>
      <c r="G3076" s="24" t="s">
        <v>23</v>
      </c>
      <c r="H3076" s="24" t="s">
        <v>14</v>
      </c>
      <c r="I3076" s="12" t="str">
        <f>IFERROR(((VLOOKUP(D3076,#REF!,2,FALSE))+C3076)+IF(#REF!="SIM",7,0)+IF(D3076="PROGRAMADA","ERRO",0)," ")</f>
        <v xml:space="preserve"> </v>
      </c>
    </row>
    <row r="3077" spans="1:9" hidden="1">
      <c r="A3077" s="44" t="s">
        <v>6161</v>
      </c>
      <c r="B3077" s="80" t="s">
        <v>9</v>
      </c>
      <c r="C3077" s="25">
        <v>44960</v>
      </c>
      <c r="D3077" s="24" t="s">
        <v>10</v>
      </c>
      <c r="E3077" s="24" t="s">
        <v>6162</v>
      </c>
      <c r="F3077" s="24" t="s">
        <v>30</v>
      </c>
      <c r="G3077" s="24" t="s">
        <v>23</v>
      </c>
      <c r="H3077" s="24" t="s">
        <v>14</v>
      </c>
      <c r="I3077" s="12" t="str">
        <f>IFERROR(((VLOOKUP(D3077,#REF!,2,FALSE))+C3077)+IF(#REF!="SIM",7,0)+IF(D3077="PROGRAMADA","ERRO",0)," ")</f>
        <v xml:space="preserve"> </v>
      </c>
    </row>
    <row r="3078" spans="1:9" hidden="1">
      <c r="A3078" s="44" t="s">
        <v>6163</v>
      </c>
      <c r="B3078" s="80" t="s">
        <v>9</v>
      </c>
      <c r="C3078" s="25">
        <v>44963</v>
      </c>
      <c r="D3078" s="24" t="s">
        <v>28</v>
      </c>
      <c r="E3078" s="24" t="s">
        <v>6164</v>
      </c>
      <c r="F3078" s="24" t="s">
        <v>30</v>
      </c>
      <c r="G3078" s="24" t="s">
        <v>49</v>
      </c>
      <c r="H3078" s="24" t="s">
        <v>14</v>
      </c>
      <c r="I3078" s="12" t="str">
        <f>IFERROR(((VLOOKUP(D3078,#REF!,2,FALSE))+C3078)+IF(#REF!="SIM",7,0)+IF(D3078="PROGRAMADA","ERRO",0)," ")</f>
        <v xml:space="preserve"> </v>
      </c>
    </row>
    <row r="3079" spans="1:9" hidden="1">
      <c r="A3079" s="44" t="s">
        <v>6165</v>
      </c>
      <c r="B3079" s="80" t="s">
        <v>9</v>
      </c>
      <c r="C3079" s="25">
        <v>44963</v>
      </c>
      <c r="D3079" s="24" t="s">
        <v>10</v>
      </c>
      <c r="E3079" s="24" t="s">
        <v>6166</v>
      </c>
      <c r="F3079" s="24" t="s">
        <v>146</v>
      </c>
      <c r="G3079" s="24" t="s">
        <v>13</v>
      </c>
      <c r="H3079" s="24" t="s">
        <v>14</v>
      </c>
      <c r="I3079" s="12" t="str">
        <f>IFERROR(((VLOOKUP(D3079,#REF!,2,FALSE))+C3079)+IF(#REF!="SIM",7,0)+IF(D3079="PROGRAMADA","ERRO",0)," ")</f>
        <v xml:space="preserve"> </v>
      </c>
    </row>
    <row r="3080" spans="1:9" hidden="1">
      <c r="A3080" s="44" t="s">
        <v>6167</v>
      </c>
      <c r="B3080" s="80" t="s">
        <v>9</v>
      </c>
      <c r="C3080" s="47">
        <v>44963</v>
      </c>
      <c r="D3080" s="24" t="s">
        <v>10</v>
      </c>
      <c r="E3080" s="24" t="s">
        <v>6168</v>
      </c>
      <c r="F3080" s="24" t="s">
        <v>22</v>
      </c>
      <c r="G3080" s="24" t="s">
        <v>13</v>
      </c>
      <c r="H3080" s="24" t="s">
        <v>14</v>
      </c>
      <c r="I3080" s="12" t="str">
        <f>IFERROR(((VLOOKUP(D3080,#REF!,2,FALSE))+C3080)+IF(#REF!="SIM",7,0)+IF(D3080="PROGRAMADA","ERRO",0)," ")</f>
        <v xml:space="preserve"> </v>
      </c>
    </row>
    <row r="3081" spans="1:9" hidden="1">
      <c r="A3081" s="44" t="s">
        <v>6169</v>
      </c>
      <c r="B3081" s="80" t="s">
        <v>9</v>
      </c>
      <c r="C3081" s="25">
        <v>44963</v>
      </c>
      <c r="D3081" s="24" t="s">
        <v>28</v>
      </c>
      <c r="E3081" s="24" t="s">
        <v>6170</v>
      </c>
      <c r="F3081" s="24" t="s">
        <v>30</v>
      </c>
      <c r="G3081" s="24" t="s">
        <v>23</v>
      </c>
      <c r="H3081" s="24" t="s">
        <v>14</v>
      </c>
      <c r="I3081" s="12" t="str">
        <f>IFERROR(((VLOOKUP(D3081,#REF!,2,FALSE))+C3081)+IF(#REF!="SIM",7,0)+IF(D3081="PROGRAMADA","ERRO",0)," ")</f>
        <v xml:space="preserve"> </v>
      </c>
    </row>
    <row r="3082" spans="1:9" hidden="1">
      <c r="A3082" s="44" t="s">
        <v>6171</v>
      </c>
      <c r="B3082" s="80" t="s">
        <v>9</v>
      </c>
      <c r="C3082" s="25">
        <v>44963</v>
      </c>
      <c r="D3082" s="24" t="s">
        <v>28</v>
      </c>
      <c r="E3082" s="24" t="s">
        <v>6172</v>
      </c>
      <c r="F3082" s="24" t="s">
        <v>30</v>
      </c>
      <c r="G3082" s="24" t="s">
        <v>46</v>
      </c>
      <c r="H3082" s="24" t="s">
        <v>14</v>
      </c>
      <c r="I3082" s="12" t="str">
        <f>IFERROR(((VLOOKUP(D3082,#REF!,2,FALSE))+C3082)+IF(#REF!="SIM",7,0)+IF(D3082="PROGRAMADA","ERRO",0)," ")</f>
        <v xml:space="preserve"> </v>
      </c>
    </row>
    <row r="3083" spans="1:9" hidden="1">
      <c r="A3083" s="44" t="s">
        <v>6173</v>
      </c>
      <c r="B3083" s="80" t="s">
        <v>9</v>
      </c>
      <c r="C3083" s="25">
        <v>44963</v>
      </c>
      <c r="D3083" s="24" t="s">
        <v>16</v>
      </c>
      <c r="E3083" s="24" t="s">
        <v>6174</v>
      </c>
      <c r="F3083" s="24" t="s">
        <v>30</v>
      </c>
      <c r="G3083" s="24" t="s">
        <v>26</v>
      </c>
      <c r="H3083" s="24" t="s">
        <v>14</v>
      </c>
      <c r="I3083" s="12" t="str">
        <f>IFERROR(((VLOOKUP(D3083,#REF!,2,FALSE))+C3083)+IF(#REF!="SIM",7,0)+IF(D3083="PROGRAMADA","ERRO",0)," ")</f>
        <v xml:space="preserve"> </v>
      </c>
    </row>
    <row r="3084" spans="1:9" hidden="1">
      <c r="A3084" s="44" t="s">
        <v>6175</v>
      </c>
      <c r="B3084" s="80" t="s">
        <v>9</v>
      </c>
      <c r="C3084" s="25">
        <v>44963</v>
      </c>
      <c r="D3084" s="24" t="s">
        <v>28</v>
      </c>
      <c r="E3084" s="24" t="s">
        <v>6176</v>
      </c>
      <c r="F3084" s="24" t="s">
        <v>30</v>
      </c>
      <c r="G3084" s="24" t="s">
        <v>49</v>
      </c>
      <c r="H3084" s="24" t="s">
        <v>14</v>
      </c>
      <c r="I3084" s="12" t="str">
        <f>IFERROR(((VLOOKUP(D3084,#REF!,2,FALSE))+C3084)+IF(#REF!="SIM",7,0)+IF(D3084="PROGRAMADA","ERRO",0)," ")</f>
        <v xml:space="preserve"> </v>
      </c>
    </row>
    <row r="3085" spans="1:9" hidden="1">
      <c r="A3085" s="44" t="s">
        <v>6177</v>
      </c>
      <c r="B3085" s="80" t="s">
        <v>9</v>
      </c>
      <c r="C3085" s="25">
        <v>44965</v>
      </c>
      <c r="D3085" s="24" t="s">
        <v>10</v>
      </c>
      <c r="E3085" s="24" t="s">
        <v>6178</v>
      </c>
      <c r="F3085" s="24" t="s">
        <v>22</v>
      </c>
      <c r="G3085" s="24" t="s">
        <v>13</v>
      </c>
      <c r="H3085" s="24" t="s">
        <v>14</v>
      </c>
      <c r="I3085" s="12" t="str">
        <f>IFERROR(((VLOOKUP(D3085,#REF!,2,FALSE))+C3085)+IF(#REF!="SIM",7,0)+IF(D3085="PROGRAMADA","ERRO",0)," ")</f>
        <v xml:space="preserve"> </v>
      </c>
    </row>
    <row r="3086" spans="1:9" hidden="1">
      <c r="A3086" s="44" t="s">
        <v>6179</v>
      </c>
      <c r="B3086" s="80" t="s">
        <v>9</v>
      </c>
      <c r="C3086" s="25">
        <v>44965</v>
      </c>
      <c r="D3086" s="24" t="s">
        <v>16</v>
      </c>
      <c r="E3086" s="24" t="s">
        <v>6180</v>
      </c>
      <c r="F3086" s="24" t="s">
        <v>22</v>
      </c>
      <c r="G3086" s="24" t="s">
        <v>26</v>
      </c>
      <c r="H3086" s="24" t="s">
        <v>14</v>
      </c>
      <c r="I3086" s="12" t="str">
        <f>IFERROR(((VLOOKUP(D3086,#REF!,2,FALSE))+C3086)+IF(#REF!="SIM",7,0)+IF(D3086="PROGRAMADA","ERRO",0)," ")</f>
        <v xml:space="preserve"> </v>
      </c>
    </row>
    <row r="3087" spans="1:9" hidden="1">
      <c r="A3087" s="44" t="s">
        <v>6181</v>
      </c>
      <c r="B3087" s="80" t="s">
        <v>9</v>
      </c>
      <c r="C3087" s="25">
        <v>44966</v>
      </c>
      <c r="D3087" s="24" t="s">
        <v>32</v>
      </c>
      <c r="E3087" s="24" t="s">
        <v>6182</v>
      </c>
      <c r="F3087" s="24" t="s">
        <v>22</v>
      </c>
      <c r="G3087" s="24" t="s">
        <v>35</v>
      </c>
      <c r="H3087" s="24" t="s">
        <v>14</v>
      </c>
      <c r="I3087" s="25">
        <v>45123</v>
      </c>
    </row>
    <row r="3088" spans="1:9" hidden="1">
      <c r="A3088" s="44" t="s">
        <v>6183</v>
      </c>
      <c r="B3088" s="80" t="s">
        <v>9</v>
      </c>
      <c r="C3088" s="25">
        <v>44967</v>
      </c>
      <c r="D3088" s="24" t="s">
        <v>10</v>
      </c>
      <c r="E3088" s="24" t="s">
        <v>6184</v>
      </c>
      <c r="F3088" s="24" t="s">
        <v>22</v>
      </c>
      <c r="G3088" s="24" t="s">
        <v>23</v>
      </c>
      <c r="H3088" s="24" t="s">
        <v>14</v>
      </c>
      <c r="I3088" s="12" t="str">
        <f>IFERROR(((VLOOKUP(D3088,#REF!,2,FALSE))+C3088)+IF(#REF!="SIM",7,0)+IF(D3088="PROGRAMADA","ERRO",0)," ")</f>
        <v xml:space="preserve"> </v>
      </c>
    </row>
    <row r="3089" spans="1:9" hidden="1">
      <c r="A3089" s="44" t="s">
        <v>6185</v>
      </c>
      <c r="B3089" s="24" t="s">
        <v>155</v>
      </c>
      <c r="C3089" s="25">
        <v>44967</v>
      </c>
      <c r="D3089" s="24" t="s">
        <v>10</v>
      </c>
      <c r="E3089" s="24" t="s">
        <v>6186</v>
      </c>
      <c r="F3089" s="24" t="s">
        <v>30</v>
      </c>
      <c r="G3089" s="24" t="s">
        <v>23</v>
      </c>
      <c r="H3089" s="24" t="s">
        <v>157</v>
      </c>
      <c r="I3089" s="12" t="str">
        <f>IFERROR(((VLOOKUP(D3089,#REF!,2,FALSE))+C3089)+IF(#REF!="SIM",7,0)+IF(D3089="PROGRAMADA","ERRO",0)," ")</f>
        <v xml:space="preserve"> </v>
      </c>
    </row>
    <row r="3090" spans="1:9" hidden="1">
      <c r="A3090" s="44" t="s">
        <v>6187</v>
      </c>
      <c r="B3090" s="80" t="s">
        <v>9</v>
      </c>
      <c r="C3090" s="25">
        <v>44967</v>
      </c>
      <c r="D3090" s="24" t="s">
        <v>10</v>
      </c>
      <c r="E3090" s="24" t="s">
        <v>6188</v>
      </c>
      <c r="F3090" s="24" t="s">
        <v>30</v>
      </c>
      <c r="G3090" s="24" t="s">
        <v>23</v>
      </c>
      <c r="H3090" s="24" t="s">
        <v>14</v>
      </c>
      <c r="I3090" s="12" t="str">
        <f>IFERROR(((VLOOKUP(D3090,#REF!,2,FALSE))+C3090)+IF(#REF!="SIM",7,0)+IF(D3090="PROGRAMADA","ERRO",0)," ")</f>
        <v xml:space="preserve"> </v>
      </c>
    </row>
    <row r="3091" spans="1:9" hidden="1">
      <c r="A3091" s="44" t="s">
        <v>6189</v>
      </c>
      <c r="B3091" s="80" t="s">
        <v>9</v>
      </c>
      <c r="C3091" s="25">
        <v>44967</v>
      </c>
      <c r="D3091" s="24" t="s">
        <v>10</v>
      </c>
      <c r="E3091" s="24" t="s">
        <v>6190</v>
      </c>
      <c r="F3091" s="24" t="s">
        <v>30</v>
      </c>
      <c r="G3091" s="24" t="s">
        <v>23</v>
      </c>
      <c r="H3091" s="24" t="s">
        <v>14</v>
      </c>
      <c r="I3091" s="12" t="str">
        <f>IFERROR(((VLOOKUP(D3091,#REF!,2,FALSE))+C3091)+IF(#REF!="SIM",7,0)+IF(D3091="PROGRAMADA","ERRO",0)," ")</f>
        <v xml:space="preserve"> </v>
      </c>
    </row>
    <row r="3092" spans="1:9" hidden="1">
      <c r="A3092" s="44" t="s">
        <v>6191</v>
      </c>
      <c r="B3092" s="80" t="s">
        <v>9</v>
      </c>
      <c r="C3092" s="25">
        <v>44967</v>
      </c>
      <c r="D3092" s="24" t="s">
        <v>28</v>
      </c>
      <c r="E3092" s="24" t="s">
        <v>6192</v>
      </c>
      <c r="F3092" s="24" t="s">
        <v>34</v>
      </c>
      <c r="G3092" s="24" t="s">
        <v>23</v>
      </c>
      <c r="H3092" s="24" t="s">
        <v>14</v>
      </c>
      <c r="I3092" s="12" t="str">
        <f>IFERROR(((VLOOKUP(D3092,#REF!,2,FALSE))+C3092)+IF(#REF!="SIM",7,0)+IF(D3092="PROGRAMADA","ERRO",0)," ")</f>
        <v xml:space="preserve"> </v>
      </c>
    </row>
    <row r="3093" spans="1:9" hidden="1">
      <c r="A3093" s="44" t="s">
        <v>6193</v>
      </c>
      <c r="B3093" s="24" t="s">
        <v>155</v>
      </c>
      <c r="C3093" s="25">
        <v>44967</v>
      </c>
      <c r="D3093" s="24" t="s">
        <v>10</v>
      </c>
      <c r="E3093" s="24" t="s">
        <v>6194</v>
      </c>
      <c r="F3093" s="24" t="s">
        <v>30</v>
      </c>
      <c r="G3093" s="24" t="s">
        <v>116</v>
      </c>
      <c r="H3093" s="24" t="s">
        <v>157</v>
      </c>
      <c r="I3093" s="12" t="str">
        <f>IFERROR(((VLOOKUP(D3093,#REF!,2,FALSE))+C3093)+IF(#REF!="SIM",7,0)+IF(D3093="PROGRAMADA","ERRO",0)," ")</f>
        <v xml:space="preserve"> </v>
      </c>
    </row>
    <row r="3094" spans="1:9" hidden="1">
      <c r="A3094" s="44" t="s">
        <v>6195</v>
      </c>
      <c r="B3094" s="80" t="s">
        <v>9</v>
      </c>
      <c r="C3094" s="25">
        <v>44967</v>
      </c>
      <c r="D3094" s="24" t="s">
        <v>28</v>
      </c>
      <c r="E3094" s="24" t="s">
        <v>6196</v>
      </c>
      <c r="F3094" s="24" t="s">
        <v>30</v>
      </c>
      <c r="G3094" s="24" t="s">
        <v>49</v>
      </c>
      <c r="H3094" s="24" t="s">
        <v>14</v>
      </c>
      <c r="I3094" s="12" t="str">
        <f>IFERROR(((VLOOKUP(D3094,#REF!,2,FALSE))+C3094)+IF(#REF!="SIM",7,0)+IF(D3094="PROGRAMADA","ERRO",0)," ")</f>
        <v xml:space="preserve"> </v>
      </c>
    </row>
    <row r="3095" spans="1:9" hidden="1">
      <c r="A3095" s="44" t="s">
        <v>6197</v>
      </c>
      <c r="B3095" s="80" t="s">
        <v>9</v>
      </c>
      <c r="C3095" s="25">
        <v>44967</v>
      </c>
      <c r="D3095" s="24" t="s">
        <v>10</v>
      </c>
      <c r="E3095" s="24" t="s">
        <v>6198</v>
      </c>
      <c r="F3095" s="24" t="s">
        <v>30</v>
      </c>
      <c r="G3095" s="24" t="s">
        <v>49</v>
      </c>
      <c r="H3095" s="24" t="s">
        <v>14</v>
      </c>
      <c r="I3095" s="12" t="str">
        <f>IFERROR(((VLOOKUP(D3095,#REF!,2,FALSE))+C3095)+IF(#REF!="SIM",7,0)+IF(D3095="PROGRAMADA","ERRO",0)," ")</f>
        <v xml:space="preserve"> </v>
      </c>
    </row>
    <row r="3096" spans="1:9" hidden="1">
      <c r="A3096" s="44" t="s">
        <v>6199</v>
      </c>
      <c r="B3096" s="80" t="s">
        <v>9</v>
      </c>
      <c r="C3096" s="25">
        <v>44967</v>
      </c>
      <c r="D3096" s="24" t="s">
        <v>16</v>
      </c>
      <c r="E3096" s="24" t="s">
        <v>6200</v>
      </c>
      <c r="F3096" s="24" t="s">
        <v>30</v>
      </c>
      <c r="G3096" s="24" t="s">
        <v>13</v>
      </c>
      <c r="H3096" s="24" t="s">
        <v>14</v>
      </c>
      <c r="I3096" s="12" t="str">
        <f>IFERROR(((VLOOKUP(D3096,#REF!,2,FALSE))+C3096)+IF(#REF!="SIM",7,0)+IF(D3096="PROGRAMADA","ERRO",0)," ")</f>
        <v xml:space="preserve"> </v>
      </c>
    </row>
    <row r="3097" spans="1:9" hidden="1">
      <c r="A3097" s="44" t="s">
        <v>6201</v>
      </c>
      <c r="B3097" s="80" t="s">
        <v>9</v>
      </c>
      <c r="C3097" s="25">
        <v>44970</v>
      </c>
      <c r="D3097" s="24" t="s">
        <v>28</v>
      </c>
      <c r="E3097" s="24" t="s">
        <v>6202</v>
      </c>
      <c r="F3097" s="24" t="s">
        <v>30</v>
      </c>
      <c r="G3097" s="24" t="s">
        <v>128</v>
      </c>
      <c r="H3097" s="24" t="s">
        <v>14</v>
      </c>
      <c r="I3097" s="12" t="str">
        <f>IFERROR(((VLOOKUP(D3097,#REF!,2,FALSE))+C3097)+IF(#REF!="SIM",7,0)+IF(D3097="PROGRAMADA","ERRO",0)," ")</f>
        <v xml:space="preserve"> </v>
      </c>
    </row>
    <row r="3098" spans="1:9" hidden="1">
      <c r="A3098" s="44" t="s">
        <v>6203</v>
      </c>
      <c r="B3098" s="80" t="s">
        <v>9</v>
      </c>
      <c r="C3098" s="25">
        <v>44970</v>
      </c>
      <c r="D3098" s="24" t="s">
        <v>28</v>
      </c>
      <c r="E3098" s="24" t="s">
        <v>6204</v>
      </c>
      <c r="F3098" s="24" t="s">
        <v>34</v>
      </c>
      <c r="G3098" s="24" t="s">
        <v>49</v>
      </c>
      <c r="H3098" s="24" t="s">
        <v>14</v>
      </c>
      <c r="I3098" s="12" t="str">
        <f>IFERROR(((VLOOKUP(D3098,#REF!,2,FALSE))+C3098)+IF(#REF!="SIM",7,0)+IF(D3098="PROGRAMADA","ERRO",0)," ")</f>
        <v xml:space="preserve"> </v>
      </c>
    </row>
    <row r="3099" spans="1:9" hidden="1">
      <c r="A3099" s="44" t="s">
        <v>6205</v>
      </c>
      <c r="B3099" s="80" t="s">
        <v>9</v>
      </c>
      <c r="C3099" s="25">
        <v>44970</v>
      </c>
      <c r="D3099" s="24" t="s">
        <v>28</v>
      </c>
      <c r="E3099" s="24" t="s">
        <v>6206</v>
      </c>
      <c r="F3099" s="24" t="s">
        <v>22</v>
      </c>
      <c r="G3099" s="24" t="s">
        <v>46</v>
      </c>
      <c r="H3099" s="24" t="s">
        <v>14</v>
      </c>
      <c r="I3099" s="12" t="str">
        <f>IFERROR(((VLOOKUP(D3099,#REF!,2,FALSE))+C3099)+IF(#REF!="SIM",7,0)+IF(D3099="PROGRAMADA","ERRO",0)," ")</f>
        <v xml:space="preserve"> </v>
      </c>
    </row>
    <row r="3100" spans="1:9" hidden="1">
      <c r="A3100" s="44" t="s">
        <v>6207</v>
      </c>
      <c r="B3100" s="80" t="s">
        <v>9</v>
      </c>
      <c r="C3100" s="25">
        <v>44970</v>
      </c>
      <c r="D3100" s="24" t="s">
        <v>10</v>
      </c>
      <c r="E3100" s="24" t="s">
        <v>6208</v>
      </c>
      <c r="F3100" s="24" t="s">
        <v>22</v>
      </c>
      <c r="G3100" s="24" t="s">
        <v>35</v>
      </c>
      <c r="H3100" s="24" t="s">
        <v>14</v>
      </c>
      <c r="I3100" s="12" t="str">
        <f>IFERROR(((VLOOKUP(D3100,#REF!,2,FALSE))+C3100)+IF(#REF!="SIM",7,0)+IF(D3100="PROGRAMADA","ERRO",0)," ")</f>
        <v xml:space="preserve"> </v>
      </c>
    </row>
    <row r="3101" spans="1:9" hidden="1">
      <c r="A3101" s="44" t="s">
        <v>6209</v>
      </c>
      <c r="B3101" s="80" t="s">
        <v>9</v>
      </c>
      <c r="C3101" s="25">
        <v>44970</v>
      </c>
      <c r="D3101" s="24" t="s">
        <v>10</v>
      </c>
      <c r="E3101" s="24" t="s">
        <v>6210</v>
      </c>
      <c r="F3101" s="24" t="s">
        <v>30</v>
      </c>
      <c r="G3101" s="24" t="s">
        <v>23</v>
      </c>
      <c r="H3101" s="24" t="s">
        <v>14</v>
      </c>
      <c r="I3101" s="12" t="str">
        <f>IFERROR(((VLOOKUP(D3101,#REF!,2,FALSE))+C3101)+IF(#REF!="SIM",7,0)+IF(D3101="PROGRAMADA","ERRO",0)," ")</f>
        <v xml:space="preserve"> </v>
      </c>
    </row>
    <row r="3102" spans="1:9" hidden="1">
      <c r="A3102" s="44" t="s">
        <v>6211</v>
      </c>
      <c r="B3102" s="80" t="s">
        <v>9</v>
      </c>
      <c r="C3102" s="25">
        <v>44970</v>
      </c>
      <c r="D3102" s="24" t="s">
        <v>10</v>
      </c>
      <c r="E3102" s="24" t="s">
        <v>6212</v>
      </c>
      <c r="F3102" s="24" t="s">
        <v>30</v>
      </c>
      <c r="G3102" s="24" t="s">
        <v>23</v>
      </c>
      <c r="H3102" s="24" t="s">
        <v>14</v>
      </c>
      <c r="I3102" s="12" t="str">
        <f>IFERROR(((VLOOKUP(D3102,#REF!,2,FALSE))+C3102)+IF(#REF!="SIM",7,0)+IF(D3102="PROGRAMADA","ERRO",0)," ")</f>
        <v xml:space="preserve"> </v>
      </c>
    </row>
    <row r="3103" spans="1:9" hidden="1">
      <c r="A3103" s="44" t="s">
        <v>6213</v>
      </c>
      <c r="B3103" s="24" t="s">
        <v>155</v>
      </c>
      <c r="C3103" s="25">
        <v>44970</v>
      </c>
      <c r="D3103" s="24" t="s">
        <v>28</v>
      </c>
      <c r="E3103" s="24" t="s">
        <v>6214</v>
      </c>
      <c r="F3103" s="24" t="s">
        <v>30</v>
      </c>
      <c r="G3103" s="24" t="s">
        <v>13</v>
      </c>
      <c r="H3103" s="24" t="s">
        <v>157</v>
      </c>
      <c r="I3103" s="12" t="str">
        <f>IFERROR(((VLOOKUP(D3103,#REF!,2,FALSE))+C3103)+IF(#REF!="SIM",7,0)+IF(D3103="PROGRAMADA","ERRO",0)," ")</f>
        <v xml:space="preserve"> </v>
      </c>
    </row>
    <row r="3104" spans="1:9" hidden="1">
      <c r="A3104" s="44" t="s">
        <v>6215</v>
      </c>
      <c r="B3104" s="80" t="s">
        <v>9</v>
      </c>
      <c r="C3104" s="25">
        <v>44970</v>
      </c>
      <c r="D3104" s="24" t="s">
        <v>28</v>
      </c>
      <c r="E3104" s="24" t="s">
        <v>6216</v>
      </c>
      <c r="F3104" s="24" t="s">
        <v>22</v>
      </c>
      <c r="G3104" s="24" t="s">
        <v>26</v>
      </c>
      <c r="H3104" s="24" t="s">
        <v>14</v>
      </c>
      <c r="I3104" s="12" t="str">
        <f>IFERROR(((VLOOKUP(D3104,#REF!,2,FALSE))+C3104)+IF(#REF!="SIM",7,0)+IF(D3104="PROGRAMADA","ERRO",0)," ")</f>
        <v xml:space="preserve"> </v>
      </c>
    </row>
    <row r="3105" spans="1:9" hidden="1">
      <c r="A3105" s="44" t="s">
        <v>6217</v>
      </c>
      <c r="B3105" s="80" t="s">
        <v>9</v>
      </c>
      <c r="C3105" s="25">
        <v>44970</v>
      </c>
      <c r="D3105" s="24" t="s">
        <v>28</v>
      </c>
      <c r="E3105" s="24" t="s">
        <v>6218</v>
      </c>
      <c r="F3105" s="24" t="s">
        <v>34</v>
      </c>
      <c r="G3105" s="24" t="s">
        <v>26</v>
      </c>
      <c r="H3105" s="24" t="s">
        <v>14</v>
      </c>
      <c r="I3105" s="12" t="str">
        <f>IFERROR(((VLOOKUP(D3105,#REF!,2,FALSE))+C3105)+IF(#REF!="SIM",7,0)+IF(D3105="PROGRAMADA","ERRO",0)," ")</f>
        <v xml:space="preserve"> </v>
      </c>
    </row>
    <row r="3106" spans="1:9" hidden="1">
      <c r="A3106" s="44" t="s">
        <v>6219</v>
      </c>
      <c r="B3106" s="80" t="s">
        <v>9</v>
      </c>
      <c r="C3106" s="25">
        <v>44970</v>
      </c>
      <c r="D3106" s="24" t="s">
        <v>28</v>
      </c>
      <c r="E3106" s="24" t="s">
        <v>6220</v>
      </c>
      <c r="F3106" s="24" t="s">
        <v>30</v>
      </c>
      <c r="G3106" s="24" t="s">
        <v>49</v>
      </c>
      <c r="H3106" s="24" t="s">
        <v>14</v>
      </c>
      <c r="I3106" s="12" t="str">
        <f>IFERROR(((VLOOKUP(D3106,#REF!,2,FALSE))+C3106)+IF(#REF!="SIM",7,0)+IF(D3106="PROGRAMADA","ERRO",0)," ")</f>
        <v xml:space="preserve"> </v>
      </c>
    </row>
    <row r="3107" spans="1:9" hidden="1">
      <c r="A3107" s="44" t="s">
        <v>6221</v>
      </c>
      <c r="B3107" s="24" t="s">
        <v>155</v>
      </c>
      <c r="C3107" s="25">
        <v>44970</v>
      </c>
      <c r="D3107" s="24" t="s">
        <v>28</v>
      </c>
      <c r="E3107" s="24" t="s">
        <v>6222</v>
      </c>
      <c r="F3107" s="24" t="s">
        <v>30</v>
      </c>
      <c r="G3107" s="24" t="s">
        <v>19</v>
      </c>
      <c r="H3107" s="24" t="s">
        <v>157</v>
      </c>
      <c r="I3107" s="12" t="str">
        <f>IFERROR(((VLOOKUP(D3107,#REF!,2,FALSE))+C3107)+IF(#REF!="SIM",7,0)+IF(D3107="PROGRAMADA","ERRO",0)," ")</f>
        <v xml:space="preserve"> </v>
      </c>
    </row>
    <row r="3108" spans="1:9" hidden="1">
      <c r="A3108" s="44" t="s">
        <v>6223</v>
      </c>
      <c r="B3108" s="80" t="s">
        <v>9</v>
      </c>
      <c r="C3108" s="25">
        <v>44970</v>
      </c>
      <c r="D3108" s="24" t="s">
        <v>28</v>
      </c>
      <c r="E3108" s="24" t="s">
        <v>6224</v>
      </c>
      <c r="F3108" s="24" t="s">
        <v>22</v>
      </c>
      <c r="G3108" s="24" t="s">
        <v>26</v>
      </c>
      <c r="H3108" s="24" t="s">
        <v>14</v>
      </c>
      <c r="I3108" s="12" t="str">
        <f>IFERROR(((VLOOKUP(D3108,#REF!,2,FALSE))+C3108)+IF(#REF!="SIM",7,0)+IF(D3108="PROGRAMADA","ERRO",0)," ")</f>
        <v xml:space="preserve"> </v>
      </c>
    </row>
    <row r="3109" spans="1:9" hidden="1">
      <c r="A3109" s="44" t="s">
        <v>6225</v>
      </c>
      <c r="B3109" s="80" t="s">
        <v>9</v>
      </c>
      <c r="C3109" s="25">
        <v>44970</v>
      </c>
      <c r="D3109" s="24" t="s">
        <v>10</v>
      </c>
      <c r="E3109" s="24" t="s">
        <v>6226</v>
      </c>
      <c r="F3109" s="24" t="s">
        <v>22</v>
      </c>
      <c r="G3109" s="24" t="s">
        <v>23</v>
      </c>
      <c r="H3109" s="24" t="s">
        <v>14</v>
      </c>
      <c r="I3109" s="12" t="str">
        <f>IFERROR(((VLOOKUP(D3109,#REF!,2,FALSE))+C3109)+IF(#REF!="SIM",7,0)+IF(D3109="PROGRAMADA","ERRO",0)," ")</f>
        <v xml:space="preserve"> </v>
      </c>
    </row>
    <row r="3110" spans="1:9" hidden="1">
      <c r="A3110" s="44" t="s">
        <v>6227</v>
      </c>
      <c r="B3110" s="80" t="s">
        <v>9</v>
      </c>
      <c r="C3110" s="25">
        <v>44970</v>
      </c>
      <c r="D3110" s="24" t="s">
        <v>16</v>
      </c>
      <c r="E3110" s="24" t="s">
        <v>6228</v>
      </c>
      <c r="F3110" s="24" t="s">
        <v>30</v>
      </c>
      <c r="G3110" s="24" t="s">
        <v>26</v>
      </c>
      <c r="H3110" s="24" t="s">
        <v>14</v>
      </c>
      <c r="I3110" s="12" t="str">
        <f>IFERROR(((VLOOKUP(D3110,#REF!,2,FALSE))+C3110)+IF(#REF!="SIM",7,0)+IF(D3110="PROGRAMADA","ERRO",0)," ")</f>
        <v xml:space="preserve"> </v>
      </c>
    </row>
    <row r="3111" spans="1:9" hidden="1">
      <c r="A3111" s="44" t="s">
        <v>6229</v>
      </c>
      <c r="B3111" s="80" t="s">
        <v>9</v>
      </c>
      <c r="C3111" s="25">
        <v>44970</v>
      </c>
      <c r="D3111" s="24" t="s">
        <v>16</v>
      </c>
      <c r="E3111" s="24" t="s">
        <v>6230</v>
      </c>
      <c r="F3111" s="24" t="s">
        <v>34</v>
      </c>
      <c r="G3111" s="24" t="s">
        <v>23</v>
      </c>
      <c r="H3111" s="24" t="s">
        <v>14</v>
      </c>
      <c r="I3111" s="12" t="str">
        <f>IFERROR(((VLOOKUP(D3111,#REF!,2,FALSE))+C3111)+IF(#REF!="SIM",7,0)+IF(D3111="PROGRAMADA","ERRO",0)," ")</f>
        <v xml:space="preserve"> </v>
      </c>
    </row>
    <row r="3112" spans="1:9" hidden="1">
      <c r="A3112" s="44" t="s">
        <v>6231</v>
      </c>
      <c r="B3112" s="80" t="s">
        <v>9</v>
      </c>
      <c r="C3112" s="25">
        <v>44970</v>
      </c>
      <c r="D3112" s="24" t="s">
        <v>16</v>
      </c>
      <c r="E3112" s="24" t="s">
        <v>6232</v>
      </c>
      <c r="F3112" s="24" t="s">
        <v>34</v>
      </c>
      <c r="G3112" s="24" t="s">
        <v>26</v>
      </c>
      <c r="H3112" s="24" t="s">
        <v>14</v>
      </c>
      <c r="I3112" s="12" t="str">
        <f>IFERROR(((VLOOKUP(D3112,#REF!,2,FALSE))+C3112)+IF(#REF!="SIM",7,0)+IF(D3112="PROGRAMADA","ERRO",0)," ")</f>
        <v xml:space="preserve"> </v>
      </c>
    </row>
    <row r="3113" spans="1:9" hidden="1">
      <c r="A3113" s="44" t="s">
        <v>6233</v>
      </c>
      <c r="B3113" s="80" t="s">
        <v>9</v>
      </c>
      <c r="C3113" s="25">
        <v>44971</v>
      </c>
      <c r="D3113" s="24" t="s">
        <v>32</v>
      </c>
      <c r="E3113" s="24" t="s">
        <v>6234</v>
      </c>
      <c r="F3113" s="24" t="s">
        <v>22</v>
      </c>
      <c r="G3113" s="24" t="s">
        <v>49</v>
      </c>
      <c r="H3113" s="24" t="s">
        <v>14</v>
      </c>
      <c r="I3113" s="25">
        <v>45196</v>
      </c>
    </row>
    <row r="3114" spans="1:9" hidden="1">
      <c r="A3114" s="44" t="s">
        <v>6235</v>
      </c>
      <c r="B3114" s="80" t="s">
        <v>9</v>
      </c>
      <c r="C3114" s="25">
        <v>44972</v>
      </c>
      <c r="D3114" s="24" t="s">
        <v>10</v>
      </c>
      <c r="E3114" s="24" t="s">
        <v>6236</v>
      </c>
      <c r="F3114" s="24" t="s">
        <v>22</v>
      </c>
      <c r="G3114" s="24" t="s">
        <v>116</v>
      </c>
      <c r="H3114" s="24" t="s">
        <v>14</v>
      </c>
      <c r="I3114" s="12" t="str">
        <f>IFERROR(((VLOOKUP(D3114,#REF!,2,FALSE))+C3114)+IF(#REF!="SIM",7,0)+IF(D3114="PROGRAMADA","ERRO",0)," ")</f>
        <v xml:space="preserve"> </v>
      </c>
    </row>
    <row r="3115" spans="1:9" hidden="1">
      <c r="A3115" s="44" t="s">
        <v>6237</v>
      </c>
      <c r="B3115" s="80" t="s">
        <v>9</v>
      </c>
      <c r="C3115" s="25">
        <v>44972</v>
      </c>
      <c r="D3115" s="24" t="s">
        <v>28</v>
      </c>
      <c r="E3115" s="24" t="s">
        <v>6238</v>
      </c>
      <c r="F3115" s="24" t="s">
        <v>30</v>
      </c>
      <c r="G3115" s="24" t="s">
        <v>116</v>
      </c>
      <c r="H3115" s="24" t="s">
        <v>14</v>
      </c>
      <c r="I3115" s="12" t="str">
        <f>IFERROR(((VLOOKUP(D3115,#REF!,2,FALSE))+C3115)+IF(#REF!="SIM",7,0)+IF(D3115="PROGRAMADA","ERRO",0)," ")</f>
        <v xml:space="preserve"> </v>
      </c>
    </row>
    <row r="3116" spans="1:9" hidden="1">
      <c r="A3116" s="44" t="s">
        <v>6239</v>
      </c>
      <c r="B3116" s="80" t="s">
        <v>9</v>
      </c>
      <c r="C3116" s="25">
        <v>44973</v>
      </c>
      <c r="D3116" s="24" t="s">
        <v>28</v>
      </c>
      <c r="E3116" s="24" t="s">
        <v>6240</v>
      </c>
      <c r="F3116" s="24" t="s">
        <v>30</v>
      </c>
      <c r="G3116" s="24" t="s">
        <v>49</v>
      </c>
      <c r="H3116" s="24" t="s">
        <v>14</v>
      </c>
      <c r="I3116" s="12" t="str">
        <f>IFERROR(((VLOOKUP(D3116,#REF!,2,FALSE))+C3116)+IF(#REF!="SIM",7,0)+IF(D3116="PROGRAMADA","ERRO",0)," ")</f>
        <v xml:space="preserve"> </v>
      </c>
    </row>
    <row r="3117" spans="1:9" ht="45">
      <c r="A3117" s="796" t="s">
        <v>6241</v>
      </c>
      <c r="B3117" s="104" t="s">
        <v>2996</v>
      </c>
      <c r="C3117" s="56">
        <v>44974</v>
      </c>
      <c r="D3117" s="104" t="s">
        <v>32</v>
      </c>
      <c r="E3117" s="102" t="s">
        <v>6242</v>
      </c>
      <c r="F3117" s="104" t="s">
        <v>34</v>
      </c>
      <c r="G3117" s="102" t="s">
        <v>23</v>
      </c>
      <c r="H3117" s="188" t="s">
        <v>15036</v>
      </c>
      <c r="I3117" s="25">
        <v>45372</v>
      </c>
    </row>
    <row r="3118" spans="1:9" ht="30">
      <c r="A3118" s="797" t="s">
        <v>6243</v>
      </c>
      <c r="B3118" s="104" t="s">
        <v>2996</v>
      </c>
      <c r="C3118" s="56">
        <v>44974</v>
      </c>
      <c r="D3118" s="104" t="s">
        <v>32</v>
      </c>
      <c r="E3118" s="102" t="s">
        <v>6244</v>
      </c>
      <c r="F3118" s="104" t="s">
        <v>30</v>
      </c>
      <c r="G3118" s="133" t="s">
        <v>23</v>
      </c>
      <c r="H3118" s="121" t="s">
        <v>15035</v>
      </c>
      <c r="I3118" s="134">
        <v>45063</v>
      </c>
    </row>
    <row r="3119" spans="1:9" hidden="1">
      <c r="A3119" s="44" t="s">
        <v>6245</v>
      </c>
      <c r="B3119" s="80" t="s">
        <v>9</v>
      </c>
      <c r="C3119" s="25">
        <v>44974</v>
      </c>
      <c r="D3119" s="24" t="s">
        <v>28</v>
      </c>
      <c r="E3119" s="24" t="s">
        <v>6246</v>
      </c>
      <c r="F3119" s="24" t="s">
        <v>30</v>
      </c>
      <c r="G3119" s="24" t="s">
        <v>149</v>
      </c>
      <c r="H3119" s="22" t="s">
        <v>14</v>
      </c>
      <c r="I3119" s="12" t="str">
        <f>IFERROR(((VLOOKUP(D3119,#REF!,2,FALSE))+C3119)+IF(#REF!="SIM",7,0)+IF(D3119="PROGRAMADA","ERRO",0)," ")</f>
        <v xml:space="preserve"> </v>
      </c>
    </row>
    <row r="3120" spans="1:9" hidden="1">
      <c r="A3120" s="44" t="s">
        <v>6247</v>
      </c>
      <c r="B3120" s="80" t="s">
        <v>9</v>
      </c>
      <c r="C3120" s="25">
        <v>44974</v>
      </c>
      <c r="D3120" s="24" t="s">
        <v>10</v>
      </c>
      <c r="E3120" s="24" t="s">
        <v>6248</v>
      </c>
      <c r="F3120" s="24" t="s">
        <v>22</v>
      </c>
      <c r="G3120" s="24" t="s">
        <v>23</v>
      </c>
      <c r="H3120" s="24" t="s">
        <v>14</v>
      </c>
      <c r="I3120" s="12" t="str">
        <f>IFERROR(((VLOOKUP(D3120,#REF!,2,FALSE))+C3120)+IF(#REF!="SIM",7,0)+IF(D3120="PROGRAMADA","ERRO",0)," ")</f>
        <v xml:space="preserve"> </v>
      </c>
    </row>
    <row r="3121" spans="1:9" hidden="1">
      <c r="A3121" s="44" t="s">
        <v>6249</v>
      </c>
      <c r="B3121" s="80" t="s">
        <v>9</v>
      </c>
      <c r="C3121" s="25">
        <v>44974</v>
      </c>
      <c r="D3121" s="24" t="s">
        <v>10</v>
      </c>
      <c r="E3121" s="24" t="s">
        <v>6250</v>
      </c>
      <c r="F3121" s="24" t="s">
        <v>22</v>
      </c>
      <c r="G3121" s="24" t="s">
        <v>49</v>
      </c>
      <c r="H3121" s="24" t="s">
        <v>14</v>
      </c>
      <c r="I3121" s="12" t="str">
        <f>IFERROR(((VLOOKUP(D3121,#REF!,2,FALSE))+C3121)+IF(#REF!="SIM",7,0)+IF(D3121="PROGRAMADA","ERRO",0)," ")</f>
        <v xml:space="preserve"> </v>
      </c>
    </row>
    <row r="3122" spans="1:9" hidden="1">
      <c r="A3122" s="44" t="s">
        <v>6251</v>
      </c>
      <c r="B3122" s="80" t="s">
        <v>9</v>
      </c>
      <c r="C3122" s="25">
        <v>44974</v>
      </c>
      <c r="D3122" s="24" t="s">
        <v>10</v>
      </c>
      <c r="E3122" s="24" t="s">
        <v>6252</v>
      </c>
      <c r="F3122" s="24" t="s">
        <v>22</v>
      </c>
      <c r="G3122" s="24" t="s">
        <v>13</v>
      </c>
      <c r="H3122" s="24" t="s">
        <v>14</v>
      </c>
      <c r="I3122" s="12" t="str">
        <f>IFERROR(((VLOOKUP(D3122,#REF!,2,FALSE))+C3122)+IF(#REF!="SIM",7,0)+IF(D3122="PROGRAMADA","ERRO",0)," ")</f>
        <v xml:space="preserve"> </v>
      </c>
    </row>
    <row r="3123" spans="1:9" hidden="1">
      <c r="A3123" s="44" t="s">
        <v>6253</v>
      </c>
      <c r="B3123" s="24" t="s">
        <v>155</v>
      </c>
      <c r="C3123" s="25">
        <v>44974</v>
      </c>
      <c r="D3123" s="24" t="s">
        <v>10</v>
      </c>
      <c r="E3123" s="24" t="s">
        <v>6254</v>
      </c>
      <c r="F3123" s="24" t="s">
        <v>30</v>
      </c>
      <c r="G3123" s="24" t="s">
        <v>23</v>
      </c>
      <c r="H3123" s="24" t="s">
        <v>157</v>
      </c>
      <c r="I3123" s="12" t="str">
        <f>IFERROR(((VLOOKUP(D3123,#REF!,2,FALSE))+C3123)+IF(#REF!="SIM",7,0)+IF(D3123="PROGRAMADA","ERRO",0)," ")</f>
        <v xml:space="preserve"> </v>
      </c>
    </row>
    <row r="3124" spans="1:9" hidden="1">
      <c r="A3124" s="44" t="s">
        <v>6255</v>
      </c>
      <c r="B3124" s="80" t="s">
        <v>9</v>
      </c>
      <c r="C3124" s="25">
        <v>44974</v>
      </c>
      <c r="D3124" s="24" t="s">
        <v>32</v>
      </c>
      <c r="E3124" s="24" t="s">
        <v>6256</v>
      </c>
      <c r="F3124" s="24" t="s">
        <v>22</v>
      </c>
      <c r="G3124" s="24" t="s">
        <v>35</v>
      </c>
      <c r="H3124" s="24" t="s">
        <v>14</v>
      </c>
      <c r="I3124" s="25">
        <v>45145</v>
      </c>
    </row>
    <row r="3125" spans="1:9" hidden="1">
      <c r="A3125" s="44" t="s">
        <v>6257</v>
      </c>
      <c r="B3125" s="80" t="s">
        <v>9</v>
      </c>
      <c r="C3125" s="47">
        <v>44974</v>
      </c>
      <c r="D3125" s="24" t="s">
        <v>10</v>
      </c>
      <c r="E3125" s="24" t="s">
        <v>6258</v>
      </c>
      <c r="F3125" s="24" t="s">
        <v>22</v>
      </c>
      <c r="G3125" s="24" t="s">
        <v>288</v>
      </c>
      <c r="H3125" s="24" t="s">
        <v>14</v>
      </c>
      <c r="I3125" s="12" t="str">
        <f>IFERROR(((VLOOKUP(D3125,#REF!,2,FALSE))+C3125)+IF(#REF!="SIM",7,0)+IF(D3125="PROGRAMADA","ERRO",0)," ")</f>
        <v xml:space="preserve"> </v>
      </c>
    </row>
    <row r="3126" spans="1:9" hidden="1">
      <c r="A3126" s="44" t="s">
        <v>6259</v>
      </c>
      <c r="B3126" s="80" t="s">
        <v>9</v>
      </c>
      <c r="C3126" s="25">
        <v>44974</v>
      </c>
      <c r="D3126" s="24" t="s">
        <v>10</v>
      </c>
      <c r="E3126" s="24" t="s">
        <v>6260</v>
      </c>
      <c r="F3126" s="24" t="s">
        <v>30</v>
      </c>
      <c r="G3126" s="24" t="s">
        <v>23</v>
      </c>
      <c r="H3126" s="24" t="s">
        <v>14</v>
      </c>
      <c r="I3126" s="12" t="str">
        <f>IFERROR(((VLOOKUP(D3126,#REF!,2,FALSE))+C3126)+IF(#REF!="SIM",7,0)+IF(D3126="PROGRAMADA","ERRO",0)," ")</f>
        <v xml:space="preserve"> </v>
      </c>
    </row>
    <row r="3127" spans="1:9" hidden="1">
      <c r="A3127" s="44" t="s">
        <v>6261</v>
      </c>
      <c r="B3127" s="80" t="s">
        <v>9</v>
      </c>
      <c r="C3127" s="25">
        <v>44974</v>
      </c>
      <c r="D3127" s="24" t="s">
        <v>28</v>
      </c>
      <c r="E3127" s="24" t="s">
        <v>6262</v>
      </c>
      <c r="F3127" s="24" t="s">
        <v>30</v>
      </c>
      <c r="G3127" s="24" t="s">
        <v>26</v>
      </c>
      <c r="H3127" s="24" t="s">
        <v>14</v>
      </c>
      <c r="I3127" s="12" t="str">
        <f>IFERROR(((VLOOKUP(D3127,#REF!,2,FALSE))+C3127)+IF(#REF!="SIM",7,0)+IF(D3127="PROGRAMADA","ERRO",0)," ")</f>
        <v xml:space="preserve"> </v>
      </c>
    </row>
    <row r="3128" spans="1:9" hidden="1">
      <c r="A3128" s="44" t="s">
        <v>6263</v>
      </c>
      <c r="B3128" s="80" t="s">
        <v>9</v>
      </c>
      <c r="C3128" s="25">
        <v>44974</v>
      </c>
      <c r="D3128" s="24" t="s">
        <v>28</v>
      </c>
      <c r="E3128" s="24" t="s">
        <v>6264</v>
      </c>
      <c r="F3128" s="24" t="s">
        <v>22</v>
      </c>
      <c r="G3128" s="24" t="s">
        <v>49</v>
      </c>
      <c r="H3128" s="24" t="s">
        <v>14</v>
      </c>
      <c r="I3128" s="12" t="str">
        <f>IFERROR(((VLOOKUP(D3128,#REF!,2,FALSE))+C3128)+IF(#REF!="SIM",7,0)+IF(D3128="PROGRAMADA","ERRO",0)," ")</f>
        <v xml:space="preserve"> </v>
      </c>
    </row>
    <row r="3129" spans="1:9" hidden="1">
      <c r="A3129" s="44" t="s">
        <v>6265</v>
      </c>
      <c r="B3129" s="80" t="s">
        <v>9</v>
      </c>
      <c r="C3129" s="25">
        <v>44974</v>
      </c>
      <c r="D3129" s="24" t="s">
        <v>28</v>
      </c>
      <c r="E3129" s="24" t="s">
        <v>6266</v>
      </c>
      <c r="F3129" s="24" t="s">
        <v>34</v>
      </c>
      <c r="G3129" s="24" t="s">
        <v>26</v>
      </c>
      <c r="H3129" s="24" t="s">
        <v>14</v>
      </c>
      <c r="I3129" s="12" t="str">
        <f>IFERROR(((VLOOKUP(D3129,#REF!,2,FALSE))+C3129)+IF(#REF!="SIM",7,0)+IF(D3129="PROGRAMADA","ERRO",0)," ")</f>
        <v xml:space="preserve"> </v>
      </c>
    </row>
    <row r="3130" spans="1:9" hidden="1">
      <c r="A3130" s="44" t="s">
        <v>6267</v>
      </c>
      <c r="B3130" s="80" t="s">
        <v>9</v>
      </c>
      <c r="C3130" s="25">
        <v>44974</v>
      </c>
      <c r="D3130" s="24" t="s">
        <v>28</v>
      </c>
      <c r="E3130" s="24" t="s">
        <v>6268</v>
      </c>
      <c r="F3130" s="24" t="s">
        <v>22</v>
      </c>
      <c r="G3130" s="24" t="s">
        <v>23</v>
      </c>
      <c r="H3130" s="24" t="s">
        <v>14</v>
      </c>
      <c r="I3130" s="12" t="str">
        <f>IFERROR(((VLOOKUP(D3130,#REF!,2,FALSE))+C3130)+IF(#REF!="SIM",7,0)+IF(D3130="PROGRAMADA","ERRO",0)," ")</f>
        <v xml:space="preserve"> </v>
      </c>
    </row>
    <row r="3131" spans="1:9" hidden="1">
      <c r="A3131" s="44" t="s">
        <v>6269</v>
      </c>
      <c r="B3131" s="24" t="s">
        <v>155</v>
      </c>
      <c r="C3131" s="25">
        <v>44974</v>
      </c>
      <c r="D3131" s="24" t="s">
        <v>28</v>
      </c>
      <c r="E3131" s="24" t="s">
        <v>6270</v>
      </c>
      <c r="F3131" s="24" t="s">
        <v>34</v>
      </c>
      <c r="G3131" s="24" t="s">
        <v>26</v>
      </c>
      <c r="H3131" s="24" t="s">
        <v>157</v>
      </c>
      <c r="I3131" s="12" t="str">
        <f>IFERROR(((VLOOKUP(D3131,#REF!,2,FALSE))+C3131)+IF(#REF!="SIM",7,0)+IF(D3131="PROGRAMADA","ERRO",0)," ")</f>
        <v xml:space="preserve"> </v>
      </c>
    </row>
    <row r="3132" spans="1:9" hidden="1">
      <c r="A3132" s="44" t="s">
        <v>6271</v>
      </c>
      <c r="B3132" s="80" t="s">
        <v>9</v>
      </c>
      <c r="C3132" s="25">
        <v>44974</v>
      </c>
      <c r="D3132" s="24" t="s">
        <v>10</v>
      </c>
      <c r="E3132" s="24" t="s">
        <v>6272</v>
      </c>
      <c r="F3132" s="24" t="s">
        <v>30</v>
      </c>
      <c r="G3132" s="24" t="s">
        <v>23</v>
      </c>
      <c r="H3132" s="24" t="s">
        <v>14</v>
      </c>
      <c r="I3132" s="12" t="str">
        <f>IFERROR(((VLOOKUP(D3132,#REF!,2,FALSE))+C3132)+IF(#REF!="SIM",7,0)+IF(D3132="PROGRAMADA","ERRO",0)," ")</f>
        <v xml:space="preserve"> </v>
      </c>
    </row>
    <row r="3133" spans="1:9" hidden="1">
      <c r="A3133" s="44" t="s">
        <v>6273</v>
      </c>
      <c r="B3133" s="80" t="s">
        <v>9</v>
      </c>
      <c r="C3133" s="25">
        <v>44974</v>
      </c>
      <c r="D3133" s="24" t="s">
        <v>28</v>
      </c>
      <c r="E3133" s="24" t="s">
        <v>6274</v>
      </c>
      <c r="F3133" s="24" t="s">
        <v>30</v>
      </c>
      <c r="G3133" s="24" t="s">
        <v>23</v>
      </c>
      <c r="H3133" s="24" t="s">
        <v>14</v>
      </c>
      <c r="I3133" s="12" t="str">
        <f>IFERROR(((VLOOKUP(D3133,#REF!,2,FALSE))+C3133)+IF(#REF!="SIM",7,0)+IF(D3133="PROGRAMADA","ERRO",0)," ")</f>
        <v xml:space="preserve"> </v>
      </c>
    </row>
    <row r="3134" spans="1:9" hidden="1">
      <c r="A3134" s="44" t="s">
        <v>6275</v>
      </c>
      <c r="B3134" s="80" t="s">
        <v>9</v>
      </c>
      <c r="C3134" s="25">
        <v>44974</v>
      </c>
      <c r="D3134" s="24" t="s">
        <v>10</v>
      </c>
      <c r="E3134" s="24" t="s">
        <v>6276</v>
      </c>
      <c r="F3134" s="24" t="s">
        <v>30</v>
      </c>
      <c r="G3134" s="24" t="s">
        <v>116</v>
      </c>
      <c r="H3134" s="24" t="s">
        <v>14</v>
      </c>
      <c r="I3134" s="12" t="str">
        <f>IFERROR(((VLOOKUP(D3134,#REF!,2,FALSE))+C3134)+IF(#REF!="SIM",7,0)+IF(D3134="PROGRAMADA","ERRO",0)," ")</f>
        <v xml:space="preserve"> </v>
      </c>
    </row>
    <row r="3135" spans="1:9" hidden="1">
      <c r="A3135" s="48" t="s">
        <v>6277</v>
      </c>
      <c r="B3135" s="24" t="s">
        <v>155</v>
      </c>
      <c r="C3135" s="25">
        <v>44974</v>
      </c>
      <c r="D3135" s="24" t="s">
        <v>28</v>
      </c>
      <c r="E3135" s="24" t="s">
        <v>6278</v>
      </c>
      <c r="F3135" s="24" t="s">
        <v>30</v>
      </c>
      <c r="G3135" s="24" t="s">
        <v>13</v>
      </c>
      <c r="H3135" s="24" t="s">
        <v>157</v>
      </c>
      <c r="I3135" s="12" t="str">
        <f>IFERROR(((VLOOKUP(D3135,#REF!,2,FALSE))+C3135)+IF(#REF!="SIM",7,0)+IF(D3135="PROGRAMADA","ERRO",0)," ")</f>
        <v xml:space="preserve"> </v>
      </c>
    </row>
    <row r="3136" spans="1:9" hidden="1">
      <c r="A3136" s="44" t="s">
        <v>6279</v>
      </c>
      <c r="B3136" s="80" t="s">
        <v>9</v>
      </c>
      <c r="C3136" s="25">
        <v>44974</v>
      </c>
      <c r="D3136" s="24" t="s">
        <v>28</v>
      </c>
      <c r="E3136" s="24" t="s">
        <v>6280</v>
      </c>
      <c r="F3136" s="24" t="s">
        <v>30</v>
      </c>
      <c r="G3136" s="24" t="s">
        <v>49</v>
      </c>
      <c r="H3136" s="24" t="s">
        <v>14</v>
      </c>
      <c r="I3136" s="12" t="str">
        <f>IFERROR(((VLOOKUP(D3136,#REF!,2,FALSE))+C3136)+IF(#REF!="SIM",7,0)+IF(D3136="PROGRAMADA","ERRO",0)," ")</f>
        <v xml:space="preserve"> </v>
      </c>
    </row>
    <row r="3137" spans="1:9" hidden="1">
      <c r="A3137" s="44" t="s">
        <v>6281</v>
      </c>
      <c r="B3137" s="80" t="s">
        <v>9</v>
      </c>
      <c r="C3137" s="25">
        <v>44974</v>
      </c>
      <c r="D3137" s="24" t="s">
        <v>28</v>
      </c>
      <c r="E3137" s="24" t="s">
        <v>6282</v>
      </c>
      <c r="F3137" s="24" t="s">
        <v>30</v>
      </c>
      <c r="G3137" s="24" t="s">
        <v>26</v>
      </c>
      <c r="H3137" s="24" t="s">
        <v>14</v>
      </c>
      <c r="I3137" s="12" t="str">
        <f>IFERROR(((VLOOKUP(D3137,#REF!,2,FALSE))+C3137)+IF(#REF!="SIM",7,0)+IF(D3137="PROGRAMADA","ERRO",0)," ")</f>
        <v xml:space="preserve"> </v>
      </c>
    </row>
    <row r="3138" spans="1:9" hidden="1">
      <c r="A3138" s="44" t="s">
        <v>6283</v>
      </c>
      <c r="B3138" s="80" t="s">
        <v>9</v>
      </c>
      <c r="C3138" s="25">
        <v>44974</v>
      </c>
      <c r="D3138" s="24" t="s">
        <v>16</v>
      </c>
      <c r="E3138" s="24" t="s">
        <v>6284</v>
      </c>
      <c r="F3138" s="24" t="s">
        <v>34</v>
      </c>
      <c r="G3138" s="24" t="s">
        <v>26</v>
      </c>
      <c r="H3138" s="24" t="s">
        <v>14</v>
      </c>
      <c r="I3138" s="12" t="str">
        <f>IFERROR(((VLOOKUP(D3138,#REF!,2,FALSE))+C3138)+IF(#REF!="SIM",7,0)+IF(D3138="PROGRAMADA","ERRO",0)," ")</f>
        <v xml:space="preserve"> </v>
      </c>
    </row>
    <row r="3139" spans="1:9" hidden="1">
      <c r="A3139" s="44" t="s">
        <v>6285</v>
      </c>
      <c r="B3139" s="80" t="s">
        <v>9</v>
      </c>
      <c r="C3139" s="25">
        <v>44974</v>
      </c>
      <c r="D3139" s="24" t="s">
        <v>28</v>
      </c>
      <c r="E3139" s="24" t="s">
        <v>6286</v>
      </c>
      <c r="F3139" s="24" t="s">
        <v>34</v>
      </c>
      <c r="G3139" s="24" t="s">
        <v>13</v>
      </c>
      <c r="H3139" s="24" t="s">
        <v>14</v>
      </c>
      <c r="I3139" s="12" t="str">
        <f>IFERROR(((VLOOKUP(D3139,#REF!,2,FALSE))+C3139)+IF(#REF!="SIM",7,0)+IF(D3139="PROGRAMADA","ERRO",0)," ")</f>
        <v xml:space="preserve"> </v>
      </c>
    </row>
    <row r="3140" spans="1:9" hidden="1">
      <c r="A3140" s="44" t="s">
        <v>6287</v>
      </c>
      <c r="B3140" s="80" t="s">
        <v>9</v>
      </c>
      <c r="C3140" s="25">
        <v>44974</v>
      </c>
      <c r="D3140" s="24" t="s">
        <v>16</v>
      </c>
      <c r="E3140" s="24" t="s">
        <v>6288</v>
      </c>
      <c r="F3140" s="24" t="s">
        <v>30</v>
      </c>
      <c r="G3140" s="24" t="s">
        <v>26</v>
      </c>
      <c r="H3140" s="24" t="s">
        <v>14</v>
      </c>
      <c r="I3140" s="12" t="str">
        <f>IFERROR(((VLOOKUP(D3140,#REF!,2,FALSE))+C3140)+IF(#REF!="SIM",7,0)+IF(D3140="PROGRAMADA","ERRO",0)," ")</f>
        <v xml:space="preserve"> </v>
      </c>
    </row>
    <row r="3141" spans="1:9" hidden="1">
      <c r="A3141" s="44" t="s">
        <v>6289</v>
      </c>
      <c r="B3141" s="80" t="s">
        <v>9</v>
      </c>
      <c r="C3141" s="25">
        <v>44974</v>
      </c>
      <c r="D3141" s="24" t="s">
        <v>10</v>
      </c>
      <c r="E3141" s="24" t="s">
        <v>6290</v>
      </c>
      <c r="F3141" s="24" t="s">
        <v>34</v>
      </c>
      <c r="G3141" s="24" t="s">
        <v>23</v>
      </c>
      <c r="H3141" s="24" t="s">
        <v>14</v>
      </c>
      <c r="I3141" s="12" t="str">
        <f>IFERROR(((VLOOKUP(D3141,#REF!,2,FALSE))+C3141)+IF(#REF!="SIM",7,0)+IF(D3141="PROGRAMADA","ERRO",0)," ")</f>
        <v xml:space="preserve"> </v>
      </c>
    </row>
    <row r="3142" spans="1:9" hidden="1">
      <c r="A3142" s="44" t="s">
        <v>6291</v>
      </c>
      <c r="B3142" s="24" t="s">
        <v>155</v>
      </c>
      <c r="C3142" s="25">
        <v>44974</v>
      </c>
      <c r="D3142" s="24" t="s">
        <v>28</v>
      </c>
      <c r="E3142" s="24" t="s">
        <v>6292</v>
      </c>
      <c r="F3142" s="24" t="s">
        <v>34</v>
      </c>
      <c r="G3142" s="24" t="s">
        <v>13</v>
      </c>
      <c r="H3142" s="24" t="s">
        <v>157</v>
      </c>
      <c r="I3142" s="12" t="str">
        <f>IFERROR(((VLOOKUP(D3142,#REF!,2,FALSE))+C3142)+IF(#REF!="SIM",7,0)+IF(D3142="PROGRAMADA","ERRO",0)," ")</f>
        <v xml:space="preserve"> </v>
      </c>
    </row>
    <row r="3143" spans="1:9" hidden="1">
      <c r="A3143" s="44" t="s">
        <v>6293</v>
      </c>
      <c r="B3143" s="80" t="s">
        <v>9</v>
      </c>
      <c r="C3143" s="25">
        <v>44974</v>
      </c>
      <c r="D3143" s="24" t="s">
        <v>10</v>
      </c>
      <c r="E3143" s="24" t="s">
        <v>6294</v>
      </c>
      <c r="F3143" s="24" t="s">
        <v>30</v>
      </c>
      <c r="G3143" s="24" t="s">
        <v>23</v>
      </c>
      <c r="H3143" s="24" t="s">
        <v>14</v>
      </c>
      <c r="I3143" s="12" t="str">
        <f>IFERROR(((VLOOKUP(D3143,#REF!,2,FALSE))+C3143)+IF(#REF!="SIM",7,0)+IF(D3143="PROGRAMADA","ERRO",0)," ")</f>
        <v xml:space="preserve"> </v>
      </c>
    </row>
    <row r="3144" spans="1:9" hidden="1">
      <c r="A3144" s="44" t="s">
        <v>6295</v>
      </c>
      <c r="B3144" s="80" t="s">
        <v>9</v>
      </c>
      <c r="C3144" s="25">
        <v>44974</v>
      </c>
      <c r="D3144" s="24" t="s">
        <v>28</v>
      </c>
      <c r="E3144" s="24" t="s">
        <v>6296</v>
      </c>
      <c r="F3144" s="24" t="s">
        <v>30</v>
      </c>
      <c r="G3144" s="24" t="s">
        <v>23</v>
      </c>
      <c r="H3144" s="24" t="s">
        <v>14</v>
      </c>
      <c r="I3144" s="12" t="str">
        <f>IFERROR(((VLOOKUP(D3144,#REF!,2,FALSE))+C3144)+IF(#REF!="SIM",7,0)+IF(D3144="PROGRAMADA","ERRO",0)," ")</f>
        <v xml:space="preserve"> </v>
      </c>
    </row>
    <row r="3145" spans="1:9" hidden="1">
      <c r="A3145" s="44" t="s">
        <v>6297</v>
      </c>
      <c r="B3145" s="80" t="s">
        <v>9</v>
      </c>
      <c r="C3145" s="25">
        <v>44981</v>
      </c>
      <c r="D3145" s="24" t="s">
        <v>16</v>
      </c>
      <c r="E3145" s="24" t="s">
        <v>6298</v>
      </c>
      <c r="F3145" s="24" t="s">
        <v>30</v>
      </c>
      <c r="G3145" s="24" t="s">
        <v>49</v>
      </c>
      <c r="H3145" s="24" t="s">
        <v>14</v>
      </c>
      <c r="I3145" s="12" t="str">
        <f>IFERROR(((VLOOKUP(D3145,#REF!,2,FALSE))+C3145)+IF(#REF!="SIM",7,0)+IF(D3145="PROGRAMADA","ERRO",0)," ")</f>
        <v xml:space="preserve"> </v>
      </c>
    </row>
    <row r="3146" spans="1:9" hidden="1">
      <c r="A3146" s="44" t="s">
        <v>6299</v>
      </c>
      <c r="B3146" s="80" t="s">
        <v>9</v>
      </c>
      <c r="C3146" s="25">
        <v>44981</v>
      </c>
      <c r="D3146" s="24" t="s">
        <v>28</v>
      </c>
      <c r="E3146" s="24" t="s">
        <v>6300</v>
      </c>
      <c r="F3146" s="24" t="s">
        <v>34</v>
      </c>
      <c r="G3146" s="24" t="s">
        <v>13</v>
      </c>
      <c r="H3146" s="24" t="s">
        <v>14</v>
      </c>
      <c r="I3146" s="12" t="str">
        <f>IFERROR(((VLOOKUP(D3146,#REF!,2,FALSE))+C3146)+IF(#REF!="SIM",7,0)+IF(D3146="PROGRAMADA","ERRO",0)," ")</f>
        <v xml:space="preserve"> </v>
      </c>
    </row>
    <row r="3147" spans="1:9" hidden="1">
      <c r="A3147" s="44" t="s">
        <v>6301</v>
      </c>
      <c r="B3147" s="80" t="s">
        <v>9</v>
      </c>
      <c r="C3147" s="25">
        <v>44981</v>
      </c>
      <c r="D3147" s="24" t="s">
        <v>28</v>
      </c>
      <c r="E3147" s="24" t="s">
        <v>6302</v>
      </c>
      <c r="F3147" s="24" t="s">
        <v>34</v>
      </c>
      <c r="G3147" s="24" t="s">
        <v>26</v>
      </c>
      <c r="H3147" s="24" t="s">
        <v>14</v>
      </c>
      <c r="I3147" s="12" t="str">
        <f>IFERROR(((VLOOKUP(D3147,#REF!,2,FALSE))+C3147)+IF(#REF!="SIM",7,0)+IF(D3147="PROGRAMADA","ERRO",0)," ")</f>
        <v xml:space="preserve"> </v>
      </c>
    </row>
    <row r="3148" spans="1:9" hidden="1">
      <c r="A3148" s="44" t="s">
        <v>6303</v>
      </c>
      <c r="B3148" s="80" t="s">
        <v>9</v>
      </c>
      <c r="C3148" s="25">
        <v>44981</v>
      </c>
      <c r="D3148" s="24" t="s">
        <v>28</v>
      </c>
      <c r="E3148" s="24" t="s">
        <v>6304</v>
      </c>
      <c r="F3148" s="24" t="s">
        <v>34</v>
      </c>
      <c r="G3148" s="24" t="s">
        <v>26</v>
      </c>
      <c r="H3148" s="24" t="s">
        <v>14</v>
      </c>
      <c r="I3148" s="12" t="str">
        <f>IFERROR(((VLOOKUP(D3148,#REF!,2,FALSE))+C3148)+IF(#REF!="SIM",7,0)+IF(D3148="PROGRAMADA","ERRO",0)," ")</f>
        <v xml:space="preserve"> </v>
      </c>
    </row>
    <row r="3149" spans="1:9" hidden="1">
      <c r="A3149" s="44" t="s">
        <v>6305</v>
      </c>
      <c r="B3149" s="80" t="s">
        <v>9</v>
      </c>
      <c r="C3149" s="25">
        <v>44981</v>
      </c>
      <c r="D3149" s="24" t="s">
        <v>28</v>
      </c>
      <c r="E3149" s="24" t="s">
        <v>6306</v>
      </c>
      <c r="F3149" s="24" t="s">
        <v>22</v>
      </c>
      <c r="G3149" s="24" t="s">
        <v>23</v>
      </c>
      <c r="H3149" s="24" t="s">
        <v>14</v>
      </c>
      <c r="I3149" s="12" t="str">
        <f>IFERROR(((VLOOKUP(D3149,#REF!,2,FALSE))+C3149)+IF(#REF!="SIM",7,0)+IF(D3149="PROGRAMADA","ERRO",0)," ")</f>
        <v xml:space="preserve"> </v>
      </c>
    </row>
    <row r="3150" spans="1:9" hidden="1">
      <c r="A3150" s="44" t="s">
        <v>6307</v>
      </c>
      <c r="B3150" s="80" t="s">
        <v>9</v>
      </c>
      <c r="C3150" s="25">
        <v>44981</v>
      </c>
      <c r="D3150" s="24" t="s">
        <v>28</v>
      </c>
      <c r="E3150" s="24" t="s">
        <v>6308</v>
      </c>
      <c r="F3150" s="24" t="s">
        <v>146</v>
      </c>
      <c r="G3150" s="24" t="s">
        <v>26</v>
      </c>
      <c r="H3150" s="24" t="s">
        <v>14</v>
      </c>
      <c r="I3150" s="12" t="str">
        <f>IFERROR(((VLOOKUP(D3150,#REF!,2,FALSE))+C3150)+IF(#REF!="SIM",7,0)+IF(D3150="PROGRAMADA","ERRO",0)," ")</f>
        <v xml:space="preserve"> </v>
      </c>
    </row>
    <row r="3151" spans="1:9" hidden="1">
      <c r="A3151" s="44" t="s">
        <v>6309</v>
      </c>
      <c r="B3151" s="80" t="s">
        <v>9</v>
      </c>
      <c r="C3151" s="25">
        <v>44981</v>
      </c>
      <c r="D3151" s="24" t="s">
        <v>10</v>
      </c>
      <c r="E3151" s="24" t="s">
        <v>6310</v>
      </c>
      <c r="F3151" s="24" t="s">
        <v>34</v>
      </c>
      <c r="G3151" s="24" t="s">
        <v>35</v>
      </c>
      <c r="H3151" s="24" t="s">
        <v>14</v>
      </c>
      <c r="I3151" s="12" t="str">
        <f>IFERROR(((VLOOKUP(D3151,#REF!,2,FALSE))+C3151)+IF(#REF!="SIM",7,0)+IF(D3151="PROGRAMADA","ERRO",0)," ")</f>
        <v xml:space="preserve"> </v>
      </c>
    </row>
    <row r="3152" spans="1:9" hidden="1">
      <c r="A3152" s="44" t="s">
        <v>6311</v>
      </c>
      <c r="B3152" s="80" t="s">
        <v>9</v>
      </c>
      <c r="C3152" s="25">
        <v>44981</v>
      </c>
      <c r="D3152" s="24" t="s">
        <v>10</v>
      </c>
      <c r="E3152" s="24" t="s">
        <v>6312</v>
      </c>
      <c r="F3152" s="24" t="s">
        <v>22</v>
      </c>
      <c r="G3152" s="24" t="s">
        <v>116</v>
      </c>
      <c r="H3152" s="24" t="s">
        <v>14</v>
      </c>
      <c r="I3152" s="12" t="str">
        <f>IFERROR(((VLOOKUP(D3152,#REF!,2,FALSE))+C3152)+IF(#REF!="SIM",7,0)+IF(D3152="PROGRAMADA","ERRO",0)," ")</f>
        <v xml:space="preserve"> </v>
      </c>
    </row>
    <row r="3153" spans="1:9" hidden="1">
      <c r="A3153" s="44" t="s">
        <v>6313</v>
      </c>
      <c r="B3153" s="80" t="s">
        <v>9</v>
      </c>
      <c r="C3153" s="25">
        <v>44985</v>
      </c>
      <c r="D3153" s="24" t="s">
        <v>28</v>
      </c>
      <c r="E3153" s="24" t="s">
        <v>6314</v>
      </c>
      <c r="F3153" s="24" t="s">
        <v>30</v>
      </c>
      <c r="G3153" s="24" t="s">
        <v>116</v>
      </c>
      <c r="H3153" s="24" t="s">
        <v>14</v>
      </c>
      <c r="I3153" s="12" t="str">
        <f>IFERROR(((VLOOKUP(D3153,#REF!,2,FALSE))+C3153)+IF(#REF!="SIM",7,0)+IF(D3153="PROGRAMADA","ERRO",0)," ")</f>
        <v xml:space="preserve"> </v>
      </c>
    </row>
    <row r="3154" spans="1:9" hidden="1">
      <c r="A3154" s="44" t="s">
        <v>6315</v>
      </c>
      <c r="B3154" s="80" t="s">
        <v>9</v>
      </c>
      <c r="C3154" s="25">
        <v>44985</v>
      </c>
      <c r="D3154" s="24" t="s">
        <v>28</v>
      </c>
      <c r="E3154" s="24" t="s">
        <v>6316</v>
      </c>
      <c r="F3154" s="24" t="s">
        <v>30</v>
      </c>
      <c r="G3154" s="24" t="s">
        <v>13</v>
      </c>
      <c r="H3154" s="24" t="s">
        <v>14</v>
      </c>
      <c r="I3154" s="12" t="str">
        <f>IFERROR(((VLOOKUP(D3154,#REF!,2,FALSE))+C3154)+IF(#REF!="SIM",7,0)+IF(D3154="PROGRAMADA","ERRO",0)," ")</f>
        <v xml:space="preserve"> </v>
      </c>
    </row>
    <row r="3155" spans="1:9" hidden="1">
      <c r="A3155" s="44" t="s">
        <v>6317</v>
      </c>
      <c r="B3155" s="80" t="s">
        <v>9</v>
      </c>
      <c r="C3155" s="25">
        <v>44985</v>
      </c>
      <c r="D3155" s="24" t="s">
        <v>32</v>
      </c>
      <c r="E3155" s="24" t="s">
        <v>6318</v>
      </c>
      <c r="F3155" s="24" t="s">
        <v>34</v>
      </c>
      <c r="G3155" s="24" t="s">
        <v>23</v>
      </c>
      <c r="H3155" s="24" t="s">
        <v>14</v>
      </c>
      <c r="I3155" s="25">
        <v>44988</v>
      </c>
    </row>
    <row r="3156" spans="1:9" hidden="1">
      <c r="A3156" s="49" t="s">
        <v>6319</v>
      </c>
      <c r="B3156" s="80" t="s">
        <v>9</v>
      </c>
      <c r="C3156" s="25">
        <v>44985</v>
      </c>
      <c r="D3156" s="24" t="s">
        <v>10</v>
      </c>
      <c r="E3156" s="24" t="s">
        <v>6320</v>
      </c>
      <c r="F3156" s="24" t="s">
        <v>30</v>
      </c>
      <c r="G3156" s="24" t="s">
        <v>128</v>
      </c>
      <c r="H3156" s="24" t="s">
        <v>14</v>
      </c>
      <c r="I3156" s="12" t="str">
        <f>IFERROR(((VLOOKUP(D3156,#REF!,2,FALSE))+C3156)+IF(#REF!="SIM",7,0)+IF(D3156="PROGRAMADA","ERRO",0)," ")</f>
        <v xml:space="preserve"> </v>
      </c>
    </row>
    <row r="3157" spans="1:9" hidden="1">
      <c r="A3157" s="44" t="s">
        <v>6321</v>
      </c>
      <c r="B3157" s="80" t="s">
        <v>9</v>
      </c>
      <c r="C3157" s="25">
        <v>44985</v>
      </c>
      <c r="D3157" s="24" t="s">
        <v>10</v>
      </c>
      <c r="E3157" s="24" t="s">
        <v>6322</v>
      </c>
      <c r="F3157" s="24" t="s">
        <v>34</v>
      </c>
      <c r="G3157" s="24" t="s">
        <v>23</v>
      </c>
      <c r="H3157" s="24" t="s">
        <v>14</v>
      </c>
      <c r="I3157" s="12" t="str">
        <f>IFERROR(((VLOOKUP(D3157,#REF!,2,FALSE))+C3157)+IF(#REF!="SIM",7,0)+IF(D3157="PROGRAMADA","ERRO",0)," ")</f>
        <v xml:space="preserve"> </v>
      </c>
    </row>
    <row r="3158" spans="1:9" hidden="1">
      <c r="A3158" s="44" t="s">
        <v>6323</v>
      </c>
      <c r="B3158" s="80" t="s">
        <v>9</v>
      </c>
      <c r="C3158" s="25">
        <v>44985</v>
      </c>
      <c r="D3158" s="24" t="s">
        <v>28</v>
      </c>
      <c r="E3158" s="24" t="s">
        <v>6324</v>
      </c>
      <c r="F3158" s="24" t="s">
        <v>22</v>
      </c>
      <c r="G3158" s="24" t="s">
        <v>26</v>
      </c>
      <c r="H3158" s="24" t="s">
        <v>14</v>
      </c>
      <c r="I3158" s="12" t="str">
        <f>IFERROR(((VLOOKUP(D3158,#REF!,2,FALSE))+C3158)+IF(#REF!="SIM",7,0)+IF(D3158="PROGRAMADA","ERRO",0)," ")</f>
        <v xml:space="preserve"> </v>
      </c>
    </row>
    <row r="3159" spans="1:9" hidden="1">
      <c r="A3159" s="44" t="s">
        <v>6325</v>
      </c>
      <c r="B3159" s="80" t="s">
        <v>9</v>
      </c>
      <c r="C3159" s="25">
        <v>44985</v>
      </c>
      <c r="D3159" s="24" t="s">
        <v>28</v>
      </c>
      <c r="E3159" s="24" t="s">
        <v>6326</v>
      </c>
      <c r="F3159" s="24" t="s">
        <v>22</v>
      </c>
      <c r="G3159" s="24" t="s">
        <v>128</v>
      </c>
      <c r="H3159" s="24" t="s">
        <v>14</v>
      </c>
      <c r="I3159" s="12" t="str">
        <f>IFERROR(((VLOOKUP(D3159,#REF!,2,FALSE))+C3159)+IF(#REF!="SIM",7,0)+IF(D3159="PROGRAMADA","ERRO",0)," ")</f>
        <v xml:space="preserve"> </v>
      </c>
    </row>
    <row r="3160" spans="1:9" hidden="1">
      <c r="A3160" s="44" t="s">
        <v>6327</v>
      </c>
      <c r="B3160" s="80" t="s">
        <v>9</v>
      </c>
      <c r="C3160" s="25">
        <v>44985</v>
      </c>
      <c r="D3160" s="24" t="s">
        <v>32</v>
      </c>
      <c r="E3160" s="24" t="s">
        <v>6328</v>
      </c>
      <c r="F3160" s="24" t="s">
        <v>30</v>
      </c>
      <c r="G3160" s="24" t="s">
        <v>49</v>
      </c>
      <c r="H3160" s="24" t="s">
        <v>14</v>
      </c>
      <c r="I3160" s="25">
        <v>45184</v>
      </c>
    </row>
    <row r="3161" spans="1:9" hidden="1">
      <c r="A3161" s="44" t="s">
        <v>6329</v>
      </c>
      <c r="B3161" s="80" t="s">
        <v>9</v>
      </c>
      <c r="C3161" s="25">
        <v>44985</v>
      </c>
      <c r="D3161" s="24" t="s">
        <v>10</v>
      </c>
      <c r="E3161" s="24" t="s">
        <v>6330</v>
      </c>
      <c r="F3161" s="24" t="s">
        <v>22</v>
      </c>
      <c r="G3161" s="24" t="s">
        <v>23</v>
      </c>
      <c r="H3161" s="24" t="s">
        <v>14</v>
      </c>
      <c r="I3161" s="12" t="str">
        <f>IFERROR(((VLOOKUP(D3161,#REF!,2,FALSE))+C3161)+IF(#REF!="SIM",7,0)+IF(D3161="PROGRAMADA","ERRO",0)," ")</f>
        <v xml:space="preserve"> </v>
      </c>
    </row>
    <row r="3162" spans="1:9" hidden="1">
      <c r="A3162" s="44" t="s">
        <v>6331</v>
      </c>
      <c r="B3162" s="24" t="s">
        <v>155</v>
      </c>
      <c r="C3162" s="25">
        <v>44985</v>
      </c>
      <c r="D3162" s="24" t="s">
        <v>28</v>
      </c>
      <c r="E3162" s="24" t="s">
        <v>6332</v>
      </c>
      <c r="F3162" s="24" t="s">
        <v>34</v>
      </c>
      <c r="G3162" s="24" t="s">
        <v>49</v>
      </c>
      <c r="H3162" s="24" t="s">
        <v>157</v>
      </c>
      <c r="I3162" s="12" t="str">
        <f>IFERROR(((VLOOKUP(D3162,#REF!,2,FALSE))+C3162)+IF(#REF!="SIM",7,0)+IF(D3162="PROGRAMADA","ERRO",0)," ")</f>
        <v xml:space="preserve"> </v>
      </c>
    </row>
    <row r="3163" spans="1:9" hidden="1">
      <c r="A3163" s="44" t="s">
        <v>6333</v>
      </c>
      <c r="B3163" s="80" t="s">
        <v>9</v>
      </c>
      <c r="C3163" s="25">
        <v>44985</v>
      </c>
      <c r="D3163" s="24" t="s">
        <v>28</v>
      </c>
      <c r="E3163" s="24" t="s">
        <v>6334</v>
      </c>
      <c r="F3163" s="24" t="s">
        <v>34</v>
      </c>
      <c r="G3163" s="24" t="s">
        <v>49</v>
      </c>
      <c r="H3163" s="24" t="s">
        <v>14</v>
      </c>
      <c r="I3163" s="12" t="str">
        <f>IFERROR(((VLOOKUP(D3163,#REF!,2,FALSE))+C3163)+IF(#REF!="SIM",7,0)+IF(D3163="PROGRAMADA","ERRO",0)," ")</f>
        <v xml:space="preserve"> </v>
      </c>
    </row>
    <row r="3164" spans="1:9" hidden="1">
      <c r="A3164" s="44" t="s">
        <v>6335</v>
      </c>
      <c r="B3164" s="80" t="s">
        <v>9</v>
      </c>
      <c r="C3164" s="25">
        <v>44985</v>
      </c>
      <c r="D3164" s="24" t="s">
        <v>16</v>
      </c>
      <c r="E3164" s="24" t="s">
        <v>6336</v>
      </c>
      <c r="F3164" s="24" t="s">
        <v>30</v>
      </c>
      <c r="G3164" s="24" t="s">
        <v>23</v>
      </c>
      <c r="H3164" s="24" t="s">
        <v>14</v>
      </c>
      <c r="I3164" s="12" t="str">
        <f>IFERROR(((VLOOKUP(D3164,#REF!,2,FALSE))+C3164)+IF(#REF!="SIM",7,0)+IF(D3164="PROGRAMADA","ERRO",0)," ")</f>
        <v xml:space="preserve"> </v>
      </c>
    </row>
    <row r="3165" spans="1:9" hidden="1">
      <c r="A3165" s="44" t="s">
        <v>6337</v>
      </c>
      <c r="B3165" s="80" t="s">
        <v>9</v>
      </c>
      <c r="C3165" s="25">
        <v>44985</v>
      </c>
      <c r="D3165" s="24" t="s">
        <v>28</v>
      </c>
      <c r="E3165" s="24" t="s">
        <v>6338</v>
      </c>
      <c r="F3165" s="24" t="s">
        <v>30</v>
      </c>
      <c r="G3165" s="24" t="s">
        <v>13</v>
      </c>
      <c r="H3165" s="24" t="s">
        <v>14</v>
      </c>
      <c r="I3165" s="12" t="str">
        <f>IFERROR(((VLOOKUP(D3165,#REF!,2,FALSE))+C3165)+IF(#REF!="SIM",7,0)+IF(D3165="PROGRAMADA","ERRO",0)," ")</f>
        <v xml:space="preserve"> </v>
      </c>
    </row>
    <row r="3166" spans="1:9" hidden="1">
      <c r="A3166" s="44" t="s">
        <v>6339</v>
      </c>
      <c r="B3166" s="24" t="s">
        <v>155</v>
      </c>
      <c r="C3166" s="25">
        <v>44986</v>
      </c>
      <c r="D3166" s="24" t="s">
        <v>28</v>
      </c>
      <c r="E3166" s="24" t="s">
        <v>6340</v>
      </c>
      <c r="F3166" s="24" t="s">
        <v>34</v>
      </c>
      <c r="G3166" s="24" t="s">
        <v>49</v>
      </c>
      <c r="H3166" s="24" t="s">
        <v>157</v>
      </c>
      <c r="I3166" s="12" t="str">
        <f>IFERROR(((VLOOKUP(D3166,#REF!,2,FALSE))+C3166)+IF(#REF!="SIM",7,0)+IF(D3166="PROGRAMADA","ERRO",0)," ")</f>
        <v xml:space="preserve"> </v>
      </c>
    </row>
    <row r="3167" spans="1:9" hidden="1">
      <c r="A3167" s="44" t="s">
        <v>6341</v>
      </c>
      <c r="B3167" s="80" t="s">
        <v>9</v>
      </c>
      <c r="C3167" s="25">
        <v>44986</v>
      </c>
      <c r="D3167" s="24" t="s">
        <v>28</v>
      </c>
      <c r="E3167" s="24" t="s">
        <v>6342</v>
      </c>
      <c r="F3167" s="24" t="s">
        <v>30</v>
      </c>
      <c r="G3167" s="24" t="s">
        <v>19</v>
      </c>
      <c r="H3167" s="24" t="s">
        <v>14</v>
      </c>
      <c r="I3167" s="12" t="str">
        <f>IFERROR(((VLOOKUP(D3167,#REF!,2,FALSE))+C3167)+IF(#REF!="SIM",7,0)+IF(D3167="PROGRAMADA","ERRO",0)," ")</f>
        <v xml:space="preserve"> </v>
      </c>
    </row>
    <row r="3168" spans="1:9" hidden="1">
      <c r="A3168" s="44" t="s">
        <v>6343</v>
      </c>
      <c r="B3168" s="80" t="s">
        <v>9</v>
      </c>
      <c r="C3168" s="25">
        <v>44986</v>
      </c>
      <c r="D3168" s="24" t="s">
        <v>28</v>
      </c>
      <c r="E3168" s="24" t="s">
        <v>6344</v>
      </c>
      <c r="F3168" s="24" t="s">
        <v>22</v>
      </c>
      <c r="G3168" s="24" t="s">
        <v>23</v>
      </c>
      <c r="H3168" s="24" t="s">
        <v>14</v>
      </c>
      <c r="I3168" s="12" t="str">
        <f>IFERROR(((VLOOKUP(D3168,#REF!,2,FALSE))+C3168)+IF(#REF!="SIM",7,0)+IF(D3168="PROGRAMADA","ERRO",0)," ")</f>
        <v xml:space="preserve"> </v>
      </c>
    </row>
    <row r="3169" spans="1:9" hidden="1">
      <c r="A3169" s="44" t="s">
        <v>6345</v>
      </c>
      <c r="B3169" s="80" t="s">
        <v>9</v>
      </c>
      <c r="C3169" s="25">
        <v>44986</v>
      </c>
      <c r="D3169" s="24" t="s">
        <v>28</v>
      </c>
      <c r="E3169" s="24" t="s">
        <v>6346</v>
      </c>
      <c r="F3169" s="24" t="s">
        <v>30</v>
      </c>
      <c r="G3169" s="24" t="s">
        <v>49</v>
      </c>
      <c r="H3169" s="24" t="s">
        <v>14</v>
      </c>
      <c r="I3169" s="12" t="str">
        <f>IFERROR(((VLOOKUP(D3169,#REF!,2,FALSE))+C3169)+IF(#REF!="SIM",7,0)+IF(D3169="PROGRAMADA","ERRO",0)," ")</f>
        <v xml:space="preserve"> </v>
      </c>
    </row>
    <row r="3170" spans="1:9" hidden="1">
      <c r="A3170" s="44" t="s">
        <v>6347</v>
      </c>
      <c r="B3170" s="24" t="s">
        <v>155</v>
      </c>
      <c r="C3170" s="25">
        <v>44986</v>
      </c>
      <c r="D3170" s="24" t="s">
        <v>16</v>
      </c>
      <c r="E3170" s="24" t="s">
        <v>6348</v>
      </c>
      <c r="F3170" s="24" t="s">
        <v>30</v>
      </c>
      <c r="G3170" s="24" t="s">
        <v>23</v>
      </c>
      <c r="H3170" s="24" t="s">
        <v>157</v>
      </c>
      <c r="I3170" s="12" t="str">
        <f>IFERROR(((VLOOKUP(D3170,#REF!,2,FALSE))+C3170)+IF(#REF!="SIM",7,0)+IF(D3170="PROGRAMADA","ERRO",0)," ")</f>
        <v xml:space="preserve"> </v>
      </c>
    </row>
    <row r="3171" spans="1:9" hidden="1">
      <c r="A3171" s="44" t="s">
        <v>6349</v>
      </c>
      <c r="B3171" s="80" t="s">
        <v>9</v>
      </c>
      <c r="C3171" s="25">
        <v>44987</v>
      </c>
      <c r="D3171" s="24" t="s">
        <v>28</v>
      </c>
      <c r="E3171" s="24" t="s">
        <v>6350</v>
      </c>
      <c r="F3171" s="24" t="s">
        <v>30</v>
      </c>
      <c r="G3171" s="24" t="s">
        <v>49</v>
      </c>
      <c r="H3171" s="24" t="s">
        <v>14</v>
      </c>
      <c r="I3171" s="12" t="str">
        <f>IFERROR(((VLOOKUP(D3171,#REF!,2,FALSE))+C3171)+IF(#REF!="SIM",7,0)+IF(D3171="PROGRAMADA","ERRO",0)," ")</f>
        <v xml:space="preserve"> </v>
      </c>
    </row>
    <row r="3172" spans="1:9" hidden="1">
      <c r="A3172" s="44" t="s">
        <v>6351</v>
      </c>
      <c r="B3172" s="80" t="s">
        <v>9</v>
      </c>
      <c r="C3172" s="25">
        <v>44987</v>
      </c>
      <c r="D3172" s="24" t="s">
        <v>16</v>
      </c>
      <c r="E3172" s="24" t="s">
        <v>6352</v>
      </c>
      <c r="F3172" s="24" t="s">
        <v>34</v>
      </c>
      <c r="G3172" s="24" t="s">
        <v>49</v>
      </c>
      <c r="H3172" s="24" t="s">
        <v>14</v>
      </c>
      <c r="I3172" s="12" t="str">
        <f>IFERROR(((VLOOKUP(D3172,#REF!,2,FALSE))+C3172)+IF(#REF!="SIM",7,0)+IF(D3172="PROGRAMADA","ERRO",0)," ")</f>
        <v xml:space="preserve"> </v>
      </c>
    </row>
    <row r="3173" spans="1:9" hidden="1">
      <c r="A3173" s="44" t="s">
        <v>6353</v>
      </c>
      <c r="B3173" s="80" t="s">
        <v>9</v>
      </c>
      <c r="C3173" s="25">
        <v>44988</v>
      </c>
      <c r="D3173" s="24" t="s">
        <v>10</v>
      </c>
      <c r="E3173" s="24" t="s">
        <v>6354</v>
      </c>
      <c r="F3173" s="24" t="s">
        <v>30</v>
      </c>
      <c r="G3173" s="24" t="s">
        <v>13</v>
      </c>
      <c r="H3173" s="24" t="s">
        <v>14</v>
      </c>
      <c r="I3173" s="12" t="str">
        <f>IFERROR(((VLOOKUP(D3173,#REF!,2,FALSE))+C3173)+IF(#REF!="SIM",7,0)+IF(D3173="PROGRAMADA","ERRO",0)," ")</f>
        <v xml:space="preserve"> </v>
      </c>
    </row>
    <row r="3174" spans="1:9" hidden="1">
      <c r="A3174" s="44" t="s">
        <v>6355</v>
      </c>
      <c r="B3174" s="80" t="s">
        <v>9</v>
      </c>
      <c r="C3174" s="25">
        <v>44988</v>
      </c>
      <c r="D3174" s="24" t="s">
        <v>10</v>
      </c>
      <c r="E3174" s="24" t="s">
        <v>6356</v>
      </c>
      <c r="F3174" s="24" t="s">
        <v>146</v>
      </c>
      <c r="G3174" s="24" t="s">
        <v>26</v>
      </c>
      <c r="H3174" s="24" t="s">
        <v>14</v>
      </c>
      <c r="I3174" s="12" t="str">
        <f>IFERROR(((VLOOKUP(D3174,#REF!,2,FALSE))+C3174)+IF(#REF!="SIM",7,0)+IF(D3174="PROGRAMADA","ERRO",0)," ")</f>
        <v xml:space="preserve"> </v>
      </c>
    </row>
    <row r="3175" spans="1:9" hidden="1">
      <c r="A3175" s="44" t="s">
        <v>6357</v>
      </c>
      <c r="B3175" s="80" t="s">
        <v>9</v>
      </c>
      <c r="C3175" s="25">
        <v>44988</v>
      </c>
      <c r="D3175" s="24" t="s">
        <v>28</v>
      </c>
      <c r="E3175" s="24" t="s">
        <v>6358</v>
      </c>
      <c r="F3175" s="24" t="s">
        <v>30</v>
      </c>
      <c r="G3175" s="24" t="s">
        <v>13</v>
      </c>
      <c r="H3175" s="24" t="s">
        <v>14</v>
      </c>
      <c r="I3175" s="12" t="str">
        <f>IFERROR(((VLOOKUP(D3175,#REF!,2,FALSE))+C3175)+IF(#REF!="SIM",7,0)+IF(D3175="PROGRAMADA","ERRO",0)," ")</f>
        <v xml:space="preserve"> </v>
      </c>
    </row>
    <row r="3176" spans="1:9" hidden="1">
      <c r="A3176" s="44" t="s">
        <v>6359</v>
      </c>
      <c r="B3176" s="80" t="s">
        <v>9</v>
      </c>
      <c r="C3176" s="25">
        <v>44988</v>
      </c>
      <c r="D3176" s="24" t="s">
        <v>16</v>
      </c>
      <c r="E3176" s="24" t="s">
        <v>6360</v>
      </c>
      <c r="F3176" s="24" t="s">
        <v>12</v>
      </c>
      <c r="G3176" s="24" t="s">
        <v>13</v>
      </c>
      <c r="H3176" s="24" t="s">
        <v>14</v>
      </c>
      <c r="I3176" s="12" t="str">
        <f>IFERROR(((VLOOKUP(D3176,#REF!,2,FALSE))+C3176)+IF(#REF!="SIM",7,0)+IF(D3176="PROGRAMADA","ERRO",0)," ")</f>
        <v xml:space="preserve"> </v>
      </c>
    </row>
    <row r="3177" spans="1:9" hidden="1">
      <c r="A3177" s="44" t="s">
        <v>6361</v>
      </c>
      <c r="B3177" s="24" t="s">
        <v>155</v>
      </c>
      <c r="C3177" s="25">
        <v>44988</v>
      </c>
      <c r="D3177" s="24" t="s">
        <v>28</v>
      </c>
      <c r="E3177" s="24" t="s">
        <v>6362</v>
      </c>
      <c r="F3177" s="24" t="s">
        <v>30</v>
      </c>
      <c r="G3177" s="24" t="s">
        <v>26</v>
      </c>
      <c r="H3177" s="24" t="s">
        <v>157</v>
      </c>
      <c r="I3177" s="12" t="str">
        <f>IFERROR(((VLOOKUP(D3177,#REF!,2,FALSE))+C3177)+IF(#REF!="SIM",7,0)+IF(D3177="PROGRAMADA","ERRO",0)," ")</f>
        <v xml:space="preserve"> </v>
      </c>
    </row>
    <row r="3178" spans="1:9" hidden="1">
      <c r="A3178" s="44" t="s">
        <v>6363</v>
      </c>
      <c r="B3178" s="80" t="s">
        <v>9</v>
      </c>
      <c r="C3178" s="25">
        <v>44988</v>
      </c>
      <c r="D3178" s="24" t="s">
        <v>10</v>
      </c>
      <c r="E3178" s="24" t="s">
        <v>6364</v>
      </c>
      <c r="F3178" s="24" t="s">
        <v>30</v>
      </c>
      <c r="G3178" s="24" t="s">
        <v>23</v>
      </c>
      <c r="H3178" s="24" t="s">
        <v>14</v>
      </c>
      <c r="I3178" s="12" t="str">
        <f>IFERROR(((VLOOKUP(D3178,#REF!,2,FALSE))+C3178)+IF(#REF!="SIM",7,0)+IF(D3178="PROGRAMADA","ERRO",0)," ")</f>
        <v xml:space="preserve"> </v>
      </c>
    </row>
    <row r="3179" spans="1:9" hidden="1">
      <c r="A3179" s="44" t="s">
        <v>6365</v>
      </c>
      <c r="B3179" s="80" t="s">
        <v>9</v>
      </c>
      <c r="C3179" s="25">
        <v>44988</v>
      </c>
      <c r="D3179" s="24" t="s">
        <v>10</v>
      </c>
      <c r="E3179" s="24" t="s">
        <v>6366</v>
      </c>
      <c r="F3179" s="24" t="s">
        <v>30</v>
      </c>
      <c r="G3179" s="24" t="s">
        <v>13</v>
      </c>
      <c r="H3179" s="24" t="s">
        <v>14</v>
      </c>
      <c r="I3179" s="12" t="str">
        <f>IFERROR(((VLOOKUP(D3179,#REF!,2,FALSE))+C3179)+IF(#REF!="SIM",7,0)+IF(D3179="PROGRAMADA","ERRO",0)," ")</f>
        <v xml:space="preserve"> </v>
      </c>
    </row>
    <row r="3180" spans="1:9" hidden="1">
      <c r="A3180" s="44" t="s">
        <v>6367</v>
      </c>
      <c r="B3180" s="80" t="s">
        <v>9</v>
      </c>
      <c r="C3180" s="25">
        <v>44988</v>
      </c>
      <c r="D3180" s="24" t="s">
        <v>28</v>
      </c>
      <c r="E3180" s="24" t="s">
        <v>6368</v>
      </c>
      <c r="F3180" s="24" t="s">
        <v>22</v>
      </c>
      <c r="G3180" s="24" t="s">
        <v>26</v>
      </c>
      <c r="H3180" s="24" t="s">
        <v>14</v>
      </c>
      <c r="I3180" s="12" t="str">
        <f>IFERROR(((VLOOKUP(D3180,#REF!,2,FALSE))+C3180)+IF(#REF!="SIM",7,0)+IF(D3180="PROGRAMADA","ERRO",0)," ")</f>
        <v xml:space="preserve"> </v>
      </c>
    </row>
    <row r="3181" spans="1:9" hidden="1">
      <c r="A3181" s="44" t="s">
        <v>6369</v>
      </c>
      <c r="B3181" s="80" t="s">
        <v>9</v>
      </c>
      <c r="C3181" s="25">
        <v>44988</v>
      </c>
      <c r="D3181" s="24" t="s">
        <v>16</v>
      </c>
      <c r="E3181" s="24" t="s">
        <v>6370</v>
      </c>
      <c r="F3181" s="24" t="s">
        <v>34</v>
      </c>
      <c r="G3181" s="24" t="s">
        <v>26</v>
      </c>
      <c r="H3181" s="24" t="s">
        <v>14</v>
      </c>
      <c r="I3181" s="12" t="str">
        <f>IFERROR(((VLOOKUP(D3181,#REF!,2,FALSE))+C3181)+IF(#REF!="SIM",7,0)+IF(D3181="PROGRAMADA","ERRO",0)," ")</f>
        <v xml:space="preserve"> </v>
      </c>
    </row>
    <row r="3182" spans="1:9" hidden="1">
      <c r="A3182" s="44" t="s">
        <v>6371</v>
      </c>
      <c r="B3182" s="80" t="s">
        <v>9</v>
      </c>
      <c r="C3182" s="25">
        <v>44988</v>
      </c>
      <c r="D3182" s="24" t="s">
        <v>28</v>
      </c>
      <c r="E3182" s="24" t="s">
        <v>6372</v>
      </c>
      <c r="F3182" s="24" t="s">
        <v>34</v>
      </c>
      <c r="G3182" s="24" t="s">
        <v>49</v>
      </c>
      <c r="H3182" s="24" t="s">
        <v>14</v>
      </c>
      <c r="I3182" s="12" t="str">
        <f>IFERROR(((VLOOKUP(D3182,#REF!,2,FALSE))+C3182)+IF(#REF!="SIM",7,0)+IF(D3182="PROGRAMADA","ERRO",0)," ")</f>
        <v xml:space="preserve"> </v>
      </c>
    </row>
    <row r="3183" spans="1:9" hidden="1">
      <c r="A3183" s="44" t="s">
        <v>6373</v>
      </c>
      <c r="B3183" s="80" t="s">
        <v>9</v>
      </c>
      <c r="C3183" s="25">
        <v>44991</v>
      </c>
      <c r="D3183" s="24" t="s">
        <v>28</v>
      </c>
      <c r="E3183" s="24" t="s">
        <v>6374</v>
      </c>
      <c r="F3183" s="24" t="s">
        <v>30</v>
      </c>
      <c r="G3183" s="24" t="s">
        <v>49</v>
      </c>
      <c r="H3183" s="24" t="s">
        <v>14</v>
      </c>
      <c r="I3183" s="12" t="str">
        <f>IFERROR(((VLOOKUP(D3183,#REF!,2,FALSE))+C3183)+IF(#REF!="SIM",7,0)+IF(D3183="PROGRAMADA","ERRO",0)," ")</f>
        <v xml:space="preserve"> </v>
      </c>
    </row>
    <row r="3184" spans="1:9" hidden="1">
      <c r="A3184" s="44" t="s">
        <v>6375</v>
      </c>
      <c r="B3184" s="80" t="s">
        <v>9</v>
      </c>
      <c r="C3184" s="25">
        <v>44991</v>
      </c>
      <c r="D3184" s="24" t="s">
        <v>32</v>
      </c>
      <c r="E3184" s="24" t="s">
        <v>6376</v>
      </c>
      <c r="F3184" s="24" t="s">
        <v>30</v>
      </c>
      <c r="G3184" s="24" t="s">
        <v>35</v>
      </c>
      <c r="H3184" s="24" t="s">
        <v>14</v>
      </c>
      <c r="I3184" s="25">
        <v>45249</v>
      </c>
    </row>
    <row r="3185" spans="1:9" hidden="1">
      <c r="A3185" s="44" t="s">
        <v>6377</v>
      </c>
      <c r="B3185" s="80" t="s">
        <v>9</v>
      </c>
      <c r="C3185" s="25">
        <v>44991</v>
      </c>
      <c r="D3185" s="24" t="s">
        <v>10</v>
      </c>
      <c r="E3185" s="24" t="s">
        <v>6378</v>
      </c>
      <c r="F3185" s="24" t="s">
        <v>146</v>
      </c>
      <c r="G3185" s="24" t="s">
        <v>49</v>
      </c>
      <c r="H3185" s="24" t="s">
        <v>14</v>
      </c>
      <c r="I3185" s="12" t="str">
        <f>IFERROR(((VLOOKUP(D3185,#REF!,2,FALSE))+C3185)+IF(#REF!="SIM",7,0)+IF(D3185="PROGRAMADA","ERRO",0)," ")</f>
        <v xml:space="preserve"> </v>
      </c>
    </row>
    <row r="3186" spans="1:9" hidden="1">
      <c r="A3186" s="44" t="s">
        <v>6379</v>
      </c>
      <c r="B3186" s="80" t="s">
        <v>9</v>
      </c>
      <c r="C3186" s="25">
        <v>44991</v>
      </c>
      <c r="D3186" s="24" t="s">
        <v>16</v>
      </c>
      <c r="E3186" s="24" t="s">
        <v>6380</v>
      </c>
      <c r="F3186" s="24" t="s">
        <v>30</v>
      </c>
      <c r="G3186" s="24" t="s">
        <v>49</v>
      </c>
      <c r="H3186" s="24" t="s">
        <v>14</v>
      </c>
      <c r="I3186" s="12" t="str">
        <f>IFERROR(((VLOOKUP(D3186,#REF!,2,FALSE))+C3186)+IF(#REF!="SIM",7,0)+IF(D3186="PROGRAMADA","ERRO",0)," ")</f>
        <v xml:space="preserve"> </v>
      </c>
    </row>
    <row r="3187" spans="1:9" hidden="1">
      <c r="A3187" s="44" t="s">
        <v>6381</v>
      </c>
      <c r="B3187" s="80" t="s">
        <v>9</v>
      </c>
      <c r="C3187" s="25">
        <v>44991</v>
      </c>
      <c r="D3187" s="24" t="s">
        <v>16</v>
      </c>
      <c r="E3187" s="24" t="s">
        <v>6382</v>
      </c>
      <c r="F3187" s="24" t="s">
        <v>22</v>
      </c>
      <c r="G3187" s="24" t="s">
        <v>13</v>
      </c>
      <c r="H3187" s="24" t="s">
        <v>14</v>
      </c>
      <c r="I3187" s="12" t="str">
        <f>IFERROR(((VLOOKUP(D3187,#REF!,2,FALSE))+C3187)+IF(#REF!="SIM",7,0)+IF(D3187="PROGRAMADA","ERRO",0)," ")</f>
        <v xml:space="preserve"> </v>
      </c>
    </row>
    <row r="3188" spans="1:9" hidden="1">
      <c r="A3188" s="44" t="s">
        <v>6383</v>
      </c>
      <c r="B3188" s="80" t="s">
        <v>9</v>
      </c>
      <c r="C3188" s="25">
        <v>44991</v>
      </c>
      <c r="D3188" s="24" t="s">
        <v>16</v>
      </c>
      <c r="E3188" s="24" t="s">
        <v>6384</v>
      </c>
      <c r="F3188" s="24" t="s">
        <v>22</v>
      </c>
      <c r="G3188" s="24" t="s">
        <v>13</v>
      </c>
      <c r="H3188" s="24" t="s">
        <v>14</v>
      </c>
      <c r="I3188" s="12" t="str">
        <f>IFERROR(((VLOOKUP(D3188,#REF!,2,FALSE))+C3188)+IF(#REF!="SIM",7,0)+IF(D3188="PROGRAMADA","ERRO",0)," ")</f>
        <v xml:space="preserve"> </v>
      </c>
    </row>
    <row r="3189" spans="1:9" hidden="1">
      <c r="A3189" s="44" t="s">
        <v>6385</v>
      </c>
      <c r="B3189" s="80" t="s">
        <v>9</v>
      </c>
      <c r="C3189" s="25">
        <v>44991</v>
      </c>
      <c r="D3189" s="24" t="s">
        <v>16</v>
      </c>
      <c r="E3189" s="24" t="s">
        <v>6386</v>
      </c>
      <c r="F3189" s="24" t="s">
        <v>30</v>
      </c>
      <c r="G3189" s="24" t="s">
        <v>23</v>
      </c>
      <c r="H3189" s="24" t="s">
        <v>14</v>
      </c>
      <c r="I3189" s="12" t="str">
        <f>IFERROR(((VLOOKUP(D3189,#REF!,2,FALSE))+C3189)+IF(#REF!="SIM",7,0)+IF(D3189="PROGRAMADA","ERRO",0)," ")</f>
        <v xml:space="preserve"> </v>
      </c>
    </row>
    <row r="3190" spans="1:9" hidden="1">
      <c r="A3190" s="44" t="s">
        <v>6387</v>
      </c>
      <c r="B3190" s="80" t="s">
        <v>9</v>
      </c>
      <c r="C3190" s="25">
        <v>44991</v>
      </c>
      <c r="D3190" s="24" t="s">
        <v>28</v>
      </c>
      <c r="E3190" s="24" t="s">
        <v>6388</v>
      </c>
      <c r="F3190" s="24" t="s">
        <v>34</v>
      </c>
      <c r="G3190" s="24" t="s">
        <v>49</v>
      </c>
      <c r="H3190" s="24" t="s">
        <v>14</v>
      </c>
      <c r="I3190" s="12" t="str">
        <f>IFERROR(((VLOOKUP(D3190,#REF!,2,FALSE))+C3190)+IF(#REF!="SIM",7,0)+IF(D3190="PROGRAMADA","ERRO",0)," ")</f>
        <v xml:space="preserve"> </v>
      </c>
    </row>
    <row r="3191" spans="1:9" hidden="1">
      <c r="A3191" s="44" t="s">
        <v>6389</v>
      </c>
      <c r="B3191" s="80" t="s">
        <v>9</v>
      </c>
      <c r="C3191" s="25">
        <v>44992</v>
      </c>
      <c r="D3191" s="24" t="s">
        <v>28</v>
      </c>
      <c r="E3191" s="24" t="s">
        <v>6390</v>
      </c>
      <c r="F3191" s="24" t="s">
        <v>34</v>
      </c>
      <c r="G3191" s="24" t="s">
        <v>23</v>
      </c>
      <c r="H3191" s="24" t="s">
        <v>14</v>
      </c>
      <c r="I3191" s="12" t="str">
        <f>IFERROR(((VLOOKUP(D3191,#REF!,2,FALSE))+C3191)+IF(#REF!="SIM",7,0)+IF(D3191="PROGRAMADA","ERRO",0)," ")</f>
        <v xml:space="preserve"> </v>
      </c>
    </row>
    <row r="3192" spans="1:9" hidden="1">
      <c r="A3192" s="44" t="s">
        <v>6391</v>
      </c>
      <c r="B3192" s="80" t="s">
        <v>9</v>
      </c>
      <c r="C3192" s="25">
        <v>44992</v>
      </c>
      <c r="D3192" s="24" t="s">
        <v>28</v>
      </c>
      <c r="E3192" s="24" t="s">
        <v>6392</v>
      </c>
      <c r="F3192" s="24" t="s">
        <v>22</v>
      </c>
      <c r="G3192" s="24" t="s">
        <v>23</v>
      </c>
      <c r="H3192" s="24" t="s">
        <v>14</v>
      </c>
      <c r="I3192" s="12" t="str">
        <f>IFERROR(((VLOOKUP(D3192,#REF!,2,FALSE))+C3192)+IF(#REF!="SIM",7,0)+IF(D3192="PROGRAMADA","ERRO",0)," ")</f>
        <v xml:space="preserve"> </v>
      </c>
    </row>
    <row r="3193" spans="1:9" hidden="1">
      <c r="A3193" s="44" t="s">
        <v>6393</v>
      </c>
      <c r="B3193" s="80" t="s">
        <v>9</v>
      </c>
      <c r="C3193" s="25">
        <v>44992</v>
      </c>
      <c r="D3193" s="24" t="s">
        <v>28</v>
      </c>
      <c r="E3193" s="24" t="s">
        <v>6394</v>
      </c>
      <c r="F3193" s="24" t="s">
        <v>30</v>
      </c>
      <c r="G3193" s="24" t="s">
        <v>23</v>
      </c>
      <c r="H3193" s="24" t="s">
        <v>14</v>
      </c>
      <c r="I3193" s="12" t="str">
        <f>IFERROR(((VLOOKUP(D3193,#REF!,2,FALSE))+C3193)+IF(#REF!="SIM",7,0)+IF(D3193="PROGRAMADA","ERRO",0)," ")</f>
        <v xml:space="preserve"> </v>
      </c>
    </row>
    <row r="3194" spans="1:9" hidden="1">
      <c r="A3194" s="44" t="s">
        <v>6395</v>
      </c>
      <c r="B3194" s="80" t="s">
        <v>9</v>
      </c>
      <c r="C3194" s="25">
        <v>44992</v>
      </c>
      <c r="D3194" s="24" t="s">
        <v>10</v>
      </c>
      <c r="E3194" s="24" t="s">
        <v>6396</v>
      </c>
      <c r="F3194" s="24" t="s">
        <v>22</v>
      </c>
      <c r="G3194" s="24" t="s">
        <v>19</v>
      </c>
      <c r="H3194" s="73" t="s">
        <v>14</v>
      </c>
      <c r="I3194" s="12" t="str">
        <f>IFERROR(((VLOOKUP(D3194,#REF!,2,FALSE))+C3194)+IF(#REF!="SIM",7,0)+IF(D3194="PROGRAMADA","ERRO",0)," ")</f>
        <v xml:space="preserve"> </v>
      </c>
    </row>
    <row r="3195" spans="1:9" ht="45">
      <c r="A3195" s="113" t="s">
        <v>6397</v>
      </c>
      <c r="B3195" s="104" t="s">
        <v>2996</v>
      </c>
      <c r="C3195" s="56">
        <v>44992</v>
      </c>
      <c r="D3195" s="104" t="s">
        <v>28</v>
      </c>
      <c r="E3195" s="102" t="s">
        <v>6398</v>
      </c>
      <c r="F3195" s="104" t="s">
        <v>30</v>
      </c>
      <c r="G3195" s="133" t="s">
        <v>23</v>
      </c>
      <c r="H3195" s="189" t="s">
        <v>13929</v>
      </c>
      <c r="I3195" s="134" t="str">
        <f>IFERROR(((VLOOKUP(D3195,#REF!,2,FALSE))+C3195)+IF(#REF!="SIM",7,0)+IF(D3195="PROGRAMADA","ERRO",0)," ")</f>
        <v xml:space="preserve"> </v>
      </c>
    </row>
    <row r="3196" spans="1:9" hidden="1">
      <c r="A3196" s="44" t="s">
        <v>6399</v>
      </c>
      <c r="B3196" s="80" t="s">
        <v>9</v>
      </c>
      <c r="C3196" s="25">
        <v>44992</v>
      </c>
      <c r="D3196" s="24" t="s">
        <v>10</v>
      </c>
      <c r="E3196" s="24" t="s">
        <v>6400</v>
      </c>
      <c r="F3196" s="24" t="s">
        <v>30</v>
      </c>
      <c r="G3196" s="24" t="s">
        <v>26</v>
      </c>
      <c r="H3196" s="22" t="s">
        <v>14</v>
      </c>
      <c r="I3196" s="12" t="str">
        <f>IFERROR(((VLOOKUP(D3196,#REF!,2,FALSE))+C3196)+IF(#REF!="SIM",7,0)+IF(D3196="PROGRAMADA","ERRO",0)," ")</f>
        <v xml:space="preserve"> </v>
      </c>
    </row>
    <row r="3197" spans="1:9" hidden="1">
      <c r="A3197" s="44" t="s">
        <v>6401</v>
      </c>
      <c r="B3197" s="80" t="s">
        <v>9</v>
      </c>
      <c r="C3197" s="25">
        <v>44992</v>
      </c>
      <c r="D3197" s="24" t="s">
        <v>28</v>
      </c>
      <c r="E3197" s="24" t="s">
        <v>6402</v>
      </c>
      <c r="F3197" s="24" t="s">
        <v>30</v>
      </c>
      <c r="G3197" s="24" t="s">
        <v>23</v>
      </c>
      <c r="H3197" s="24" t="s">
        <v>14</v>
      </c>
      <c r="I3197" s="12" t="str">
        <f>IFERROR(((VLOOKUP(D3197,#REF!,2,FALSE))+C3197)+IF(#REF!="SIM",7,0)+IF(D3197="PROGRAMADA","ERRO",0)," ")</f>
        <v xml:space="preserve"> </v>
      </c>
    </row>
    <row r="3198" spans="1:9" hidden="1">
      <c r="A3198" s="44" t="s">
        <v>6403</v>
      </c>
      <c r="B3198" s="80" t="s">
        <v>9</v>
      </c>
      <c r="C3198" s="25">
        <v>44992</v>
      </c>
      <c r="D3198" s="24" t="s">
        <v>28</v>
      </c>
      <c r="E3198" s="24" t="s">
        <v>6404</v>
      </c>
      <c r="F3198" s="24" t="s">
        <v>22</v>
      </c>
      <c r="G3198" s="24" t="s">
        <v>26</v>
      </c>
      <c r="H3198" s="24" t="s">
        <v>14</v>
      </c>
      <c r="I3198" s="12" t="str">
        <f>IFERROR(((VLOOKUP(D3198,#REF!,2,FALSE))+C3198)+IF(#REF!="SIM",7,0)+IF(D3198="PROGRAMADA","ERRO",0)," ")</f>
        <v xml:space="preserve"> </v>
      </c>
    </row>
    <row r="3199" spans="1:9" hidden="1">
      <c r="A3199" s="44" t="s">
        <v>6405</v>
      </c>
      <c r="B3199" s="80" t="s">
        <v>9</v>
      </c>
      <c r="C3199" s="25">
        <v>44992</v>
      </c>
      <c r="D3199" s="24" t="s">
        <v>10</v>
      </c>
      <c r="E3199" s="24" t="s">
        <v>6406</v>
      </c>
      <c r="F3199" s="24" t="s">
        <v>30</v>
      </c>
      <c r="G3199" s="24" t="s">
        <v>23</v>
      </c>
      <c r="H3199" s="24" t="s">
        <v>14</v>
      </c>
      <c r="I3199" s="12" t="str">
        <f>IFERROR(((VLOOKUP(D3199,#REF!,2,FALSE))+C3199)+IF(#REF!="SIM",7,0)+IF(D3199="PROGRAMADA","ERRO",0)," ")</f>
        <v xml:space="preserve"> </v>
      </c>
    </row>
    <row r="3200" spans="1:9" hidden="1">
      <c r="A3200" s="44" t="s">
        <v>6407</v>
      </c>
      <c r="B3200" s="80" t="s">
        <v>9</v>
      </c>
      <c r="C3200" s="25">
        <v>44993</v>
      </c>
      <c r="D3200" s="24" t="s">
        <v>10</v>
      </c>
      <c r="E3200" s="24" t="s">
        <v>6408</v>
      </c>
      <c r="F3200" s="24" t="s">
        <v>30</v>
      </c>
      <c r="G3200" s="24" t="s">
        <v>23</v>
      </c>
      <c r="H3200" s="24" t="s">
        <v>14</v>
      </c>
      <c r="I3200" s="12" t="str">
        <f>IFERROR(((VLOOKUP(D3200,#REF!,2,FALSE))+C3200)+IF(#REF!="SIM",7,0)+IF(D3200="PROGRAMADA","ERRO",0)," ")</f>
        <v xml:space="preserve"> </v>
      </c>
    </row>
    <row r="3201" spans="1:9" hidden="1">
      <c r="A3201" s="44" t="s">
        <v>6409</v>
      </c>
      <c r="B3201" s="80" t="s">
        <v>9</v>
      </c>
      <c r="C3201" s="25">
        <v>44993</v>
      </c>
      <c r="D3201" s="24" t="s">
        <v>10</v>
      </c>
      <c r="E3201" s="24" t="s">
        <v>6410</v>
      </c>
      <c r="F3201" s="24" t="s">
        <v>30</v>
      </c>
      <c r="G3201" s="24" t="s">
        <v>23</v>
      </c>
      <c r="H3201" s="24" t="s">
        <v>14</v>
      </c>
      <c r="I3201" s="12" t="str">
        <f>IFERROR(((VLOOKUP(D3201,#REF!,2,FALSE))+C3201)+IF(#REF!="SIM",7,0)+IF(D3201="PROGRAMADA","ERRO",0)," ")</f>
        <v xml:space="preserve"> </v>
      </c>
    </row>
    <row r="3202" spans="1:9" hidden="1">
      <c r="A3202" s="44" t="s">
        <v>6411</v>
      </c>
      <c r="B3202" s="80" t="s">
        <v>9</v>
      </c>
      <c r="C3202" s="25">
        <v>44993</v>
      </c>
      <c r="D3202" s="24" t="s">
        <v>10</v>
      </c>
      <c r="E3202" s="24" t="s">
        <v>6412</v>
      </c>
      <c r="F3202" s="24" t="s">
        <v>30</v>
      </c>
      <c r="G3202" s="24" t="s">
        <v>13</v>
      </c>
      <c r="H3202" s="24" t="s">
        <v>14</v>
      </c>
      <c r="I3202" s="12" t="str">
        <f>IFERROR(((VLOOKUP(D3202,#REF!,2,FALSE))+C3202)+IF(#REF!="SIM",7,0)+IF(D3202="PROGRAMADA","ERRO",0)," ")</f>
        <v xml:space="preserve"> </v>
      </c>
    </row>
    <row r="3203" spans="1:9" hidden="1">
      <c r="A3203" s="44" t="s">
        <v>6413</v>
      </c>
      <c r="B3203" s="80" t="s">
        <v>9</v>
      </c>
      <c r="C3203" s="25">
        <v>44993</v>
      </c>
      <c r="D3203" s="24" t="s">
        <v>10</v>
      </c>
      <c r="E3203" s="24" t="s">
        <v>6414</v>
      </c>
      <c r="F3203" s="24" t="s">
        <v>30</v>
      </c>
      <c r="G3203" s="24" t="s">
        <v>23</v>
      </c>
      <c r="H3203" s="24" t="s">
        <v>14</v>
      </c>
      <c r="I3203" s="12" t="str">
        <f>IFERROR(((VLOOKUP(D3203,#REF!,2,FALSE))+C3203)+IF(#REF!="SIM",7,0)+IF(D3203="PROGRAMADA","ERRO",0)," ")</f>
        <v xml:space="preserve"> </v>
      </c>
    </row>
    <row r="3204" spans="1:9" hidden="1">
      <c r="A3204" s="44" t="s">
        <v>6415</v>
      </c>
      <c r="B3204" s="80" t="s">
        <v>9</v>
      </c>
      <c r="C3204" s="25">
        <v>44994</v>
      </c>
      <c r="D3204" s="24" t="s">
        <v>16</v>
      </c>
      <c r="E3204" s="24" t="s">
        <v>6416</v>
      </c>
      <c r="F3204" s="24" t="s">
        <v>30</v>
      </c>
      <c r="G3204" s="24" t="s">
        <v>49</v>
      </c>
      <c r="H3204" s="24" t="s">
        <v>14</v>
      </c>
      <c r="I3204" s="12" t="str">
        <f>IFERROR(((VLOOKUP(D3204,#REF!,2,FALSE))+C3204)+IF(#REF!="SIM",7,0)+IF(D3204="PROGRAMADA","ERRO",0)," ")</f>
        <v xml:space="preserve"> </v>
      </c>
    </row>
    <row r="3205" spans="1:9" hidden="1">
      <c r="A3205" s="44" t="s">
        <v>6417</v>
      </c>
      <c r="B3205" s="80" t="s">
        <v>9</v>
      </c>
      <c r="C3205" s="25">
        <v>44994</v>
      </c>
      <c r="D3205" s="24" t="s">
        <v>10</v>
      </c>
      <c r="E3205" s="24" t="s">
        <v>6418</v>
      </c>
      <c r="F3205" s="24" t="s">
        <v>30</v>
      </c>
      <c r="G3205" s="24" t="s">
        <v>49</v>
      </c>
      <c r="H3205" s="24" t="s">
        <v>14</v>
      </c>
      <c r="I3205" s="12" t="str">
        <f>IFERROR(((VLOOKUP(D3205,#REF!,2,FALSE))+C3205)+IF(#REF!="SIM",7,0)+IF(D3205="PROGRAMADA","ERRO",0)," ")</f>
        <v xml:space="preserve"> </v>
      </c>
    </row>
    <row r="3206" spans="1:9" hidden="1">
      <c r="A3206" s="44" t="s">
        <v>6419</v>
      </c>
      <c r="B3206" s="80" t="s">
        <v>9</v>
      </c>
      <c r="C3206" s="25">
        <v>44994</v>
      </c>
      <c r="D3206" s="24" t="s">
        <v>10</v>
      </c>
      <c r="E3206" s="24" t="s">
        <v>6420</v>
      </c>
      <c r="F3206" s="24" t="s">
        <v>30</v>
      </c>
      <c r="G3206" s="24" t="s">
        <v>23</v>
      </c>
      <c r="H3206" s="24" t="s">
        <v>14</v>
      </c>
      <c r="I3206" s="12" t="str">
        <f>IFERROR(((VLOOKUP(D3206,#REF!,2,FALSE))+C3206)+IF(#REF!="SIM",7,0)+IF(D3206="PROGRAMADA","ERRO",0)," ")</f>
        <v xml:space="preserve"> </v>
      </c>
    </row>
    <row r="3207" spans="1:9" hidden="1">
      <c r="A3207" s="44" t="s">
        <v>6421</v>
      </c>
      <c r="B3207" s="80" t="s">
        <v>9</v>
      </c>
      <c r="C3207" s="25">
        <v>44994</v>
      </c>
      <c r="D3207" s="24" t="s">
        <v>10</v>
      </c>
      <c r="E3207" s="24" t="s">
        <v>6422</v>
      </c>
      <c r="F3207" s="24" t="s">
        <v>22</v>
      </c>
      <c r="G3207" s="24" t="s">
        <v>23</v>
      </c>
      <c r="H3207" s="24" t="s">
        <v>14</v>
      </c>
      <c r="I3207" s="12" t="str">
        <f>IFERROR(((VLOOKUP(D3207,#REF!,2,FALSE))+C3207)+IF(#REF!="SIM",7,0)+IF(D3207="PROGRAMADA","ERRO",0)," ")</f>
        <v xml:space="preserve"> </v>
      </c>
    </row>
    <row r="3208" spans="1:9" hidden="1">
      <c r="A3208" s="44" t="s">
        <v>6423</v>
      </c>
      <c r="B3208" s="80" t="s">
        <v>9</v>
      </c>
      <c r="C3208" s="25">
        <v>44995</v>
      </c>
      <c r="D3208" s="24" t="s">
        <v>32</v>
      </c>
      <c r="E3208" s="24" t="s">
        <v>6424</v>
      </c>
      <c r="F3208" s="24" t="s">
        <v>30</v>
      </c>
      <c r="G3208" s="24" t="s">
        <v>35</v>
      </c>
      <c r="H3208" s="24" t="s">
        <v>14</v>
      </c>
      <c r="I3208" s="25">
        <v>45023</v>
      </c>
    </row>
    <row r="3209" spans="1:9" hidden="1">
      <c r="A3209" s="44" t="s">
        <v>6425</v>
      </c>
      <c r="B3209" s="24" t="s">
        <v>155</v>
      </c>
      <c r="C3209" s="25">
        <v>44995</v>
      </c>
      <c r="D3209" s="24" t="s">
        <v>32</v>
      </c>
      <c r="E3209" s="24" t="s">
        <v>6426</v>
      </c>
      <c r="F3209" s="24" t="s">
        <v>30</v>
      </c>
      <c r="G3209" s="24" t="s">
        <v>23</v>
      </c>
      <c r="H3209" s="24" t="s">
        <v>157</v>
      </c>
      <c r="I3209" s="47">
        <v>45023</v>
      </c>
    </row>
    <row r="3210" spans="1:9" hidden="1">
      <c r="A3210" s="44" t="s">
        <v>6427</v>
      </c>
      <c r="B3210" s="24" t="s">
        <v>155</v>
      </c>
      <c r="C3210" s="25">
        <v>44995</v>
      </c>
      <c r="D3210" s="24" t="s">
        <v>32</v>
      </c>
      <c r="E3210" s="24" t="s">
        <v>6428</v>
      </c>
      <c r="F3210" s="24" t="s">
        <v>30</v>
      </c>
      <c r="G3210" s="24" t="s">
        <v>116</v>
      </c>
      <c r="H3210" s="24" t="s">
        <v>157</v>
      </c>
      <c r="I3210" s="25">
        <v>45023</v>
      </c>
    </row>
    <row r="3211" spans="1:9" hidden="1">
      <c r="A3211" s="44" t="s">
        <v>6429</v>
      </c>
      <c r="B3211" s="80" t="s">
        <v>9</v>
      </c>
      <c r="C3211" s="25">
        <v>44995</v>
      </c>
      <c r="D3211" s="24" t="s">
        <v>32</v>
      </c>
      <c r="E3211" s="24" t="s">
        <v>6430</v>
      </c>
      <c r="F3211" s="24" t="s">
        <v>30</v>
      </c>
      <c r="G3211" s="24" t="s">
        <v>35</v>
      </c>
      <c r="H3211" s="24" t="s">
        <v>14</v>
      </c>
      <c r="I3211" s="25">
        <v>45025</v>
      </c>
    </row>
    <row r="3212" spans="1:9" hidden="1">
      <c r="A3212" s="44" t="s">
        <v>6431</v>
      </c>
      <c r="B3212" s="80" t="s">
        <v>9</v>
      </c>
      <c r="C3212" s="25">
        <v>44995</v>
      </c>
      <c r="D3212" s="24" t="s">
        <v>28</v>
      </c>
      <c r="E3212" s="24" t="s">
        <v>6432</v>
      </c>
      <c r="F3212" s="24" t="s">
        <v>30</v>
      </c>
      <c r="G3212" s="24" t="s">
        <v>23</v>
      </c>
      <c r="H3212" s="24" t="s">
        <v>14</v>
      </c>
      <c r="I3212" s="12" t="str">
        <f>IFERROR(((VLOOKUP(D3212,#REF!,2,FALSE))+C3212)+IF(#REF!="SIM",7,0)+IF(D3212="PROGRAMADA","ERRO",0)," ")</f>
        <v xml:space="preserve"> </v>
      </c>
    </row>
    <row r="3213" spans="1:9" hidden="1">
      <c r="A3213" s="44" t="s">
        <v>6433</v>
      </c>
      <c r="B3213" s="80" t="s">
        <v>9</v>
      </c>
      <c r="C3213" s="25">
        <v>44995</v>
      </c>
      <c r="D3213" s="24" t="s">
        <v>28</v>
      </c>
      <c r="E3213" s="24" t="s">
        <v>6434</v>
      </c>
      <c r="F3213" s="24" t="s">
        <v>34</v>
      </c>
      <c r="G3213" s="24" t="s">
        <v>23</v>
      </c>
      <c r="H3213" s="24" t="s">
        <v>14</v>
      </c>
      <c r="I3213" s="12" t="str">
        <f>IFERROR(((VLOOKUP(D3213,#REF!,2,FALSE))+C3213)+IF(#REF!="SIM",7,0)+IF(D3213="PROGRAMADA","ERRO",0)," ")</f>
        <v xml:space="preserve"> </v>
      </c>
    </row>
    <row r="3214" spans="1:9" hidden="1">
      <c r="A3214" s="44" t="s">
        <v>6435</v>
      </c>
      <c r="B3214" s="80" t="s">
        <v>9</v>
      </c>
      <c r="C3214" s="25">
        <v>44995</v>
      </c>
      <c r="D3214" s="24" t="s">
        <v>28</v>
      </c>
      <c r="E3214" s="24" t="s">
        <v>6436</v>
      </c>
      <c r="F3214" s="24" t="s">
        <v>34</v>
      </c>
      <c r="G3214" s="24" t="s">
        <v>49</v>
      </c>
      <c r="H3214" s="24" t="s">
        <v>14</v>
      </c>
      <c r="I3214" s="12" t="str">
        <f>IFERROR(((VLOOKUP(D3214,#REF!,2,FALSE))+C3214)+IF(#REF!="SIM",7,0)+IF(D3214="PROGRAMADA","ERRO",0)," ")</f>
        <v xml:space="preserve"> </v>
      </c>
    </row>
    <row r="3215" spans="1:9" hidden="1">
      <c r="A3215" s="44" t="s">
        <v>6437</v>
      </c>
      <c r="B3215" s="80" t="s">
        <v>9</v>
      </c>
      <c r="C3215" s="25">
        <v>44995</v>
      </c>
      <c r="D3215" s="24" t="s">
        <v>28</v>
      </c>
      <c r="E3215" s="24" t="s">
        <v>6438</v>
      </c>
      <c r="F3215" s="24" t="s">
        <v>34</v>
      </c>
      <c r="G3215" s="24" t="s">
        <v>49</v>
      </c>
      <c r="H3215" s="24" t="s">
        <v>14</v>
      </c>
      <c r="I3215" s="12" t="str">
        <f>IFERROR(((VLOOKUP(D3215,#REF!,2,FALSE))+C3215)+IF(#REF!="SIM",7,0)+IF(D3215="PROGRAMADA","ERRO",0)," ")</f>
        <v xml:space="preserve"> </v>
      </c>
    </row>
    <row r="3216" spans="1:9" hidden="1">
      <c r="A3216" s="44" t="s">
        <v>6439</v>
      </c>
      <c r="B3216" s="80" t="s">
        <v>9</v>
      </c>
      <c r="C3216" s="25">
        <v>44995</v>
      </c>
      <c r="D3216" s="24" t="s">
        <v>28</v>
      </c>
      <c r="E3216" s="24" t="s">
        <v>6440</v>
      </c>
      <c r="F3216" s="24" t="s">
        <v>30</v>
      </c>
      <c r="G3216" s="24" t="s">
        <v>26</v>
      </c>
      <c r="H3216" s="24" t="s">
        <v>14</v>
      </c>
      <c r="I3216" s="12" t="str">
        <f>IFERROR(((VLOOKUP(D3216,#REF!,2,FALSE))+C3216)+IF(#REF!="SIM",7,0)+IF(D3216="PROGRAMADA","ERRO",0)," ")</f>
        <v xml:space="preserve"> </v>
      </c>
    </row>
    <row r="3217" spans="1:9" hidden="1">
      <c r="A3217" s="44" t="s">
        <v>6441</v>
      </c>
      <c r="B3217" s="24" t="s">
        <v>155</v>
      </c>
      <c r="C3217" s="25">
        <v>44995</v>
      </c>
      <c r="D3217" s="24" t="s">
        <v>28</v>
      </c>
      <c r="E3217" s="24" t="s">
        <v>6442</v>
      </c>
      <c r="F3217" s="24" t="s">
        <v>34</v>
      </c>
      <c r="G3217" s="24" t="s">
        <v>49</v>
      </c>
      <c r="H3217" s="24" t="s">
        <v>157</v>
      </c>
      <c r="I3217" s="12" t="str">
        <f>IFERROR(((VLOOKUP(D3217,#REF!,2,FALSE))+C3217)+IF(#REF!="SIM",7,0)+IF(D3217="PROGRAMADA","ERRO",0)," ")</f>
        <v xml:space="preserve"> </v>
      </c>
    </row>
    <row r="3218" spans="1:9" hidden="1">
      <c r="A3218" s="44" t="s">
        <v>6443</v>
      </c>
      <c r="B3218" s="80" t="s">
        <v>9</v>
      </c>
      <c r="C3218" s="25">
        <v>44995</v>
      </c>
      <c r="D3218" s="24" t="s">
        <v>28</v>
      </c>
      <c r="E3218" s="24" t="s">
        <v>6444</v>
      </c>
      <c r="F3218" s="24" t="s">
        <v>22</v>
      </c>
      <c r="G3218" s="24" t="s">
        <v>13</v>
      </c>
      <c r="H3218" s="24" t="s">
        <v>14</v>
      </c>
      <c r="I3218" s="12" t="str">
        <f>IFERROR(((VLOOKUP(D3218,#REF!,2,FALSE))+C3218)+IF(#REF!="SIM",7,0)+IF(D3218="PROGRAMADA","ERRO",0)," ")</f>
        <v xml:space="preserve"> </v>
      </c>
    </row>
    <row r="3219" spans="1:9" hidden="1">
      <c r="A3219" s="44" t="s">
        <v>6445</v>
      </c>
      <c r="B3219" s="80" t="s">
        <v>9</v>
      </c>
      <c r="C3219" s="25">
        <v>44995</v>
      </c>
      <c r="D3219" s="24" t="s">
        <v>32</v>
      </c>
      <c r="E3219" s="24" t="s">
        <v>6446</v>
      </c>
      <c r="F3219" s="24" t="s">
        <v>30</v>
      </c>
      <c r="G3219" s="24" t="s">
        <v>26</v>
      </c>
      <c r="H3219" s="24" t="s">
        <v>14</v>
      </c>
      <c r="I3219" s="25">
        <v>44999</v>
      </c>
    </row>
    <row r="3220" spans="1:9" hidden="1">
      <c r="A3220" s="44" t="s">
        <v>6447</v>
      </c>
      <c r="B3220" s="24" t="s">
        <v>155</v>
      </c>
      <c r="C3220" s="25">
        <v>44995</v>
      </c>
      <c r="D3220" s="24" t="s">
        <v>28</v>
      </c>
      <c r="E3220" s="24" t="s">
        <v>6448</v>
      </c>
      <c r="F3220" s="24" t="s">
        <v>22</v>
      </c>
      <c r="G3220" s="24" t="s">
        <v>26</v>
      </c>
      <c r="H3220" s="24" t="s">
        <v>157</v>
      </c>
      <c r="I3220" s="12" t="str">
        <f>IFERROR(((VLOOKUP(D3220,#REF!,2,FALSE))+C3220)+IF(#REF!="SIM",7,0)+IF(D3220="PROGRAMADA","ERRO",0)," ")</f>
        <v xml:space="preserve"> </v>
      </c>
    </row>
    <row r="3221" spans="1:9" hidden="1">
      <c r="A3221" s="44" t="s">
        <v>6449</v>
      </c>
      <c r="B3221" s="24" t="s">
        <v>155</v>
      </c>
      <c r="C3221" s="25">
        <v>44995</v>
      </c>
      <c r="D3221" s="24" t="s">
        <v>28</v>
      </c>
      <c r="E3221" s="24" t="s">
        <v>6450</v>
      </c>
      <c r="F3221" s="24" t="s">
        <v>30</v>
      </c>
      <c r="G3221" s="24" t="s">
        <v>49</v>
      </c>
      <c r="H3221" s="24" t="s">
        <v>157</v>
      </c>
      <c r="I3221" s="12" t="str">
        <f>IFERROR(((VLOOKUP(D3221,#REF!,2,FALSE))+C3221)+IF(#REF!="SIM",7,0)+IF(D3221="PROGRAMADA","ERRO",0)," ")</f>
        <v xml:space="preserve"> </v>
      </c>
    </row>
    <row r="3222" spans="1:9" hidden="1">
      <c r="A3222" s="44" t="s">
        <v>6451</v>
      </c>
      <c r="B3222" s="80" t="s">
        <v>9</v>
      </c>
      <c r="C3222" s="25">
        <v>44995</v>
      </c>
      <c r="D3222" s="24" t="s">
        <v>10</v>
      </c>
      <c r="E3222" s="24" t="s">
        <v>6452</v>
      </c>
      <c r="F3222" s="24" t="s">
        <v>34</v>
      </c>
      <c r="G3222" s="24" t="s">
        <v>23</v>
      </c>
      <c r="H3222" s="24" t="s">
        <v>14</v>
      </c>
      <c r="I3222" s="12" t="str">
        <f>IFERROR(((VLOOKUP(D3222,#REF!,2,FALSE))+C3222)+IF(#REF!="SIM",7,0)+IF(D3222="PROGRAMADA","ERRO",0)," ")</f>
        <v xml:space="preserve"> </v>
      </c>
    </row>
    <row r="3223" spans="1:9" hidden="1">
      <c r="A3223" s="44" t="s">
        <v>6453</v>
      </c>
      <c r="B3223" s="80" t="s">
        <v>9</v>
      </c>
      <c r="C3223" s="25">
        <v>44998</v>
      </c>
      <c r="D3223" s="24" t="s">
        <v>28</v>
      </c>
      <c r="E3223" s="24" t="s">
        <v>6454</v>
      </c>
      <c r="F3223" s="24" t="s">
        <v>131</v>
      </c>
      <c r="G3223" s="24" t="s">
        <v>35</v>
      </c>
      <c r="H3223" s="24" t="s">
        <v>14</v>
      </c>
      <c r="I3223" s="12" t="str">
        <f>IFERROR(((VLOOKUP(D3223,#REF!,2,FALSE))+C3223)+IF(#REF!="SIM",7,0)+IF(D3223="PROGRAMADA","ERRO",0)," ")</f>
        <v xml:space="preserve"> </v>
      </c>
    </row>
    <row r="3224" spans="1:9" hidden="1">
      <c r="A3224" s="44" t="s">
        <v>6455</v>
      </c>
      <c r="B3224" s="80" t="s">
        <v>9</v>
      </c>
      <c r="C3224" s="25">
        <v>44998</v>
      </c>
      <c r="D3224" s="24" t="s">
        <v>16</v>
      </c>
      <c r="E3224" s="24" t="s">
        <v>6456</v>
      </c>
      <c r="F3224" s="24" t="s">
        <v>30</v>
      </c>
      <c r="G3224" s="24" t="s">
        <v>49</v>
      </c>
      <c r="H3224" s="24" t="s">
        <v>14</v>
      </c>
      <c r="I3224" s="12" t="str">
        <f>IFERROR(((VLOOKUP(D3224,#REF!,2,FALSE))+C3224)+IF(#REF!="SIM",7,0)+IF(D3224="PROGRAMADA","ERRO",0)," ")</f>
        <v xml:space="preserve"> </v>
      </c>
    </row>
    <row r="3225" spans="1:9" hidden="1">
      <c r="A3225" s="44" t="s">
        <v>6457</v>
      </c>
      <c r="B3225" s="80" t="s">
        <v>9</v>
      </c>
      <c r="C3225" s="25">
        <v>44998</v>
      </c>
      <c r="D3225" s="24" t="s">
        <v>10</v>
      </c>
      <c r="E3225" s="24" t="s">
        <v>6458</v>
      </c>
      <c r="F3225" s="24" t="s">
        <v>30</v>
      </c>
      <c r="G3225" s="24" t="s">
        <v>23</v>
      </c>
      <c r="H3225" s="24" t="s">
        <v>14</v>
      </c>
      <c r="I3225" s="12" t="str">
        <f>IFERROR(((VLOOKUP(D3225,#REF!,2,FALSE))+C3225)+IF(#REF!="SIM",7,0)+IF(D3225="PROGRAMADA","ERRO",0)," ")</f>
        <v xml:space="preserve"> </v>
      </c>
    </row>
    <row r="3226" spans="1:9" hidden="1">
      <c r="A3226" s="44" t="s">
        <v>6459</v>
      </c>
      <c r="B3226" s="80" t="s">
        <v>9</v>
      </c>
      <c r="C3226" s="25">
        <v>44999</v>
      </c>
      <c r="D3226" s="24" t="s">
        <v>10</v>
      </c>
      <c r="E3226" s="24" t="s">
        <v>6460</v>
      </c>
      <c r="F3226" s="24" t="s">
        <v>30</v>
      </c>
      <c r="G3226" s="24" t="s">
        <v>116</v>
      </c>
      <c r="H3226" s="24" t="s">
        <v>14</v>
      </c>
      <c r="I3226" s="12" t="str">
        <f>IFERROR(((VLOOKUP(D3226,#REF!,2,FALSE))+C3226)+IF(#REF!="SIM",7,0)+IF(D3226="PROGRAMADA","ERRO",0)," ")</f>
        <v xml:space="preserve"> </v>
      </c>
    </row>
    <row r="3227" spans="1:9" hidden="1">
      <c r="A3227" s="44" t="s">
        <v>6461</v>
      </c>
      <c r="B3227" s="80" t="s">
        <v>9</v>
      </c>
      <c r="C3227" s="25">
        <v>44999</v>
      </c>
      <c r="D3227" s="24" t="s">
        <v>10</v>
      </c>
      <c r="E3227" s="24" t="s">
        <v>6462</v>
      </c>
      <c r="F3227" s="24" t="s">
        <v>30</v>
      </c>
      <c r="G3227" s="24" t="s">
        <v>23</v>
      </c>
      <c r="H3227" s="24" t="s">
        <v>14</v>
      </c>
      <c r="I3227" s="12" t="str">
        <f>IFERROR(((VLOOKUP(D3227,#REF!,2,FALSE))+C3227)+IF(#REF!="SIM",7,0)+IF(D3227="PROGRAMADA","ERRO",0)," ")</f>
        <v xml:space="preserve"> </v>
      </c>
    </row>
    <row r="3228" spans="1:9" hidden="1">
      <c r="A3228" s="44" t="s">
        <v>6463</v>
      </c>
      <c r="B3228" s="80" t="s">
        <v>9</v>
      </c>
      <c r="C3228" s="25">
        <v>44999</v>
      </c>
      <c r="D3228" s="24" t="s">
        <v>10</v>
      </c>
      <c r="E3228" s="24" t="s">
        <v>6464</v>
      </c>
      <c r="F3228" s="24" t="s">
        <v>30</v>
      </c>
      <c r="G3228" s="24" t="s">
        <v>23</v>
      </c>
      <c r="H3228" s="24" t="s">
        <v>14</v>
      </c>
      <c r="I3228" s="12" t="str">
        <f>IFERROR(((VLOOKUP(D3228,#REF!,2,FALSE))+C3228)+IF(#REF!="SIM",7,0)+IF(D3228="PROGRAMADA","ERRO",0)," ")</f>
        <v xml:space="preserve"> </v>
      </c>
    </row>
    <row r="3229" spans="1:9" hidden="1">
      <c r="A3229" s="44" t="s">
        <v>6465</v>
      </c>
      <c r="B3229" s="80" t="s">
        <v>9</v>
      </c>
      <c r="C3229" s="25">
        <v>44999</v>
      </c>
      <c r="D3229" s="24" t="s">
        <v>28</v>
      </c>
      <c r="E3229" s="24" t="s">
        <v>6466</v>
      </c>
      <c r="F3229" s="24" t="s">
        <v>30</v>
      </c>
      <c r="G3229" s="24" t="s">
        <v>116</v>
      </c>
      <c r="H3229" s="24" t="s">
        <v>14</v>
      </c>
      <c r="I3229" s="12" t="str">
        <f>IFERROR(((VLOOKUP(D3229,#REF!,2,FALSE))+C3229)+IF(#REF!="SIM",7,0)+IF(D3229="PROGRAMADA","ERRO",0)," ")</f>
        <v xml:space="preserve"> </v>
      </c>
    </row>
    <row r="3230" spans="1:9" hidden="1">
      <c r="A3230" s="44" t="s">
        <v>6467</v>
      </c>
      <c r="B3230" s="24" t="s">
        <v>9</v>
      </c>
      <c r="C3230" s="25">
        <v>44999</v>
      </c>
      <c r="D3230" s="24" t="s">
        <v>10</v>
      </c>
      <c r="E3230" s="24" t="s">
        <v>6468</v>
      </c>
      <c r="F3230" s="24" t="s">
        <v>30</v>
      </c>
      <c r="G3230" s="24" t="s">
        <v>23</v>
      </c>
      <c r="H3230" s="24" t="s">
        <v>14</v>
      </c>
      <c r="I3230" s="12" t="str">
        <f>IFERROR(((VLOOKUP(D3230,#REF!,2,FALSE))+C3230)+IF(#REF!="SIM",7,0)+IF(D3230="PROGRAMADA","ERRO",0)," ")</f>
        <v xml:space="preserve"> </v>
      </c>
    </row>
    <row r="3231" spans="1:9" hidden="1">
      <c r="A3231" s="44" t="s">
        <v>6469</v>
      </c>
      <c r="B3231" s="80" t="s">
        <v>9</v>
      </c>
      <c r="C3231" s="25">
        <v>44999</v>
      </c>
      <c r="D3231" s="24" t="s">
        <v>16</v>
      </c>
      <c r="E3231" s="24" t="s">
        <v>6470</v>
      </c>
      <c r="F3231" s="24" t="s">
        <v>30</v>
      </c>
      <c r="G3231" s="24" t="s">
        <v>49</v>
      </c>
      <c r="H3231" s="24" t="s">
        <v>14</v>
      </c>
      <c r="I3231" s="12" t="str">
        <f>IFERROR(((VLOOKUP(D3231,#REF!,2,FALSE))+C3231)+IF(#REF!="SIM",7,0)+IF(D3231="PROGRAMADA","ERRO",0)," ")</f>
        <v xml:space="preserve"> </v>
      </c>
    </row>
    <row r="3232" spans="1:9" hidden="1">
      <c r="A3232" s="44" t="s">
        <v>6471</v>
      </c>
      <c r="B3232" s="80" t="s">
        <v>9</v>
      </c>
      <c r="C3232" s="25">
        <v>44999</v>
      </c>
      <c r="D3232" s="24" t="s">
        <v>10</v>
      </c>
      <c r="E3232" s="24" t="s">
        <v>6472</v>
      </c>
      <c r="F3232" s="24" t="s">
        <v>30</v>
      </c>
      <c r="G3232" s="24" t="s">
        <v>116</v>
      </c>
      <c r="H3232" s="24" t="s">
        <v>14</v>
      </c>
      <c r="I3232" s="12" t="str">
        <f>IFERROR(((VLOOKUP(D3232,#REF!,2,FALSE))+C3232)+IF(#REF!="SIM",7,0)+IF(D3232="PROGRAMADA","ERRO",0)," ")</f>
        <v xml:space="preserve"> </v>
      </c>
    </row>
    <row r="3233" spans="1:9" hidden="1">
      <c r="A3233" s="44" t="s">
        <v>6473</v>
      </c>
      <c r="B3233" s="80" t="s">
        <v>9</v>
      </c>
      <c r="C3233" s="25">
        <v>44999</v>
      </c>
      <c r="D3233" s="24" t="s">
        <v>16</v>
      </c>
      <c r="E3233" s="24" t="s">
        <v>6474</v>
      </c>
      <c r="F3233" s="24" t="s">
        <v>22</v>
      </c>
      <c r="G3233" s="24" t="s">
        <v>49</v>
      </c>
      <c r="H3233" s="24" t="s">
        <v>14</v>
      </c>
      <c r="I3233" s="12" t="str">
        <f>IFERROR(((VLOOKUP(D3233,#REF!,2,FALSE))+C3233)+IF(#REF!="SIM",7,0)+IF(D3233="PROGRAMADA","ERRO",0)," ")</f>
        <v xml:space="preserve"> </v>
      </c>
    </row>
    <row r="3234" spans="1:9" hidden="1">
      <c r="A3234" s="44" t="s">
        <v>6475</v>
      </c>
      <c r="B3234" s="80" t="s">
        <v>9</v>
      </c>
      <c r="C3234" s="25">
        <v>44999</v>
      </c>
      <c r="D3234" s="24" t="s">
        <v>16</v>
      </c>
      <c r="E3234" s="24" t="s">
        <v>6476</v>
      </c>
      <c r="F3234" s="24" t="s">
        <v>34</v>
      </c>
      <c r="G3234" s="24" t="s">
        <v>23</v>
      </c>
      <c r="H3234" s="24" t="s">
        <v>14</v>
      </c>
      <c r="I3234" s="12" t="str">
        <f>IFERROR(((VLOOKUP(D3234,#REF!,2,FALSE))+C3234)+IF(#REF!="SIM",7,0)+IF(D3234="PROGRAMADA","ERRO",0)," ")</f>
        <v xml:space="preserve"> </v>
      </c>
    </row>
    <row r="3235" spans="1:9" hidden="1">
      <c r="A3235" s="44" t="s">
        <v>6477</v>
      </c>
      <c r="B3235" s="80" t="s">
        <v>9</v>
      </c>
      <c r="C3235" s="25">
        <v>44999</v>
      </c>
      <c r="D3235" s="24" t="s">
        <v>10</v>
      </c>
      <c r="E3235" s="24" t="s">
        <v>6478</v>
      </c>
      <c r="F3235" s="24" t="s">
        <v>22</v>
      </c>
      <c r="G3235" s="24" t="s">
        <v>23</v>
      </c>
      <c r="H3235" s="24" t="s">
        <v>14</v>
      </c>
      <c r="I3235" s="12" t="str">
        <f>IFERROR(((VLOOKUP(D3235,#REF!,2,FALSE))+C3235)+IF(#REF!="SIM",7,0)+IF(D3235="PROGRAMADA","ERRO",0)," ")</f>
        <v xml:space="preserve"> </v>
      </c>
    </row>
    <row r="3236" spans="1:9" hidden="1">
      <c r="A3236" s="44" t="s">
        <v>6479</v>
      </c>
      <c r="B3236" s="80" t="s">
        <v>9</v>
      </c>
      <c r="C3236" s="25">
        <v>44999</v>
      </c>
      <c r="D3236" s="24" t="s">
        <v>10</v>
      </c>
      <c r="E3236" s="24" t="s">
        <v>6480</v>
      </c>
      <c r="F3236" s="24" t="s">
        <v>34</v>
      </c>
      <c r="G3236" s="24" t="s">
        <v>13</v>
      </c>
      <c r="H3236" s="24" t="s">
        <v>14</v>
      </c>
      <c r="I3236" s="12" t="str">
        <f>IFERROR(((VLOOKUP(D3236,#REF!,2,FALSE))+C3236)+IF(#REF!="SIM",7,0)+IF(D3236="PROGRAMADA","ERRO",0)," ")</f>
        <v xml:space="preserve"> </v>
      </c>
    </row>
    <row r="3237" spans="1:9" hidden="1">
      <c r="A3237" s="44" t="s">
        <v>6481</v>
      </c>
      <c r="B3237" s="80" t="s">
        <v>9</v>
      </c>
      <c r="C3237" s="25">
        <v>44999</v>
      </c>
      <c r="D3237" s="24" t="s">
        <v>10</v>
      </c>
      <c r="E3237" s="24" t="s">
        <v>6482</v>
      </c>
      <c r="F3237" s="24" t="s">
        <v>30</v>
      </c>
      <c r="G3237" s="24" t="s">
        <v>13</v>
      </c>
      <c r="H3237" s="24" t="s">
        <v>14</v>
      </c>
      <c r="I3237" s="12" t="str">
        <f>IFERROR(((VLOOKUP(D3237,#REF!,2,FALSE))+C3237)+IF(#REF!="SIM",7,0)+IF(D3237="PROGRAMADA","ERRO",0)," ")</f>
        <v xml:space="preserve"> </v>
      </c>
    </row>
    <row r="3238" spans="1:9" hidden="1">
      <c r="A3238" s="44" t="s">
        <v>6483</v>
      </c>
      <c r="B3238" s="80" t="s">
        <v>9</v>
      </c>
      <c r="C3238" s="25">
        <v>44999</v>
      </c>
      <c r="D3238" s="24" t="s">
        <v>28</v>
      </c>
      <c r="E3238" s="24" t="s">
        <v>6484</v>
      </c>
      <c r="F3238" s="24" t="s">
        <v>30</v>
      </c>
      <c r="G3238" s="24" t="s">
        <v>23</v>
      </c>
      <c r="H3238" s="24" t="s">
        <v>14</v>
      </c>
      <c r="I3238" s="12" t="str">
        <f>IFERROR(((VLOOKUP(D3238,#REF!,2,FALSE))+C3238)+IF(#REF!="SIM",7,0)+IF(D3238="PROGRAMADA","ERRO",0)," ")</f>
        <v xml:space="preserve"> </v>
      </c>
    </row>
    <row r="3239" spans="1:9" hidden="1">
      <c r="A3239" s="44" t="s">
        <v>6485</v>
      </c>
      <c r="B3239" s="80" t="s">
        <v>9</v>
      </c>
      <c r="C3239" s="25">
        <v>44999</v>
      </c>
      <c r="D3239" s="24" t="s">
        <v>32</v>
      </c>
      <c r="E3239" s="24" t="s">
        <v>6486</v>
      </c>
      <c r="F3239" s="24" t="s">
        <v>34</v>
      </c>
      <c r="G3239" s="24" t="s">
        <v>23</v>
      </c>
      <c r="H3239" s="73" t="s">
        <v>14</v>
      </c>
      <c r="I3239" s="25">
        <v>45165</v>
      </c>
    </row>
    <row r="3240" spans="1:9" ht="45">
      <c r="A3240" s="798" t="s">
        <v>6487</v>
      </c>
      <c r="B3240" s="104" t="s">
        <v>2996</v>
      </c>
      <c r="C3240" s="56">
        <v>45000</v>
      </c>
      <c r="D3240" s="104" t="s">
        <v>32</v>
      </c>
      <c r="E3240" s="102" t="s">
        <v>6488</v>
      </c>
      <c r="F3240" s="104" t="s">
        <v>30</v>
      </c>
      <c r="G3240" s="133" t="s">
        <v>49</v>
      </c>
      <c r="H3240" s="189" t="s">
        <v>14732</v>
      </c>
      <c r="I3240" s="134">
        <v>45365</v>
      </c>
    </row>
    <row r="3241" spans="1:9" hidden="1">
      <c r="A3241" s="44" t="s">
        <v>6489</v>
      </c>
      <c r="B3241" s="80" t="s">
        <v>9</v>
      </c>
      <c r="C3241" s="25">
        <v>45000</v>
      </c>
      <c r="D3241" s="24" t="s">
        <v>28</v>
      </c>
      <c r="E3241" s="24" t="s">
        <v>6490</v>
      </c>
      <c r="F3241" s="24" t="s">
        <v>22</v>
      </c>
      <c r="G3241" s="24" t="s">
        <v>13</v>
      </c>
      <c r="H3241" s="22"/>
      <c r="I3241" s="12" t="str">
        <f>IFERROR(((VLOOKUP(D3241,#REF!,2,FALSE))+C3241)+IF(#REF!="SIM",7,0)+IF(D3241="PROGRAMADA","ERRO",0)," ")</f>
        <v xml:space="preserve"> </v>
      </c>
    </row>
    <row r="3242" spans="1:9" hidden="1">
      <c r="A3242" s="44" t="s">
        <v>6491</v>
      </c>
      <c r="B3242" s="80" t="s">
        <v>9</v>
      </c>
      <c r="C3242" s="25">
        <v>45001</v>
      </c>
      <c r="D3242" s="24" t="s">
        <v>10</v>
      </c>
      <c r="E3242" s="24" t="s">
        <v>6492</v>
      </c>
      <c r="F3242" s="24" t="s">
        <v>22</v>
      </c>
      <c r="G3242" s="24" t="s">
        <v>128</v>
      </c>
      <c r="H3242" s="24" t="s">
        <v>14</v>
      </c>
      <c r="I3242" s="12" t="str">
        <f>IFERROR(((VLOOKUP(D3242,#REF!,2,FALSE))+C3242)+IF(#REF!="SIM",7,0)+IF(D3242="PROGRAMADA","ERRO",0)," ")</f>
        <v xml:space="preserve"> </v>
      </c>
    </row>
    <row r="3243" spans="1:9" hidden="1">
      <c r="A3243" s="44" t="s">
        <v>6493</v>
      </c>
      <c r="B3243" s="80" t="s">
        <v>9</v>
      </c>
      <c r="C3243" s="25">
        <v>45001</v>
      </c>
      <c r="D3243" s="24" t="s">
        <v>10</v>
      </c>
      <c r="E3243" s="24" t="s">
        <v>6494</v>
      </c>
      <c r="F3243" s="24" t="s">
        <v>30</v>
      </c>
      <c r="G3243" s="24" t="s">
        <v>116</v>
      </c>
      <c r="H3243" s="24" t="s">
        <v>14</v>
      </c>
      <c r="I3243" s="12" t="str">
        <f>IFERROR(((VLOOKUP(D3243,#REF!,2,FALSE))+C3243)+IF(#REF!="SIM",7,0)+IF(D3243="PROGRAMADA","ERRO",0)," ")</f>
        <v xml:space="preserve"> </v>
      </c>
    </row>
    <row r="3244" spans="1:9" hidden="1">
      <c r="A3244" s="44" t="s">
        <v>6495</v>
      </c>
      <c r="B3244" s="80" t="s">
        <v>9</v>
      </c>
      <c r="C3244" s="25">
        <v>45001</v>
      </c>
      <c r="D3244" s="24" t="s">
        <v>10</v>
      </c>
      <c r="E3244" s="24" t="s">
        <v>6496</v>
      </c>
      <c r="F3244" s="24" t="s">
        <v>30</v>
      </c>
      <c r="G3244" s="24" t="s">
        <v>23</v>
      </c>
      <c r="H3244" s="24" t="s">
        <v>14</v>
      </c>
      <c r="I3244" s="12" t="str">
        <f>IFERROR(((VLOOKUP(D3244,#REF!,2,FALSE))+C3244)+IF(#REF!="SIM",7,0)+IF(D3244="PROGRAMADA","ERRO",0)," ")</f>
        <v xml:space="preserve"> </v>
      </c>
    </row>
    <row r="3245" spans="1:9" hidden="1">
      <c r="A3245" s="44" t="s">
        <v>6497</v>
      </c>
      <c r="B3245" s="80" t="s">
        <v>9</v>
      </c>
      <c r="C3245" s="25">
        <v>45001</v>
      </c>
      <c r="D3245" s="24" t="s">
        <v>10</v>
      </c>
      <c r="E3245" s="24" t="s">
        <v>6498</v>
      </c>
      <c r="F3245" s="24" t="s">
        <v>30</v>
      </c>
      <c r="G3245" s="24" t="s">
        <v>23</v>
      </c>
      <c r="H3245" s="24" t="s">
        <v>14</v>
      </c>
      <c r="I3245" s="12" t="str">
        <f>IFERROR(((VLOOKUP(D3245,#REF!,2,FALSE))+C3245)+IF(#REF!="SIM",7,0)+IF(D3245="PROGRAMADA","ERRO",0)," ")</f>
        <v xml:space="preserve"> </v>
      </c>
    </row>
    <row r="3246" spans="1:9" hidden="1">
      <c r="A3246" s="44" t="s">
        <v>6499</v>
      </c>
      <c r="B3246" s="80" t="s">
        <v>9</v>
      </c>
      <c r="C3246" s="25">
        <v>45001</v>
      </c>
      <c r="D3246" s="24" t="s">
        <v>16</v>
      </c>
      <c r="E3246" s="24" t="s">
        <v>6500</v>
      </c>
      <c r="F3246" s="24" t="s">
        <v>22</v>
      </c>
      <c r="G3246" s="24" t="s">
        <v>23</v>
      </c>
      <c r="H3246" s="24" t="s">
        <v>14</v>
      </c>
      <c r="I3246" s="12" t="str">
        <f>IFERROR(((VLOOKUP(D3246,#REF!,2,FALSE))+C3246)+IF(#REF!="SIM",7,0)+IF(D3246="PROGRAMADA","ERRO",0)," ")</f>
        <v xml:space="preserve"> </v>
      </c>
    </row>
    <row r="3247" spans="1:9" hidden="1">
      <c r="A3247" s="44" t="s">
        <v>6501</v>
      </c>
      <c r="B3247" s="80" t="s">
        <v>9</v>
      </c>
      <c r="C3247" s="25">
        <v>45001</v>
      </c>
      <c r="D3247" s="24" t="s">
        <v>10</v>
      </c>
      <c r="E3247" s="24" t="s">
        <v>6502</v>
      </c>
      <c r="F3247" s="24" t="s">
        <v>30</v>
      </c>
      <c r="G3247" s="24" t="s">
        <v>149</v>
      </c>
      <c r="H3247" s="24" t="s">
        <v>14</v>
      </c>
      <c r="I3247" s="12" t="str">
        <f>IFERROR(((VLOOKUP(D3247,#REF!,2,FALSE))+C3247)+IF(#REF!="SIM",7,0)+IF(D3247="PROGRAMADA","ERRO",0)," ")</f>
        <v xml:space="preserve"> </v>
      </c>
    </row>
    <row r="3248" spans="1:9" hidden="1">
      <c r="A3248" s="44" t="s">
        <v>6503</v>
      </c>
      <c r="B3248" s="80" t="s">
        <v>9</v>
      </c>
      <c r="C3248" s="25">
        <v>45001</v>
      </c>
      <c r="D3248" s="24" t="s">
        <v>28</v>
      </c>
      <c r="E3248" s="24" t="s">
        <v>6504</v>
      </c>
      <c r="F3248" s="24" t="s">
        <v>30</v>
      </c>
      <c r="G3248" s="24" t="s">
        <v>49</v>
      </c>
      <c r="H3248" s="24" t="s">
        <v>14</v>
      </c>
      <c r="I3248" s="12" t="str">
        <f>IFERROR(((VLOOKUP(D3248,#REF!,2,FALSE))+C3248)+IF(#REF!="SIM",7,0)+IF(D3248="PROGRAMADA","ERRO",0)," ")</f>
        <v xml:space="preserve"> </v>
      </c>
    </row>
    <row r="3249" spans="1:9" hidden="1">
      <c r="A3249" s="44" t="s">
        <v>6505</v>
      </c>
      <c r="B3249" s="80" t="s">
        <v>9</v>
      </c>
      <c r="C3249" s="25">
        <v>45001</v>
      </c>
      <c r="D3249" s="24" t="s">
        <v>10</v>
      </c>
      <c r="E3249" s="24" t="s">
        <v>6506</v>
      </c>
      <c r="F3249" s="24" t="s">
        <v>22</v>
      </c>
      <c r="G3249" s="24" t="s">
        <v>26</v>
      </c>
      <c r="H3249" s="24" t="s">
        <v>14</v>
      </c>
      <c r="I3249" s="12" t="str">
        <f>IFERROR(((VLOOKUP(D3249,#REF!,2,FALSE))+C3249)+IF(#REF!="SIM",7,0)+IF(D3249="PROGRAMADA","ERRO",0)," ")</f>
        <v xml:space="preserve"> </v>
      </c>
    </row>
    <row r="3250" spans="1:9" hidden="1">
      <c r="A3250" s="44" t="s">
        <v>6507</v>
      </c>
      <c r="B3250" s="80" t="s">
        <v>9</v>
      </c>
      <c r="C3250" s="25">
        <v>45001</v>
      </c>
      <c r="D3250" s="24" t="s">
        <v>28</v>
      </c>
      <c r="E3250" s="24" t="s">
        <v>6508</v>
      </c>
      <c r="F3250" s="24" t="s">
        <v>30</v>
      </c>
      <c r="G3250" s="24" t="s">
        <v>49</v>
      </c>
      <c r="H3250" s="24" t="s">
        <v>14</v>
      </c>
      <c r="I3250" s="12" t="str">
        <f>IFERROR(((VLOOKUP(D3250,#REF!,2,FALSE))+C3250)+IF(#REF!="SIM",7,0)+IF(D3250="PROGRAMADA","ERRO",0)," ")</f>
        <v xml:space="preserve"> </v>
      </c>
    </row>
    <row r="3251" spans="1:9" hidden="1">
      <c r="A3251" s="44" t="s">
        <v>6509</v>
      </c>
      <c r="B3251" s="80" t="s">
        <v>9</v>
      </c>
      <c r="C3251" s="25">
        <v>45001</v>
      </c>
      <c r="D3251" s="24" t="s">
        <v>28</v>
      </c>
      <c r="E3251" s="24" t="s">
        <v>6510</v>
      </c>
      <c r="F3251" s="24" t="s">
        <v>30</v>
      </c>
      <c r="G3251" s="24" t="s">
        <v>49</v>
      </c>
      <c r="H3251" s="24" t="s">
        <v>14</v>
      </c>
      <c r="I3251" s="12" t="str">
        <f>IFERROR(((VLOOKUP(D3251,#REF!,2,FALSE))+C3251)+IF(#REF!="SIM",7,0)+IF(D3251="PROGRAMADA","ERRO",0)," ")</f>
        <v xml:space="preserve"> </v>
      </c>
    </row>
    <row r="3252" spans="1:9" hidden="1">
      <c r="A3252" s="44" t="s">
        <v>6511</v>
      </c>
      <c r="B3252" s="80" t="s">
        <v>9</v>
      </c>
      <c r="C3252" s="25">
        <v>45002</v>
      </c>
      <c r="D3252" s="24" t="s">
        <v>16</v>
      </c>
      <c r="E3252" s="24" t="s">
        <v>6512</v>
      </c>
      <c r="F3252" s="24" t="s">
        <v>30</v>
      </c>
      <c r="G3252" s="24" t="s">
        <v>13</v>
      </c>
      <c r="H3252" s="24" t="s">
        <v>14</v>
      </c>
      <c r="I3252" s="12" t="str">
        <f>IFERROR(((VLOOKUP(D3252,#REF!,2,FALSE))+C3252)+IF(#REF!="SIM",7,0)+IF(D3252="PROGRAMADA","ERRO",0)," ")</f>
        <v xml:space="preserve"> </v>
      </c>
    </row>
    <row r="3253" spans="1:9" hidden="1">
      <c r="A3253" s="44" t="s">
        <v>6513</v>
      </c>
      <c r="B3253" s="24" t="s">
        <v>155</v>
      </c>
      <c r="C3253" s="25">
        <v>45002</v>
      </c>
      <c r="D3253" s="24" t="s">
        <v>28</v>
      </c>
      <c r="E3253" s="24" t="s">
        <v>6510</v>
      </c>
      <c r="F3253" s="24" t="s">
        <v>30</v>
      </c>
      <c r="G3253" s="24" t="s">
        <v>49</v>
      </c>
      <c r="H3253" s="24" t="s">
        <v>157</v>
      </c>
      <c r="I3253" s="12" t="str">
        <f>IFERROR(((VLOOKUP(D3253,#REF!,2,FALSE))+C3253)+IF(#REF!="SIM",7,0)+IF(D3253="PROGRAMADA","ERRO",0)," ")</f>
        <v xml:space="preserve"> </v>
      </c>
    </row>
    <row r="3254" spans="1:9" hidden="1">
      <c r="A3254" s="44" t="s">
        <v>6514</v>
      </c>
      <c r="B3254" s="24" t="s">
        <v>155</v>
      </c>
      <c r="C3254" s="25">
        <v>45002</v>
      </c>
      <c r="D3254" s="24" t="s">
        <v>10</v>
      </c>
      <c r="E3254" s="24" t="s">
        <v>6515</v>
      </c>
      <c r="F3254" s="24" t="s">
        <v>30</v>
      </c>
      <c r="G3254" s="24" t="s">
        <v>13</v>
      </c>
      <c r="H3254" s="24" t="s">
        <v>157</v>
      </c>
      <c r="I3254" s="12" t="str">
        <f>IFERROR(((VLOOKUP(D3254,#REF!,2,FALSE))+C3254)+IF(#REF!="SIM",7,0)+IF(D3254="PROGRAMADA","ERRO",0)," ")</f>
        <v xml:space="preserve"> </v>
      </c>
    </row>
    <row r="3255" spans="1:9" hidden="1">
      <c r="A3255" s="44" t="s">
        <v>6516</v>
      </c>
      <c r="B3255" s="80" t="s">
        <v>9</v>
      </c>
      <c r="C3255" s="25">
        <v>45002</v>
      </c>
      <c r="D3255" s="24" t="s">
        <v>28</v>
      </c>
      <c r="E3255" s="24" t="s">
        <v>6517</v>
      </c>
      <c r="F3255" s="24" t="s">
        <v>30</v>
      </c>
      <c r="G3255" s="24" t="s">
        <v>26</v>
      </c>
      <c r="H3255" s="24" t="s">
        <v>14</v>
      </c>
      <c r="I3255" s="12" t="str">
        <f>IFERROR(((VLOOKUP(D3255,#REF!,2,FALSE))+C3255)+IF(#REF!="SIM",7,0)+IF(D3255="PROGRAMADA","ERRO",0)," ")</f>
        <v xml:space="preserve"> </v>
      </c>
    </row>
    <row r="3256" spans="1:9" hidden="1">
      <c r="A3256" s="44" t="s">
        <v>6518</v>
      </c>
      <c r="B3256" s="80" t="s">
        <v>9</v>
      </c>
      <c r="C3256" s="25">
        <v>45002</v>
      </c>
      <c r="D3256" s="24" t="s">
        <v>28</v>
      </c>
      <c r="E3256" s="24" t="s">
        <v>6519</v>
      </c>
      <c r="F3256" s="24" t="s">
        <v>30</v>
      </c>
      <c r="G3256" s="24" t="s">
        <v>49</v>
      </c>
      <c r="H3256" s="24" t="s">
        <v>14</v>
      </c>
      <c r="I3256" s="12" t="str">
        <f>IFERROR(((VLOOKUP(D3256,#REF!,2,FALSE))+C3256)+IF(#REF!="SIM",7,0)+IF(D3256="PROGRAMADA","ERRO",0)," ")</f>
        <v xml:space="preserve"> </v>
      </c>
    </row>
    <row r="3257" spans="1:9" hidden="1">
      <c r="A3257" s="44" t="s">
        <v>6520</v>
      </c>
      <c r="B3257" s="80" t="s">
        <v>9</v>
      </c>
      <c r="C3257" s="25">
        <v>45002</v>
      </c>
      <c r="D3257" s="24" t="s">
        <v>16</v>
      </c>
      <c r="E3257" s="24" t="s">
        <v>6521</v>
      </c>
      <c r="F3257" s="24" t="s">
        <v>22</v>
      </c>
      <c r="G3257" s="24" t="s">
        <v>23</v>
      </c>
      <c r="H3257" s="24" t="s">
        <v>14</v>
      </c>
      <c r="I3257" s="12" t="str">
        <f>IFERROR(((VLOOKUP(D3257,#REF!,2,FALSE))+C3257)+IF(#REF!="SIM",7,0)+IF(D3257="PROGRAMADA","ERRO",0)," ")</f>
        <v xml:space="preserve"> </v>
      </c>
    </row>
    <row r="3258" spans="1:9" hidden="1">
      <c r="A3258" s="44" t="s">
        <v>6522</v>
      </c>
      <c r="B3258" s="80" t="s">
        <v>9</v>
      </c>
      <c r="C3258" s="25">
        <v>45002</v>
      </c>
      <c r="D3258" s="24" t="s">
        <v>10</v>
      </c>
      <c r="E3258" s="24" t="s">
        <v>6523</v>
      </c>
      <c r="F3258" s="24" t="s">
        <v>30</v>
      </c>
      <c r="G3258" s="24" t="s">
        <v>19</v>
      </c>
      <c r="H3258" s="24" t="s">
        <v>14</v>
      </c>
      <c r="I3258" s="12" t="str">
        <f>IFERROR(((VLOOKUP(D3258,#REF!,2,FALSE))+C3258)+IF(#REF!="SIM",7,0)+IF(D3258="PROGRAMADA","ERRO",0)," ")</f>
        <v xml:space="preserve"> </v>
      </c>
    </row>
    <row r="3259" spans="1:9" hidden="1">
      <c r="A3259" s="44" t="s">
        <v>6524</v>
      </c>
      <c r="B3259" s="80" t="s">
        <v>9</v>
      </c>
      <c r="C3259" s="25">
        <v>45005</v>
      </c>
      <c r="D3259" s="24" t="s">
        <v>28</v>
      </c>
      <c r="E3259" s="24" t="s">
        <v>6525</v>
      </c>
      <c r="F3259" s="24" t="s">
        <v>30</v>
      </c>
      <c r="G3259" s="24" t="s">
        <v>49</v>
      </c>
      <c r="H3259" s="24" t="s">
        <v>14</v>
      </c>
      <c r="I3259" s="12" t="str">
        <f>IFERROR(((VLOOKUP(D3259,#REF!,2,FALSE))+C3259)+IF(#REF!="SIM",7,0)+IF(D3259="PROGRAMADA","ERRO",0)," ")</f>
        <v xml:space="preserve"> </v>
      </c>
    </row>
    <row r="3260" spans="1:9" hidden="1">
      <c r="A3260" s="44" t="s">
        <v>6526</v>
      </c>
      <c r="B3260" s="80" t="s">
        <v>9</v>
      </c>
      <c r="C3260" s="25">
        <v>45005</v>
      </c>
      <c r="D3260" s="24" t="s">
        <v>32</v>
      </c>
      <c r="E3260" s="24" t="s">
        <v>6527</v>
      </c>
      <c r="F3260" s="24" t="s">
        <v>30</v>
      </c>
      <c r="G3260" s="24" t="s">
        <v>116</v>
      </c>
      <c r="H3260" s="24" t="s">
        <v>14</v>
      </c>
      <c r="I3260" s="25">
        <v>45127</v>
      </c>
    </row>
    <row r="3261" spans="1:9" hidden="1">
      <c r="A3261" s="44" t="s">
        <v>6528</v>
      </c>
      <c r="B3261" s="80" t="s">
        <v>9</v>
      </c>
      <c r="C3261" s="25">
        <v>45005</v>
      </c>
      <c r="D3261" s="24" t="s">
        <v>28</v>
      </c>
      <c r="E3261" s="24" t="s">
        <v>6529</v>
      </c>
      <c r="F3261" s="24" t="s">
        <v>30</v>
      </c>
      <c r="G3261" s="24" t="s">
        <v>49</v>
      </c>
      <c r="H3261" s="24" t="s">
        <v>14</v>
      </c>
      <c r="I3261" s="12" t="str">
        <f>IFERROR(((VLOOKUP(D3261,#REF!,2,FALSE))+C3261)+IF(#REF!="SIM",7,0)+IF(D3261="PROGRAMADA","ERRO",0)," ")</f>
        <v xml:space="preserve"> </v>
      </c>
    </row>
    <row r="3262" spans="1:9" hidden="1">
      <c r="A3262" s="44" t="s">
        <v>6530</v>
      </c>
      <c r="B3262" s="80" t="s">
        <v>9</v>
      </c>
      <c r="C3262" s="25">
        <v>45005</v>
      </c>
      <c r="D3262" s="24" t="s">
        <v>32</v>
      </c>
      <c r="E3262" s="24" t="s">
        <v>6531</v>
      </c>
      <c r="F3262" s="24" t="s">
        <v>34</v>
      </c>
      <c r="G3262" s="24" t="s">
        <v>23</v>
      </c>
      <c r="H3262" s="24" t="s">
        <v>14</v>
      </c>
      <c r="I3262" s="25">
        <v>45005</v>
      </c>
    </row>
    <row r="3263" spans="1:9" hidden="1">
      <c r="A3263" s="44" t="s">
        <v>6532</v>
      </c>
      <c r="B3263" s="80" t="s">
        <v>9</v>
      </c>
      <c r="C3263" s="25">
        <v>45005</v>
      </c>
      <c r="D3263" s="24" t="s">
        <v>10</v>
      </c>
      <c r="E3263" s="24" t="s">
        <v>6533</v>
      </c>
      <c r="F3263" s="24" t="s">
        <v>30</v>
      </c>
      <c r="G3263" s="24" t="s">
        <v>23</v>
      </c>
      <c r="H3263" s="24" t="s">
        <v>14</v>
      </c>
      <c r="I3263" s="12" t="str">
        <f>IFERROR(((VLOOKUP(D3263,#REF!,2,FALSE))+C3263)+IF(#REF!="SIM",7,0)+IF(D3263="PROGRAMADA","ERRO",0)," ")</f>
        <v xml:space="preserve"> </v>
      </c>
    </row>
    <row r="3264" spans="1:9" hidden="1">
      <c r="A3264" s="44" t="s">
        <v>6534</v>
      </c>
      <c r="B3264" s="80" t="s">
        <v>9</v>
      </c>
      <c r="C3264" s="25">
        <v>45005</v>
      </c>
      <c r="D3264" s="24" t="s">
        <v>28</v>
      </c>
      <c r="E3264" s="24" t="s">
        <v>6535</v>
      </c>
      <c r="F3264" s="24" t="s">
        <v>22</v>
      </c>
      <c r="G3264" s="24" t="s">
        <v>49</v>
      </c>
      <c r="H3264" s="24" t="s">
        <v>14</v>
      </c>
      <c r="I3264" s="12" t="str">
        <f>IFERROR(((VLOOKUP(D3264,#REF!,2,FALSE))+C3264)+IF(#REF!="SIM",7,0)+IF(D3264="PROGRAMADA","ERRO",0)," ")</f>
        <v xml:space="preserve"> </v>
      </c>
    </row>
    <row r="3265" spans="1:9" hidden="1">
      <c r="A3265" s="44" t="s">
        <v>6536</v>
      </c>
      <c r="B3265" s="80" t="s">
        <v>9</v>
      </c>
      <c r="C3265" s="25">
        <v>45005</v>
      </c>
      <c r="D3265" s="24" t="s">
        <v>28</v>
      </c>
      <c r="E3265" s="24" t="s">
        <v>6537</v>
      </c>
      <c r="F3265" s="24" t="s">
        <v>30</v>
      </c>
      <c r="G3265" s="24" t="s">
        <v>49</v>
      </c>
      <c r="H3265" s="24" t="s">
        <v>14</v>
      </c>
      <c r="I3265" s="12" t="str">
        <f>IFERROR(((VLOOKUP(D3265,#REF!,2,FALSE))+C3265)+IF(#REF!="SIM",7,0)+IF(D3265="PROGRAMADA","ERRO",0)," ")</f>
        <v xml:space="preserve"> </v>
      </c>
    </row>
    <row r="3266" spans="1:9" hidden="1">
      <c r="A3266" s="44" t="s">
        <v>6538</v>
      </c>
      <c r="B3266" s="24" t="s">
        <v>155</v>
      </c>
      <c r="C3266" s="25">
        <v>45005</v>
      </c>
      <c r="D3266" s="24" t="s">
        <v>28</v>
      </c>
      <c r="E3266" s="24" t="s">
        <v>6539</v>
      </c>
      <c r="F3266" s="24" t="s">
        <v>30</v>
      </c>
      <c r="G3266" s="24" t="s">
        <v>49</v>
      </c>
      <c r="H3266" s="24" t="s">
        <v>157</v>
      </c>
      <c r="I3266" s="12" t="str">
        <f>IFERROR(((VLOOKUP(D3266,#REF!,2,FALSE))+C3266)+IF(#REF!="SIM",7,0)+IF(D3266="PROGRAMADA","ERRO",0)," ")</f>
        <v xml:space="preserve"> </v>
      </c>
    </row>
    <row r="3267" spans="1:9" hidden="1">
      <c r="A3267" s="44" t="s">
        <v>6540</v>
      </c>
      <c r="B3267" s="80" t="s">
        <v>9</v>
      </c>
      <c r="C3267" s="25">
        <v>45005</v>
      </c>
      <c r="D3267" s="24" t="s">
        <v>28</v>
      </c>
      <c r="E3267" s="24" t="s">
        <v>6541</v>
      </c>
      <c r="F3267" s="24" t="s">
        <v>30</v>
      </c>
      <c r="G3267" s="24" t="s">
        <v>49</v>
      </c>
      <c r="H3267" s="24" t="s">
        <v>14</v>
      </c>
      <c r="I3267" s="12" t="str">
        <f>IFERROR(((VLOOKUP(D3267,#REF!,2,FALSE))+C3267)+IF(#REF!="SIM",7,0)+IF(D3267="PROGRAMADA","ERRO",0)," ")</f>
        <v xml:space="preserve"> </v>
      </c>
    </row>
    <row r="3268" spans="1:9" hidden="1">
      <c r="A3268" s="44" t="s">
        <v>6542</v>
      </c>
      <c r="B3268" s="80" t="s">
        <v>9</v>
      </c>
      <c r="C3268" s="25">
        <v>45005</v>
      </c>
      <c r="D3268" s="24" t="s">
        <v>28</v>
      </c>
      <c r="E3268" s="24" t="s">
        <v>6543</v>
      </c>
      <c r="F3268" s="24" t="s">
        <v>30</v>
      </c>
      <c r="G3268" s="24" t="s">
        <v>49</v>
      </c>
      <c r="H3268" s="24" t="s">
        <v>14</v>
      </c>
      <c r="I3268" s="12" t="str">
        <f>IFERROR(((VLOOKUP(D3268,#REF!,2,FALSE))+C3268)+IF(#REF!="SIM",7,0)+IF(D3268="PROGRAMADA","ERRO",0)," ")</f>
        <v xml:space="preserve"> </v>
      </c>
    </row>
    <row r="3269" spans="1:9" hidden="1">
      <c r="A3269" s="44" t="s">
        <v>6544</v>
      </c>
      <c r="B3269" s="80" t="s">
        <v>9</v>
      </c>
      <c r="C3269" s="25">
        <v>45005</v>
      </c>
      <c r="D3269" s="24" t="s">
        <v>28</v>
      </c>
      <c r="E3269" s="24" t="s">
        <v>6545</v>
      </c>
      <c r="F3269" s="24" t="s">
        <v>30</v>
      </c>
      <c r="G3269" s="24" t="s">
        <v>23</v>
      </c>
      <c r="H3269" s="24" t="s">
        <v>14</v>
      </c>
      <c r="I3269" s="12" t="str">
        <f>IFERROR(((VLOOKUP(D3269,#REF!,2,FALSE))+C3269)+IF(#REF!="SIM",7,0)+IF(D3269="PROGRAMADA","ERRO",0)," ")</f>
        <v xml:space="preserve"> </v>
      </c>
    </row>
    <row r="3270" spans="1:9" hidden="1">
      <c r="A3270" s="44" t="s">
        <v>6546</v>
      </c>
      <c r="B3270" s="80" t="s">
        <v>9</v>
      </c>
      <c r="C3270" s="25">
        <v>45005</v>
      </c>
      <c r="D3270" s="24" t="s">
        <v>32</v>
      </c>
      <c r="E3270" s="24" t="s">
        <v>6547</v>
      </c>
      <c r="F3270" s="24" t="s">
        <v>30</v>
      </c>
      <c r="G3270" s="24" t="s">
        <v>23</v>
      </c>
      <c r="H3270" s="24" t="s">
        <v>14</v>
      </c>
      <c r="I3270" s="25">
        <v>45080</v>
      </c>
    </row>
    <row r="3271" spans="1:9" hidden="1">
      <c r="A3271" s="44" t="s">
        <v>6548</v>
      </c>
      <c r="B3271" s="24" t="s">
        <v>155</v>
      </c>
      <c r="C3271" s="25">
        <v>45005</v>
      </c>
      <c r="D3271" s="24" t="s">
        <v>28</v>
      </c>
      <c r="E3271" s="24" t="s">
        <v>6549</v>
      </c>
      <c r="F3271" s="24" t="s">
        <v>30</v>
      </c>
      <c r="G3271" s="24" t="s">
        <v>23</v>
      </c>
      <c r="H3271" s="24" t="s">
        <v>157</v>
      </c>
      <c r="I3271" s="12" t="str">
        <f>IFERROR(((VLOOKUP(D3271,#REF!,2,FALSE))+C3271)+IF(#REF!="SIM",7,0)+IF(D3271="PROGRAMADA","ERRO",0)," ")</f>
        <v xml:space="preserve"> </v>
      </c>
    </row>
    <row r="3272" spans="1:9" hidden="1">
      <c r="A3272" s="44" t="s">
        <v>6550</v>
      </c>
      <c r="B3272" s="80" t="s">
        <v>9</v>
      </c>
      <c r="C3272" s="25">
        <v>45006</v>
      </c>
      <c r="D3272" s="24" t="s">
        <v>10</v>
      </c>
      <c r="E3272" s="24" t="s">
        <v>6551</v>
      </c>
      <c r="F3272" s="24" t="s">
        <v>30</v>
      </c>
      <c r="G3272" s="24" t="s">
        <v>288</v>
      </c>
      <c r="H3272" s="24" t="s">
        <v>14</v>
      </c>
      <c r="I3272" s="12" t="str">
        <f>IFERROR(((VLOOKUP(D3272,#REF!,2,FALSE))+C3272)+IF(#REF!="SIM",7,0)+IF(D3272="PROGRAMADA","ERRO",0)," ")</f>
        <v xml:space="preserve"> </v>
      </c>
    </row>
    <row r="3273" spans="1:9" hidden="1">
      <c r="A3273" s="44" t="s">
        <v>6552</v>
      </c>
      <c r="B3273" s="80" t="s">
        <v>9</v>
      </c>
      <c r="C3273" s="25">
        <v>45006</v>
      </c>
      <c r="D3273" s="24" t="s">
        <v>28</v>
      </c>
      <c r="E3273" s="24" t="s">
        <v>6553</v>
      </c>
      <c r="F3273" s="24" t="s">
        <v>30</v>
      </c>
      <c r="G3273" s="24" t="s">
        <v>49</v>
      </c>
      <c r="H3273" s="24" t="s">
        <v>14</v>
      </c>
      <c r="I3273" s="12" t="str">
        <f>IFERROR(((VLOOKUP(D3273,#REF!,2,FALSE))+C3273)+IF(#REF!="SIM",7,0)+IF(D3273="PROGRAMADA","ERRO",0)," ")</f>
        <v xml:space="preserve"> </v>
      </c>
    </row>
    <row r="3274" spans="1:9" hidden="1">
      <c r="A3274" s="44" t="s">
        <v>6554</v>
      </c>
      <c r="B3274" s="80" t="s">
        <v>9</v>
      </c>
      <c r="C3274" s="25">
        <v>45006</v>
      </c>
      <c r="D3274" s="24" t="s">
        <v>10</v>
      </c>
      <c r="E3274" s="24" t="s">
        <v>6555</v>
      </c>
      <c r="F3274" s="24" t="s">
        <v>34</v>
      </c>
      <c r="G3274" s="24" t="s">
        <v>23</v>
      </c>
      <c r="H3274" s="24" t="s">
        <v>14</v>
      </c>
      <c r="I3274" s="12" t="str">
        <f>IFERROR(((VLOOKUP(D3274,#REF!,2,FALSE))+C3274)+IF(#REF!="SIM",7,0)+IF(D3274="PROGRAMADA","ERRO",0)," ")</f>
        <v xml:space="preserve"> </v>
      </c>
    </row>
    <row r="3275" spans="1:9" hidden="1">
      <c r="A3275" s="44" t="s">
        <v>6556</v>
      </c>
      <c r="B3275" s="80" t="s">
        <v>9</v>
      </c>
      <c r="C3275" s="25">
        <v>45006</v>
      </c>
      <c r="D3275" s="24" t="s">
        <v>28</v>
      </c>
      <c r="E3275" s="24" t="s">
        <v>6557</v>
      </c>
      <c r="F3275" s="24" t="s">
        <v>34</v>
      </c>
      <c r="G3275" s="24" t="s">
        <v>26</v>
      </c>
      <c r="H3275" s="24" t="s">
        <v>14</v>
      </c>
      <c r="I3275" s="12" t="str">
        <f>IFERROR(((VLOOKUP(D3275,#REF!,2,FALSE))+C3275)+IF(#REF!="SIM",7,0)+IF(D3275="PROGRAMADA","ERRO",0)," ")</f>
        <v xml:space="preserve"> </v>
      </c>
    </row>
    <row r="3276" spans="1:9" hidden="1">
      <c r="A3276" s="44" t="s">
        <v>6558</v>
      </c>
      <c r="B3276" s="80" t="s">
        <v>9</v>
      </c>
      <c r="C3276" s="25">
        <v>45006</v>
      </c>
      <c r="D3276" s="24" t="s">
        <v>28</v>
      </c>
      <c r="E3276" s="24" t="s">
        <v>6559</v>
      </c>
      <c r="F3276" s="24" t="s">
        <v>22</v>
      </c>
      <c r="G3276" s="24" t="s">
        <v>49</v>
      </c>
      <c r="H3276" s="24" t="s">
        <v>14</v>
      </c>
      <c r="I3276" s="12" t="str">
        <f>IFERROR(((VLOOKUP(D3276,#REF!,2,FALSE))+C3276)+IF(#REF!="SIM",7,0)+IF(D3276="PROGRAMADA","ERRO",0)," ")</f>
        <v xml:space="preserve"> </v>
      </c>
    </row>
    <row r="3277" spans="1:9" hidden="1">
      <c r="A3277" s="44" t="s">
        <v>6560</v>
      </c>
      <c r="B3277" s="80" t="s">
        <v>9</v>
      </c>
      <c r="C3277" s="25">
        <v>45006</v>
      </c>
      <c r="D3277" s="24" t="s">
        <v>10</v>
      </c>
      <c r="E3277" s="24" t="s">
        <v>6561</v>
      </c>
      <c r="F3277" s="24" t="s">
        <v>34</v>
      </c>
      <c r="G3277" s="24" t="s">
        <v>23</v>
      </c>
      <c r="H3277" s="24" t="s">
        <v>14</v>
      </c>
      <c r="I3277" s="12" t="str">
        <f>IFERROR(((VLOOKUP(D3277,#REF!,2,FALSE))+C3277)+IF(#REF!="SIM",7,0)+IF(D3277="PROGRAMADA","ERRO",0)," ")</f>
        <v xml:space="preserve"> </v>
      </c>
    </row>
    <row r="3278" spans="1:9" hidden="1">
      <c r="A3278" s="44" t="s">
        <v>6562</v>
      </c>
      <c r="B3278" s="80" t="s">
        <v>9</v>
      </c>
      <c r="C3278" s="25">
        <v>45006</v>
      </c>
      <c r="D3278" s="24" t="s">
        <v>28</v>
      </c>
      <c r="E3278" s="24" t="s">
        <v>6563</v>
      </c>
      <c r="F3278" s="24" t="s">
        <v>30</v>
      </c>
      <c r="G3278" s="24" t="s">
        <v>49</v>
      </c>
      <c r="H3278" s="24" t="s">
        <v>14</v>
      </c>
      <c r="I3278" s="12" t="str">
        <f>IFERROR(((VLOOKUP(D3278,#REF!,2,FALSE))+C3278)+IF(#REF!="SIM",7,0)+IF(D3278="PROGRAMADA","ERRO",0)," ")</f>
        <v xml:space="preserve"> </v>
      </c>
    </row>
    <row r="3279" spans="1:9" hidden="1">
      <c r="A3279" s="44" t="s">
        <v>6564</v>
      </c>
      <c r="B3279" s="24" t="s">
        <v>155</v>
      </c>
      <c r="C3279" s="25">
        <v>45007</v>
      </c>
      <c r="D3279" s="24" t="s">
        <v>32</v>
      </c>
      <c r="E3279" s="24" t="s">
        <v>6565</v>
      </c>
      <c r="F3279" s="24" t="s">
        <v>34</v>
      </c>
      <c r="G3279" s="24" t="s">
        <v>116</v>
      </c>
      <c r="H3279" s="24" t="s">
        <v>157</v>
      </c>
      <c r="I3279" s="25">
        <v>45231</v>
      </c>
    </row>
    <row r="3280" spans="1:9" hidden="1">
      <c r="A3280" s="44" t="s">
        <v>6566</v>
      </c>
      <c r="B3280" s="24" t="s">
        <v>155</v>
      </c>
      <c r="C3280" s="25">
        <v>45007</v>
      </c>
      <c r="D3280" s="24" t="s">
        <v>32</v>
      </c>
      <c r="E3280" s="24" t="s">
        <v>6567</v>
      </c>
      <c r="F3280" s="24" t="s">
        <v>30</v>
      </c>
      <c r="G3280" s="24" t="s">
        <v>35</v>
      </c>
      <c r="H3280" s="24" t="s">
        <v>157</v>
      </c>
      <c r="I3280" s="25">
        <v>45078</v>
      </c>
    </row>
    <row r="3281" spans="1:9" hidden="1">
      <c r="A3281" s="44" t="s">
        <v>6568</v>
      </c>
      <c r="B3281" s="80" t="s">
        <v>9</v>
      </c>
      <c r="C3281" s="25">
        <v>45007</v>
      </c>
      <c r="D3281" s="24" t="s">
        <v>32</v>
      </c>
      <c r="E3281" s="24" t="s">
        <v>6569</v>
      </c>
      <c r="F3281" s="24" t="s">
        <v>22</v>
      </c>
      <c r="G3281" s="24" t="s">
        <v>116</v>
      </c>
      <c r="H3281" s="24" t="s">
        <v>14</v>
      </c>
      <c r="I3281" s="25">
        <v>45103</v>
      </c>
    </row>
    <row r="3282" spans="1:9" hidden="1">
      <c r="A3282" s="44" t="s">
        <v>6570</v>
      </c>
      <c r="B3282" s="24" t="s">
        <v>155</v>
      </c>
      <c r="C3282" s="25">
        <v>45007</v>
      </c>
      <c r="D3282" s="24" t="s">
        <v>10</v>
      </c>
      <c r="E3282" s="24" t="s">
        <v>6571</v>
      </c>
      <c r="F3282" s="24" t="s">
        <v>22</v>
      </c>
      <c r="G3282" s="24" t="s">
        <v>288</v>
      </c>
      <c r="H3282" s="24" t="s">
        <v>157</v>
      </c>
      <c r="I3282" s="12" t="str">
        <f>IFERROR(((VLOOKUP(D3282,#REF!,2,FALSE))+C3282)+IF(#REF!="SIM",7,0)+IF(D3282="PROGRAMADA","ERRO",0)," ")</f>
        <v xml:space="preserve"> </v>
      </c>
    </row>
    <row r="3283" spans="1:9" hidden="1">
      <c r="A3283" s="44" t="s">
        <v>6572</v>
      </c>
      <c r="B3283" s="80" t="s">
        <v>9</v>
      </c>
      <c r="C3283" s="25">
        <v>45007</v>
      </c>
      <c r="D3283" s="24" t="s">
        <v>10</v>
      </c>
      <c r="E3283" s="24" t="s">
        <v>6573</v>
      </c>
      <c r="F3283" s="24" t="s">
        <v>30</v>
      </c>
      <c r="G3283" s="24" t="s">
        <v>13</v>
      </c>
      <c r="H3283" s="24" t="s">
        <v>14</v>
      </c>
      <c r="I3283" s="12" t="str">
        <f>IFERROR(((VLOOKUP(D3283,#REF!,2,FALSE))+C3283)+IF(#REF!="SIM",7,0)+IF(D3283="PROGRAMADA","ERRO",0)," ")</f>
        <v xml:space="preserve"> </v>
      </c>
    </row>
    <row r="3284" spans="1:9" hidden="1">
      <c r="A3284" s="44" t="s">
        <v>6574</v>
      </c>
      <c r="B3284" s="80" t="s">
        <v>9</v>
      </c>
      <c r="C3284" s="25">
        <v>45008</v>
      </c>
      <c r="D3284" s="24" t="s">
        <v>28</v>
      </c>
      <c r="E3284" s="24" t="s">
        <v>6575</v>
      </c>
      <c r="F3284" s="24" t="s">
        <v>34</v>
      </c>
      <c r="G3284" s="24" t="s">
        <v>23</v>
      </c>
      <c r="H3284" s="24" t="s">
        <v>14</v>
      </c>
      <c r="I3284" s="12" t="str">
        <f>IFERROR(((VLOOKUP(D3284,#REF!,2,FALSE))+C3284)+IF(#REF!="SIM",7,0)+IF(D3284="PROGRAMADA","ERRO",0)," ")</f>
        <v xml:space="preserve"> </v>
      </c>
    </row>
    <row r="3285" spans="1:9" hidden="1">
      <c r="A3285" s="44" t="s">
        <v>6576</v>
      </c>
      <c r="B3285" s="80" t="s">
        <v>9</v>
      </c>
      <c r="C3285" s="25">
        <v>45008</v>
      </c>
      <c r="D3285" s="24" t="s">
        <v>28</v>
      </c>
      <c r="E3285" s="24" t="s">
        <v>6577</v>
      </c>
      <c r="F3285" s="24" t="s">
        <v>34</v>
      </c>
      <c r="G3285" s="24" t="s">
        <v>116</v>
      </c>
      <c r="H3285" s="24" t="s">
        <v>14</v>
      </c>
      <c r="I3285" s="12" t="str">
        <f>IFERROR(((VLOOKUP(D3285,#REF!,2,FALSE))+C3285)+IF(#REF!="SIM",7,0)+IF(D3285="PROGRAMADA","ERRO",0)," ")</f>
        <v xml:space="preserve"> </v>
      </c>
    </row>
    <row r="3286" spans="1:9" hidden="1">
      <c r="A3286" s="44" t="s">
        <v>6578</v>
      </c>
      <c r="B3286" s="80" t="s">
        <v>9</v>
      </c>
      <c r="C3286" s="47">
        <v>45008</v>
      </c>
      <c r="D3286" s="24" t="s">
        <v>28</v>
      </c>
      <c r="E3286" s="24" t="s">
        <v>6579</v>
      </c>
      <c r="F3286" s="24" t="s">
        <v>30</v>
      </c>
      <c r="G3286" s="24" t="s">
        <v>49</v>
      </c>
      <c r="H3286" s="24" t="s">
        <v>14</v>
      </c>
      <c r="I3286" s="12" t="str">
        <f>IFERROR(((VLOOKUP(D3286,#REF!,2,FALSE))+C3286)+IF(#REF!="SIM",7,0)+IF(D3286="PROGRAMADA","ERRO",0)," ")</f>
        <v xml:space="preserve"> </v>
      </c>
    </row>
    <row r="3287" spans="1:9" hidden="1">
      <c r="A3287" s="44" t="s">
        <v>6580</v>
      </c>
      <c r="B3287" s="80" t="s">
        <v>9</v>
      </c>
      <c r="C3287" s="25">
        <v>45008</v>
      </c>
      <c r="D3287" s="24" t="s">
        <v>10</v>
      </c>
      <c r="E3287" s="24" t="s">
        <v>6581</v>
      </c>
      <c r="F3287" s="24" t="s">
        <v>30</v>
      </c>
      <c r="G3287" s="24" t="s">
        <v>23</v>
      </c>
      <c r="H3287" s="24" t="s">
        <v>14</v>
      </c>
      <c r="I3287" s="12" t="str">
        <f>IFERROR(((VLOOKUP(D3287,#REF!,2,FALSE))+C3287)+IF(#REF!="SIM",7,0)+IF(D3287="PROGRAMADA","ERRO",0)," ")</f>
        <v xml:space="preserve"> </v>
      </c>
    </row>
    <row r="3288" spans="1:9" hidden="1">
      <c r="A3288" s="44" t="s">
        <v>6582</v>
      </c>
      <c r="B3288" s="24" t="s">
        <v>155</v>
      </c>
      <c r="C3288" s="25">
        <v>45008</v>
      </c>
      <c r="D3288" s="24" t="s">
        <v>28</v>
      </c>
      <c r="E3288" s="24" t="s">
        <v>6583</v>
      </c>
      <c r="F3288" s="24" t="s">
        <v>30</v>
      </c>
      <c r="G3288" s="24" t="s">
        <v>49</v>
      </c>
      <c r="H3288" s="24" t="s">
        <v>157</v>
      </c>
      <c r="I3288" s="12" t="str">
        <f>IFERROR(((VLOOKUP(D3288,#REF!,2,FALSE))+C3288)+IF(#REF!="SIM",7,0)+IF(D3288="PROGRAMADA","ERRO",0)," ")</f>
        <v xml:space="preserve"> </v>
      </c>
    </row>
    <row r="3289" spans="1:9" hidden="1">
      <c r="A3289" s="44" t="s">
        <v>6584</v>
      </c>
      <c r="B3289" s="80" t="s">
        <v>9</v>
      </c>
      <c r="C3289" s="25">
        <v>45008</v>
      </c>
      <c r="D3289" s="24" t="s">
        <v>16</v>
      </c>
      <c r="E3289" s="24" t="s">
        <v>6585</v>
      </c>
      <c r="F3289" s="24" t="s">
        <v>34</v>
      </c>
      <c r="G3289" s="24" t="s">
        <v>26</v>
      </c>
      <c r="H3289" s="24" t="s">
        <v>14</v>
      </c>
      <c r="I3289" s="12" t="str">
        <f>IFERROR(((VLOOKUP(D3289,#REF!,2,FALSE))+C3289)+IF(#REF!="SIM",7,0)+IF(D3289="PROGRAMADA","ERRO",0)," ")</f>
        <v xml:space="preserve"> </v>
      </c>
    </row>
    <row r="3290" spans="1:9" hidden="1">
      <c r="A3290" s="44" t="s">
        <v>6586</v>
      </c>
      <c r="B3290" s="80" t="s">
        <v>9</v>
      </c>
      <c r="C3290" s="25">
        <v>45008</v>
      </c>
      <c r="D3290" s="24" t="s">
        <v>28</v>
      </c>
      <c r="E3290" s="24" t="s">
        <v>6587</v>
      </c>
      <c r="F3290" s="24" t="s">
        <v>30</v>
      </c>
      <c r="G3290" s="24" t="s">
        <v>49</v>
      </c>
      <c r="H3290" s="24" t="s">
        <v>14</v>
      </c>
      <c r="I3290" s="12" t="str">
        <f>IFERROR(((VLOOKUP(D3290,#REF!,2,FALSE))+C3290)+IF(#REF!="SIM",7,0)+IF(D3290="PROGRAMADA","ERRO",0)," ")</f>
        <v xml:space="preserve"> </v>
      </c>
    </row>
    <row r="3291" spans="1:9" hidden="1">
      <c r="A3291" s="44" t="s">
        <v>6588</v>
      </c>
      <c r="B3291" s="80" t="s">
        <v>9</v>
      </c>
      <c r="C3291" s="25">
        <v>45008</v>
      </c>
      <c r="D3291" s="24" t="s">
        <v>28</v>
      </c>
      <c r="E3291" s="24" t="s">
        <v>6589</v>
      </c>
      <c r="F3291" s="24" t="s">
        <v>30</v>
      </c>
      <c r="G3291" s="24" t="s">
        <v>49</v>
      </c>
      <c r="H3291" s="24" t="s">
        <v>14</v>
      </c>
      <c r="I3291" s="12" t="str">
        <f>IFERROR(((VLOOKUP(D3291,#REF!,2,FALSE))+C3291)+IF(#REF!="SIM",7,0)+IF(D3291="PROGRAMADA","ERRO",0)," ")</f>
        <v xml:space="preserve"> </v>
      </c>
    </row>
    <row r="3292" spans="1:9" hidden="1">
      <c r="A3292" s="44" t="s">
        <v>6590</v>
      </c>
      <c r="B3292" s="80" t="s">
        <v>9</v>
      </c>
      <c r="C3292" s="25">
        <v>45008</v>
      </c>
      <c r="D3292" s="24" t="s">
        <v>28</v>
      </c>
      <c r="E3292" s="24" t="s">
        <v>6591</v>
      </c>
      <c r="F3292" s="24" t="s">
        <v>34</v>
      </c>
      <c r="G3292" s="24" t="s">
        <v>13</v>
      </c>
      <c r="H3292" s="24" t="s">
        <v>14</v>
      </c>
      <c r="I3292" s="12" t="str">
        <f>IFERROR(((VLOOKUP(D3292,#REF!,2,FALSE))+C3292)+IF(#REF!="SIM",7,0)+IF(D3292="PROGRAMADA","ERRO",0)," ")</f>
        <v xml:space="preserve"> </v>
      </c>
    </row>
    <row r="3293" spans="1:9" hidden="1">
      <c r="A3293" s="44" t="s">
        <v>6592</v>
      </c>
      <c r="B3293" s="80" t="s">
        <v>9</v>
      </c>
      <c r="C3293" s="25">
        <v>45008</v>
      </c>
      <c r="D3293" s="24" t="s">
        <v>28</v>
      </c>
      <c r="E3293" s="24" t="s">
        <v>6593</v>
      </c>
      <c r="F3293" s="24" t="s">
        <v>30</v>
      </c>
      <c r="G3293" s="24" t="s">
        <v>128</v>
      </c>
      <c r="H3293" s="24" t="s">
        <v>14</v>
      </c>
      <c r="I3293" s="12" t="str">
        <f>IFERROR(((VLOOKUP(D3293,#REF!,2,FALSE))+C3293)+IF(#REF!="SIM",7,0)+IF(D3293="PROGRAMADA","ERRO",0)," ")</f>
        <v xml:space="preserve"> </v>
      </c>
    </row>
    <row r="3294" spans="1:9" hidden="1">
      <c r="A3294" s="44" t="s">
        <v>6594</v>
      </c>
      <c r="B3294" s="80" t="s">
        <v>9</v>
      </c>
      <c r="C3294" s="25">
        <v>45008</v>
      </c>
      <c r="D3294" s="24" t="s">
        <v>32</v>
      </c>
      <c r="E3294" s="24" t="s">
        <v>6595</v>
      </c>
      <c r="F3294" s="24" t="s">
        <v>30</v>
      </c>
      <c r="G3294" s="24" t="s">
        <v>49</v>
      </c>
      <c r="H3294" s="24" t="s">
        <v>2998</v>
      </c>
      <c r="I3294" s="25">
        <v>45240</v>
      </c>
    </row>
    <row r="3295" spans="1:9" hidden="1">
      <c r="A3295" s="44" t="s">
        <v>6596</v>
      </c>
      <c r="B3295" s="80" t="s">
        <v>9</v>
      </c>
      <c r="C3295" s="25">
        <v>45009</v>
      </c>
      <c r="D3295" s="24" t="s">
        <v>28</v>
      </c>
      <c r="E3295" s="24" t="s">
        <v>6597</v>
      </c>
      <c r="F3295" s="24" t="s">
        <v>30</v>
      </c>
      <c r="G3295" s="24" t="s">
        <v>26</v>
      </c>
      <c r="H3295" s="24" t="s">
        <v>14</v>
      </c>
      <c r="I3295" s="12" t="str">
        <f>IFERROR(((VLOOKUP(D3295,#REF!,2,FALSE))+C3295)+IF(#REF!="SIM",7,0)+IF(D3295="PROGRAMADA","ERRO",0)," ")</f>
        <v xml:space="preserve"> </v>
      </c>
    </row>
    <row r="3296" spans="1:9" hidden="1">
      <c r="A3296" s="44" t="s">
        <v>6598</v>
      </c>
      <c r="B3296" s="80" t="s">
        <v>9</v>
      </c>
      <c r="C3296" s="25">
        <v>45009</v>
      </c>
      <c r="D3296" s="24" t="s">
        <v>28</v>
      </c>
      <c r="E3296" s="24" t="s">
        <v>6599</v>
      </c>
      <c r="F3296" s="24" t="s">
        <v>30</v>
      </c>
      <c r="G3296" s="24" t="s">
        <v>26</v>
      </c>
      <c r="H3296" s="24" t="s">
        <v>14</v>
      </c>
      <c r="I3296" s="12" t="str">
        <f>IFERROR(((VLOOKUP(D3296,#REF!,2,FALSE))+C3296)+IF(#REF!="SIM",7,0)+IF(D3296="PROGRAMADA","ERRO",0)," ")</f>
        <v xml:space="preserve"> </v>
      </c>
    </row>
    <row r="3297" spans="1:9" hidden="1">
      <c r="A3297" s="44" t="s">
        <v>6600</v>
      </c>
      <c r="B3297" s="80" t="s">
        <v>9</v>
      </c>
      <c r="C3297" s="25">
        <v>45009</v>
      </c>
      <c r="D3297" s="24" t="s">
        <v>28</v>
      </c>
      <c r="E3297" s="24" t="s">
        <v>6601</v>
      </c>
      <c r="F3297" s="24" t="s">
        <v>30</v>
      </c>
      <c r="G3297" s="24" t="s">
        <v>26</v>
      </c>
      <c r="H3297" s="24" t="s">
        <v>14</v>
      </c>
      <c r="I3297" s="12" t="str">
        <f>IFERROR(((VLOOKUP(D3297,#REF!,2,FALSE))+C3297)+IF(#REF!="SIM",7,0)+IF(D3297="PROGRAMADA","ERRO",0)," ")</f>
        <v xml:space="preserve"> </v>
      </c>
    </row>
    <row r="3298" spans="1:9" hidden="1">
      <c r="A3298" s="44" t="s">
        <v>6602</v>
      </c>
      <c r="B3298" s="24" t="s">
        <v>155</v>
      </c>
      <c r="C3298" s="25">
        <v>45009</v>
      </c>
      <c r="D3298" s="24" t="s">
        <v>10</v>
      </c>
      <c r="E3298" s="24" t="s">
        <v>6603</v>
      </c>
      <c r="F3298" s="24" t="s">
        <v>30</v>
      </c>
      <c r="G3298" s="24" t="s">
        <v>23</v>
      </c>
      <c r="H3298" s="24" t="s">
        <v>157</v>
      </c>
      <c r="I3298" s="12" t="str">
        <f>IFERROR(((VLOOKUP(D3298,#REF!,2,FALSE))+C3298)+IF(#REF!="SIM",7,0)+IF(D3298="PROGRAMADA","ERRO",0)," ")</f>
        <v xml:space="preserve"> </v>
      </c>
    </row>
    <row r="3299" spans="1:9" hidden="1">
      <c r="A3299" s="44" t="s">
        <v>6604</v>
      </c>
      <c r="B3299" s="24" t="s">
        <v>155</v>
      </c>
      <c r="C3299" s="25">
        <v>45009</v>
      </c>
      <c r="D3299" s="24" t="s">
        <v>28</v>
      </c>
      <c r="E3299" s="24" t="s">
        <v>6605</v>
      </c>
      <c r="F3299" s="24" t="s">
        <v>30</v>
      </c>
      <c r="G3299" s="24" t="s">
        <v>49</v>
      </c>
      <c r="H3299" s="24" t="s">
        <v>157</v>
      </c>
      <c r="I3299" s="12" t="str">
        <f>IFERROR(((VLOOKUP(D3299,#REF!,2,FALSE))+C3299)+IF(#REF!="SIM",7,0)+IF(D3299="PROGRAMADA","ERRO",0)," ")</f>
        <v xml:space="preserve"> </v>
      </c>
    </row>
    <row r="3300" spans="1:9" hidden="1">
      <c r="A3300" s="44" t="s">
        <v>6606</v>
      </c>
      <c r="B3300" s="80" t="s">
        <v>9</v>
      </c>
      <c r="C3300" s="25">
        <v>45009</v>
      </c>
      <c r="D3300" s="24" t="s">
        <v>28</v>
      </c>
      <c r="E3300" s="24" t="s">
        <v>6607</v>
      </c>
      <c r="F3300" s="24" t="s">
        <v>30</v>
      </c>
      <c r="G3300" s="24" t="s">
        <v>23</v>
      </c>
      <c r="H3300" s="24" t="s">
        <v>14</v>
      </c>
      <c r="I3300" s="12" t="str">
        <f>IFERROR(((VLOOKUP(D3300,#REF!,2,FALSE))+C3300)+IF(#REF!="SIM",7,0)+IF(D3300="PROGRAMADA","ERRO",0)," ")</f>
        <v xml:space="preserve"> </v>
      </c>
    </row>
    <row r="3301" spans="1:9" hidden="1">
      <c r="A3301" s="44" t="s">
        <v>6608</v>
      </c>
      <c r="B3301" s="80" t="s">
        <v>9</v>
      </c>
      <c r="C3301" s="25">
        <v>45009</v>
      </c>
      <c r="D3301" s="24" t="s">
        <v>10</v>
      </c>
      <c r="E3301" s="24" t="s">
        <v>6609</v>
      </c>
      <c r="F3301" s="24" t="s">
        <v>30</v>
      </c>
      <c r="G3301" s="24" t="s">
        <v>35</v>
      </c>
      <c r="H3301" s="73" t="s">
        <v>14</v>
      </c>
      <c r="I3301" s="12" t="str">
        <f>IFERROR(((VLOOKUP(D3301,#REF!,2,FALSE))+C3301)+IF(#REF!="SIM",7,0)+IF(D3301="PROGRAMADA","ERRO",0)," ")</f>
        <v xml:space="preserve"> </v>
      </c>
    </row>
    <row r="3302" spans="1:9" ht="45">
      <c r="A3302" s="113" t="s">
        <v>6610</v>
      </c>
      <c r="B3302" s="104" t="s">
        <v>2996</v>
      </c>
      <c r="C3302" s="56">
        <v>45009</v>
      </c>
      <c r="D3302" s="104" t="s">
        <v>28</v>
      </c>
      <c r="E3302" s="102" t="s">
        <v>6611</v>
      </c>
      <c r="F3302" s="104" t="s">
        <v>30</v>
      </c>
      <c r="G3302" s="133" t="s">
        <v>49</v>
      </c>
      <c r="H3302" s="189" t="s">
        <v>15553</v>
      </c>
      <c r="I3302" s="134" t="str">
        <f>IFERROR(((VLOOKUP(D3302,#REF!,2,FALSE))+C3302)+IF(#REF!="SIM",7,0)+IF(D3302="PROGRAMADA","ERRO",0)," ")</f>
        <v xml:space="preserve"> </v>
      </c>
    </row>
    <row r="3303" spans="1:9" hidden="1">
      <c r="A3303" s="44" t="s">
        <v>6612</v>
      </c>
      <c r="B3303" s="80" t="s">
        <v>9</v>
      </c>
      <c r="C3303" s="25">
        <v>45009</v>
      </c>
      <c r="D3303" s="24" t="s">
        <v>28</v>
      </c>
      <c r="E3303" s="24" t="s">
        <v>6613</v>
      </c>
      <c r="F3303" s="24" t="s">
        <v>30</v>
      </c>
      <c r="G3303" s="24" t="s">
        <v>26</v>
      </c>
      <c r="H3303" s="751" t="s">
        <v>15236</v>
      </c>
      <c r="I3303" s="12" t="str">
        <f>IFERROR(((VLOOKUP(D3303,#REF!,2,FALSE))+C3303)+IF(#REF!="SIM",7,0)+IF(D3303="PROGRAMADA","ERRO",0)," ")</f>
        <v xml:space="preserve"> </v>
      </c>
    </row>
    <row r="3304" spans="1:9" hidden="1">
      <c r="A3304" s="44" t="s">
        <v>6614</v>
      </c>
      <c r="B3304" s="80" t="s">
        <v>9</v>
      </c>
      <c r="C3304" s="25">
        <v>45009</v>
      </c>
      <c r="D3304" s="24" t="s">
        <v>28</v>
      </c>
      <c r="E3304" s="24" t="s">
        <v>6615</v>
      </c>
      <c r="F3304" s="24" t="s">
        <v>30</v>
      </c>
      <c r="G3304" s="24" t="s">
        <v>116</v>
      </c>
      <c r="H3304" s="827"/>
      <c r="I3304" s="12" t="str">
        <f>IFERROR(((VLOOKUP(D3304,#REF!,2,FALSE))+C3304)+IF(#REF!="SIM",7,0)+IF(D3304="PROGRAMADA","ERRO",0)," ")</f>
        <v xml:space="preserve"> </v>
      </c>
    </row>
    <row r="3305" spans="1:9" ht="45" hidden="1">
      <c r="A3305" s="44" t="s">
        <v>6616</v>
      </c>
      <c r="B3305" s="80" t="s">
        <v>9</v>
      </c>
      <c r="C3305" s="25">
        <v>45009</v>
      </c>
      <c r="D3305" s="24" t="s">
        <v>28</v>
      </c>
      <c r="E3305" s="24" t="s">
        <v>6617</v>
      </c>
      <c r="F3305" s="24" t="s">
        <v>30</v>
      </c>
      <c r="G3305" s="24" t="s">
        <v>49</v>
      </c>
      <c r="H3305" s="751" t="s">
        <v>15237</v>
      </c>
      <c r="I3305" s="12" t="str">
        <f>IFERROR(((VLOOKUP(D3305,#REF!,2,FALSE))+C3305)+IF(#REF!="SIM",7,0)+IF(D3305="PROGRAMADA","ERRO",0)," ")</f>
        <v xml:space="preserve"> </v>
      </c>
    </row>
    <row r="3306" spans="1:9" hidden="1">
      <c r="A3306" s="44" t="s">
        <v>6618</v>
      </c>
      <c r="B3306" s="80" t="s">
        <v>9</v>
      </c>
      <c r="C3306" s="25">
        <v>45009</v>
      </c>
      <c r="D3306" s="24" t="s">
        <v>28</v>
      </c>
      <c r="E3306" s="24" t="s">
        <v>6619</v>
      </c>
      <c r="F3306" s="24" t="s">
        <v>30</v>
      </c>
      <c r="G3306" s="24" t="s">
        <v>49</v>
      </c>
      <c r="H3306" s="24" t="s">
        <v>14</v>
      </c>
      <c r="I3306" s="12" t="str">
        <f>IFERROR(((VLOOKUP(D3306,#REF!,2,FALSE))+C3306)+IF(#REF!="SIM",7,0)+IF(D3306="PROGRAMADA","ERRO",0)," ")</f>
        <v xml:space="preserve"> </v>
      </c>
    </row>
    <row r="3307" spans="1:9" hidden="1">
      <c r="A3307" s="44" t="s">
        <v>6620</v>
      </c>
      <c r="B3307" s="80" t="s">
        <v>9</v>
      </c>
      <c r="C3307" s="25">
        <v>45009</v>
      </c>
      <c r="D3307" s="24" t="s">
        <v>10</v>
      </c>
      <c r="E3307" s="24" t="s">
        <v>6621</v>
      </c>
      <c r="F3307" s="24" t="s">
        <v>30</v>
      </c>
      <c r="G3307" s="24" t="s">
        <v>23</v>
      </c>
      <c r="H3307" s="24" t="s">
        <v>14</v>
      </c>
      <c r="I3307" s="12" t="str">
        <f>IFERROR(((VLOOKUP(D3307,#REF!,2,FALSE))+C3307)+IF(#REF!="SIM",7,0)+IF(D3307="PROGRAMADA","ERRO",0)," ")</f>
        <v xml:space="preserve"> </v>
      </c>
    </row>
    <row r="3308" spans="1:9" hidden="1">
      <c r="A3308" s="44" t="s">
        <v>6622</v>
      </c>
      <c r="B3308" s="80" t="s">
        <v>9</v>
      </c>
      <c r="C3308" s="25">
        <v>45009</v>
      </c>
      <c r="D3308" s="24" t="s">
        <v>10</v>
      </c>
      <c r="E3308" s="24" t="s">
        <v>6623</v>
      </c>
      <c r="F3308" s="24" t="s">
        <v>22</v>
      </c>
      <c r="G3308" s="24" t="s">
        <v>116</v>
      </c>
      <c r="H3308" s="24" t="s">
        <v>14</v>
      </c>
      <c r="I3308" s="12" t="str">
        <f>IFERROR(((VLOOKUP(D3308,#REF!,2,FALSE))+C3308)+IF(#REF!="SIM",7,0)+IF(D3308="PROGRAMADA","ERRO",0)," ")</f>
        <v xml:space="preserve"> </v>
      </c>
    </row>
    <row r="3309" spans="1:9" hidden="1">
      <c r="A3309" s="44" t="s">
        <v>6624</v>
      </c>
      <c r="B3309" s="80" t="s">
        <v>9</v>
      </c>
      <c r="C3309" s="25">
        <v>45009</v>
      </c>
      <c r="D3309" s="24" t="s">
        <v>10</v>
      </c>
      <c r="E3309" s="24" t="s">
        <v>6625</v>
      </c>
      <c r="F3309" s="24" t="s">
        <v>30</v>
      </c>
      <c r="G3309" s="24" t="s">
        <v>26</v>
      </c>
      <c r="H3309" s="24" t="s">
        <v>14</v>
      </c>
      <c r="I3309" s="12" t="str">
        <f>IFERROR(((VLOOKUP(D3309,#REF!,2,FALSE))+C3309)+IF(#REF!="SIM",7,0)+IF(D3309="PROGRAMADA","ERRO",0)," ")</f>
        <v xml:space="preserve"> </v>
      </c>
    </row>
    <row r="3310" spans="1:9" hidden="1">
      <c r="A3310" s="44" t="s">
        <v>6626</v>
      </c>
      <c r="B3310" s="80" t="s">
        <v>9</v>
      </c>
      <c r="C3310" s="25">
        <v>45009</v>
      </c>
      <c r="D3310" s="24" t="s">
        <v>10</v>
      </c>
      <c r="E3310" s="24" t="s">
        <v>6627</v>
      </c>
      <c r="F3310" s="24" t="s">
        <v>34</v>
      </c>
      <c r="G3310" s="24" t="s">
        <v>23</v>
      </c>
      <c r="H3310" s="24" t="s">
        <v>14</v>
      </c>
      <c r="I3310" s="12" t="str">
        <f>IFERROR(((VLOOKUP(D3310,#REF!,2,FALSE))+C3310)+IF(#REF!="SIM",7,0)+IF(D3310="PROGRAMADA","ERRO",0)," ")</f>
        <v xml:space="preserve"> </v>
      </c>
    </row>
    <row r="3311" spans="1:9" hidden="1">
      <c r="A3311" s="44" t="s">
        <v>6628</v>
      </c>
      <c r="B3311" s="80" t="s">
        <v>9</v>
      </c>
      <c r="C3311" s="25">
        <v>45009</v>
      </c>
      <c r="D3311" s="24" t="s">
        <v>10</v>
      </c>
      <c r="E3311" s="24" t="s">
        <v>6629</v>
      </c>
      <c r="F3311" s="24" t="s">
        <v>34</v>
      </c>
      <c r="G3311" s="24" t="s">
        <v>23</v>
      </c>
      <c r="H3311" s="24" t="s">
        <v>14</v>
      </c>
      <c r="I3311" s="12" t="str">
        <f>IFERROR(((VLOOKUP(D3311,#REF!,2,FALSE))+C3311)+IF(#REF!="SIM",7,0)+IF(D3311="PROGRAMADA","ERRO",0)," ")</f>
        <v xml:space="preserve"> </v>
      </c>
    </row>
    <row r="3312" spans="1:9" hidden="1">
      <c r="A3312" s="44" t="s">
        <v>6630</v>
      </c>
      <c r="B3312" s="80" t="s">
        <v>9</v>
      </c>
      <c r="C3312" s="25">
        <v>45009</v>
      </c>
      <c r="D3312" s="24" t="s">
        <v>28</v>
      </c>
      <c r="E3312" s="24" t="s">
        <v>6631</v>
      </c>
      <c r="F3312" s="24" t="s">
        <v>30</v>
      </c>
      <c r="G3312" s="24" t="s">
        <v>49</v>
      </c>
      <c r="H3312" s="24" t="s">
        <v>14</v>
      </c>
      <c r="I3312" s="12" t="str">
        <f>IFERROR(((VLOOKUP(D3312,#REF!,2,FALSE))+C3312)+IF(#REF!="SIM",7,0)+IF(D3312="PROGRAMADA","ERRO",0)," ")</f>
        <v xml:space="preserve"> </v>
      </c>
    </row>
    <row r="3313" spans="1:9" hidden="1">
      <c r="A3313" s="44" t="s">
        <v>6632</v>
      </c>
      <c r="B3313" s="80" t="s">
        <v>9</v>
      </c>
      <c r="C3313" s="25">
        <v>45009</v>
      </c>
      <c r="D3313" s="24" t="s">
        <v>28</v>
      </c>
      <c r="E3313" s="24" t="s">
        <v>6633</v>
      </c>
      <c r="F3313" s="24" t="s">
        <v>30</v>
      </c>
      <c r="G3313" s="24" t="s">
        <v>128</v>
      </c>
      <c r="H3313" s="24" t="s">
        <v>14</v>
      </c>
      <c r="I3313" s="12" t="str">
        <f>IFERROR(((VLOOKUP(D3313,#REF!,2,FALSE))+C3313)+IF(#REF!="SIM",7,0)+IF(D3313="PROGRAMADA","ERRO",0)," ")</f>
        <v xml:space="preserve"> </v>
      </c>
    </row>
    <row r="3314" spans="1:9" hidden="1">
      <c r="A3314" s="44" t="s">
        <v>6634</v>
      </c>
      <c r="B3314" s="80" t="s">
        <v>9</v>
      </c>
      <c r="C3314" s="25">
        <v>45009</v>
      </c>
      <c r="D3314" s="24" t="s">
        <v>10</v>
      </c>
      <c r="E3314" s="24" t="s">
        <v>6635</v>
      </c>
      <c r="F3314" s="24" t="s">
        <v>22</v>
      </c>
      <c r="G3314" s="24" t="s">
        <v>13</v>
      </c>
      <c r="H3314" s="24" t="s">
        <v>14</v>
      </c>
      <c r="I3314" s="12" t="str">
        <f>IFERROR(((VLOOKUP(D3314,#REF!,2,FALSE))+C3314)+IF(#REF!="SIM",7,0)+IF(D3314="PROGRAMADA","ERRO",0)," ")</f>
        <v xml:space="preserve"> </v>
      </c>
    </row>
    <row r="3315" spans="1:9" hidden="1">
      <c r="A3315" s="44" t="s">
        <v>6636</v>
      </c>
      <c r="B3315" s="80" t="s">
        <v>9</v>
      </c>
      <c r="C3315" s="25">
        <v>45009</v>
      </c>
      <c r="D3315" s="24" t="s">
        <v>10</v>
      </c>
      <c r="E3315" s="24" t="s">
        <v>6637</v>
      </c>
      <c r="F3315" s="24" t="s">
        <v>22</v>
      </c>
      <c r="G3315" s="24" t="s">
        <v>13</v>
      </c>
      <c r="H3315" s="24" t="s">
        <v>14</v>
      </c>
      <c r="I3315" s="12" t="str">
        <f>IFERROR(((VLOOKUP(D3315,#REF!,2,FALSE))+C3315)+IF(#REF!="SIM",7,0)+IF(D3315="PROGRAMADA","ERRO",0)," ")</f>
        <v xml:space="preserve"> </v>
      </c>
    </row>
    <row r="3316" spans="1:9" hidden="1">
      <c r="A3316" s="44" t="s">
        <v>6638</v>
      </c>
      <c r="B3316" s="80" t="s">
        <v>9</v>
      </c>
      <c r="C3316" s="25">
        <v>45009</v>
      </c>
      <c r="D3316" s="24" t="s">
        <v>28</v>
      </c>
      <c r="E3316" s="24" t="s">
        <v>6639</v>
      </c>
      <c r="F3316" s="24" t="s">
        <v>30</v>
      </c>
      <c r="G3316" s="24" t="s">
        <v>19</v>
      </c>
      <c r="H3316" s="24" t="s">
        <v>14</v>
      </c>
      <c r="I3316" s="12" t="str">
        <f>IFERROR(((VLOOKUP(D3316,#REF!,2,FALSE))+C3316)+IF(#REF!="SIM",7,0)+IF(D3316="PROGRAMADA","ERRO",0)," ")</f>
        <v xml:space="preserve"> </v>
      </c>
    </row>
    <row r="3317" spans="1:9" hidden="1">
      <c r="A3317" s="44" t="s">
        <v>6640</v>
      </c>
      <c r="B3317" s="24" t="s">
        <v>9</v>
      </c>
      <c r="C3317" s="25">
        <v>45009</v>
      </c>
      <c r="D3317" s="24" t="s">
        <v>16</v>
      </c>
      <c r="E3317" s="24" t="s">
        <v>6641</v>
      </c>
      <c r="F3317" s="24" t="s">
        <v>30</v>
      </c>
      <c r="G3317" s="24" t="s">
        <v>26</v>
      </c>
      <c r="H3317" s="24" t="s">
        <v>14</v>
      </c>
      <c r="I3317" s="12" t="str">
        <f>IFERROR(((VLOOKUP(D3317,#REF!,2,FALSE))+C3317)+IF(#REF!="SIM",7,0)+IF(D3317="PROGRAMADA","ERRO",0)," ")</f>
        <v xml:space="preserve"> </v>
      </c>
    </row>
    <row r="3318" spans="1:9" hidden="1">
      <c r="A3318" s="44" t="s">
        <v>6642</v>
      </c>
      <c r="B3318" s="80" t="s">
        <v>9</v>
      </c>
      <c r="C3318" s="25">
        <v>45009</v>
      </c>
      <c r="D3318" s="24" t="s">
        <v>28</v>
      </c>
      <c r="E3318" s="24" t="s">
        <v>6643</v>
      </c>
      <c r="F3318" s="24" t="s">
        <v>30</v>
      </c>
      <c r="G3318" s="24" t="s">
        <v>49</v>
      </c>
      <c r="H3318" s="24" t="s">
        <v>14</v>
      </c>
      <c r="I3318" s="12" t="str">
        <f>IFERROR(((VLOOKUP(D3318,#REF!,2,FALSE))+C3318)+IF(#REF!="SIM",7,0)+IF(D3318="PROGRAMADA","ERRO",0)," ")</f>
        <v xml:space="preserve"> </v>
      </c>
    </row>
    <row r="3319" spans="1:9" hidden="1">
      <c r="A3319" s="44" t="s">
        <v>6644</v>
      </c>
      <c r="B3319" s="80" t="s">
        <v>9</v>
      </c>
      <c r="C3319" s="25">
        <v>45009</v>
      </c>
      <c r="D3319" s="24" t="s">
        <v>28</v>
      </c>
      <c r="E3319" s="24" t="s">
        <v>6645</v>
      </c>
      <c r="F3319" s="24" t="s">
        <v>34</v>
      </c>
      <c r="G3319" s="24" t="s">
        <v>23</v>
      </c>
      <c r="H3319" s="24" t="s">
        <v>14</v>
      </c>
      <c r="I3319" s="12" t="str">
        <f>IFERROR(((VLOOKUP(D3319,#REF!,2,FALSE))+C3319)+IF(#REF!="SIM",7,0)+IF(D3319="PROGRAMADA","ERRO",0)," ")</f>
        <v xml:space="preserve"> </v>
      </c>
    </row>
    <row r="3320" spans="1:9" hidden="1">
      <c r="A3320" s="44" t="s">
        <v>6646</v>
      </c>
      <c r="B3320" s="80" t="s">
        <v>9</v>
      </c>
      <c r="C3320" s="25">
        <v>45009</v>
      </c>
      <c r="D3320" s="24" t="s">
        <v>28</v>
      </c>
      <c r="E3320" s="24" t="s">
        <v>6647</v>
      </c>
      <c r="F3320" s="24" t="s">
        <v>30</v>
      </c>
      <c r="G3320" s="24" t="s">
        <v>49</v>
      </c>
      <c r="H3320" s="24" t="s">
        <v>14</v>
      </c>
      <c r="I3320" s="12" t="str">
        <f>IFERROR(((VLOOKUP(D3320,#REF!,2,FALSE))+C3320)+IF(#REF!="SIM",7,0)+IF(D3320="PROGRAMADA","ERRO",0)," ")</f>
        <v xml:space="preserve"> </v>
      </c>
    </row>
    <row r="3321" spans="1:9" hidden="1">
      <c r="A3321" s="44" t="s">
        <v>6648</v>
      </c>
      <c r="B3321" s="80" t="s">
        <v>9</v>
      </c>
      <c r="C3321" s="25">
        <v>45012</v>
      </c>
      <c r="D3321" s="24" t="s">
        <v>16</v>
      </c>
      <c r="E3321" s="24" t="s">
        <v>6649</v>
      </c>
      <c r="F3321" s="24" t="s">
        <v>22</v>
      </c>
      <c r="G3321" s="24" t="s">
        <v>49</v>
      </c>
      <c r="H3321" s="24" t="s">
        <v>14</v>
      </c>
      <c r="I3321" s="12" t="str">
        <f>IFERROR(((VLOOKUP(D3321,#REF!,2,FALSE))+C3321)+IF(#REF!="SIM",7,0)+IF(D3321="PROGRAMADA","ERRO",0)," ")</f>
        <v xml:space="preserve"> </v>
      </c>
    </row>
    <row r="3322" spans="1:9" hidden="1">
      <c r="A3322" s="44" t="s">
        <v>6650</v>
      </c>
      <c r="B3322" s="80" t="s">
        <v>9</v>
      </c>
      <c r="C3322" s="25">
        <v>45012</v>
      </c>
      <c r="D3322" s="24" t="s">
        <v>28</v>
      </c>
      <c r="E3322" s="24" t="s">
        <v>6651</v>
      </c>
      <c r="F3322" s="24" t="s">
        <v>34</v>
      </c>
      <c r="G3322" s="24" t="s">
        <v>13</v>
      </c>
      <c r="H3322" s="24" t="s">
        <v>14</v>
      </c>
      <c r="I3322" s="12" t="str">
        <f>IFERROR(((VLOOKUP(D3322,#REF!,2,FALSE))+C3322)+IF(#REF!="SIM",7,0)+IF(D3322="PROGRAMADA","ERRO",0)," ")</f>
        <v xml:space="preserve"> </v>
      </c>
    </row>
    <row r="3323" spans="1:9" hidden="1">
      <c r="A3323" s="44" t="s">
        <v>6652</v>
      </c>
      <c r="B3323" s="80" t="s">
        <v>9</v>
      </c>
      <c r="C3323" s="25">
        <v>45012</v>
      </c>
      <c r="D3323" s="24" t="s">
        <v>28</v>
      </c>
      <c r="E3323" s="24" t="s">
        <v>6653</v>
      </c>
      <c r="F3323" s="24" t="s">
        <v>34</v>
      </c>
      <c r="G3323" s="24" t="s">
        <v>13</v>
      </c>
      <c r="H3323" s="24" t="s">
        <v>14</v>
      </c>
      <c r="I3323" s="12" t="str">
        <f>IFERROR(((VLOOKUP(D3323,#REF!,2,FALSE))+C3323)+IF(#REF!="SIM",7,0)+IF(D3323="PROGRAMADA","ERRO",0)," ")</f>
        <v xml:space="preserve"> </v>
      </c>
    </row>
    <row r="3324" spans="1:9" hidden="1">
      <c r="A3324" s="44" t="s">
        <v>6654</v>
      </c>
      <c r="B3324" s="24" t="s">
        <v>155</v>
      </c>
      <c r="C3324" s="25">
        <v>45012</v>
      </c>
      <c r="D3324" s="24" t="s">
        <v>28</v>
      </c>
      <c r="E3324" s="24" t="s">
        <v>6655</v>
      </c>
      <c r="F3324" s="24" t="s">
        <v>34</v>
      </c>
      <c r="G3324" s="24" t="s">
        <v>13</v>
      </c>
      <c r="H3324" s="24" t="s">
        <v>157</v>
      </c>
      <c r="I3324" s="12" t="str">
        <f>IFERROR(((VLOOKUP(D3324,#REF!,2,FALSE))+C3324)+IF(#REF!="SIM",7,0)+IF(D3324="PROGRAMADA","ERRO",0)," ")</f>
        <v xml:space="preserve"> </v>
      </c>
    </row>
    <row r="3325" spans="1:9" hidden="1">
      <c r="A3325" s="44" t="s">
        <v>6656</v>
      </c>
      <c r="B3325" s="80" t="s">
        <v>9</v>
      </c>
      <c r="C3325" s="25">
        <v>45012</v>
      </c>
      <c r="D3325" s="24" t="s">
        <v>10</v>
      </c>
      <c r="E3325" s="24" t="s">
        <v>6657</v>
      </c>
      <c r="F3325" s="24" t="s">
        <v>34</v>
      </c>
      <c r="G3325" s="24" t="s">
        <v>23</v>
      </c>
      <c r="H3325" s="24" t="s">
        <v>14</v>
      </c>
      <c r="I3325" s="12" t="str">
        <f>IFERROR(((VLOOKUP(D3325,#REF!,2,FALSE))+C3325)+IF(#REF!="SIM",7,0)+IF(D3325="PROGRAMADA","ERRO",0)," ")</f>
        <v xml:space="preserve"> </v>
      </c>
    </row>
    <row r="3326" spans="1:9" hidden="1">
      <c r="A3326" s="44" t="s">
        <v>6658</v>
      </c>
      <c r="B3326" s="80" t="s">
        <v>9</v>
      </c>
      <c r="C3326" s="25">
        <v>45012</v>
      </c>
      <c r="D3326" s="24" t="s">
        <v>28</v>
      </c>
      <c r="E3326" s="24" t="s">
        <v>6659</v>
      </c>
      <c r="F3326" s="24" t="s">
        <v>30</v>
      </c>
      <c r="G3326" s="24" t="s">
        <v>49</v>
      </c>
      <c r="H3326" s="24" t="s">
        <v>14</v>
      </c>
      <c r="I3326" s="12" t="str">
        <f>IFERROR(((VLOOKUP(D3326,#REF!,2,FALSE))+C3326)+IF(#REF!="SIM",7,0)+IF(D3326="PROGRAMADA","ERRO",0)," ")</f>
        <v xml:space="preserve"> </v>
      </c>
    </row>
    <row r="3327" spans="1:9" hidden="1">
      <c r="A3327" s="44" t="s">
        <v>6660</v>
      </c>
      <c r="B3327" s="24" t="s">
        <v>155</v>
      </c>
      <c r="C3327" s="25">
        <v>45012</v>
      </c>
      <c r="D3327" s="24" t="s">
        <v>32</v>
      </c>
      <c r="E3327" s="24" t="s">
        <v>6661</v>
      </c>
      <c r="F3327" s="24" t="s">
        <v>30</v>
      </c>
      <c r="G3327" s="24" t="s">
        <v>35</v>
      </c>
      <c r="H3327" s="24" t="s">
        <v>157</v>
      </c>
      <c r="I3327" s="25">
        <v>45012</v>
      </c>
    </row>
    <row r="3328" spans="1:9" hidden="1">
      <c r="A3328" s="44" t="s">
        <v>6662</v>
      </c>
      <c r="B3328" s="24" t="s">
        <v>155</v>
      </c>
      <c r="C3328" s="25">
        <v>45012</v>
      </c>
      <c r="D3328" s="24" t="s">
        <v>28</v>
      </c>
      <c r="E3328" s="24" t="s">
        <v>6663</v>
      </c>
      <c r="F3328" s="24" t="s">
        <v>30</v>
      </c>
      <c r="G3328" s="24" t="s">
        <v>49</v>
      </c>
      <c r="H3328" s="24" t="s">
        <v>157</v>
      </c>
      <c r="I3328" s="12" t="str">
        <f>IFERROR(((VLOOKUP(D3328,#REF!,2,FALSE))+C3328)+IF(#REF!="SIM",7,0)+IF(D3328="PROGRAMADA","ERRO",0)," ")</f>
        <v xml:space="preserve"> </v>
      </c>
    </row>
    <row r="3329" spans="1:9" hidden="1">
      <c r="A3329" s="44" t="s">
        <v>6664</v>
      </c>
      <c r="B3329" s="80" t="s">
        <v>9</v>
      </c>
      <c r="C3329" s="25">
        <v>45012</v>
      </c>
      <c r="D3329" s="24" t="s">
        <v>28</v>
      </c>
      <c r="E3329" s="24" t="s">
        <v>6665</v>
      </c>
      <c r="F3329" s="24" t="s">
        <v>22</v>
      </c>
      <c r="G3329" s="24" t="s">
        <v>49</v>
      </c>
      <c r="H3329" s="24" t="s">
        <v>14</v>
      </c>
      <c r="I3329" s="12" t="str">
        <f>IFERROR(((VLOOKUP(D3329,#REF!,2,FALSE))+C3329)+IF(#REF!="SIM",7,0)+IF(D3329="PROGRAMADA","ERRO",0)," ")</f>
        <v xml:space="preserve"> </v>
      </c>
    </row>
    <row r="3330" spans="1:9" hidden="1">
      <c r="A3330" s="44" t="s">
        <v>6666</v>
      </c>
      <c r="B3330" s="80" t="s">
        <v>9</v>
      </c>
      <c r="C3330" s="25">
        <v>45013</v>
      </c>
      <c r="D3330" s="24" t="s">
        <v>10</v>
      </c>
      <c r="E3330" s="24" t="s">
        <v>6667</v>
      </c>
      <c r="F3330" s="24" t="s">
        <v>30</v>
      </c>
      <c r="G3330" s="24" t="s">
        <v>26</v>
      </c>
      <c r="H3330" s="24" t="s">
        <v>14</v>
      </c>
      <c r="I3330" s="12" t="str">
        <f>IFERROR(((VLOOKUP(D3330,#REF!,2,FALSE))+C3330)+IF(#REF!="SIM",7,0)+IF(D3330="PROGRAMADA","ERRO",0)," ")</f>
        <v xml:space="preserve"> </v>
      </c>
    </row>
    <row r="3331" spans="1:9" hidden="1">
      <c r="A3331" s="44" t="s">
        <v>6668</v>
      </c>
      <c r="B3331" s="80" t="s">
        <v>9</v>
      </c>
      <c r="C3331" s="25">
        <v>45013</v>
      </c>
      <c r="D3331" s="24" t="s">
        <v>10</v>
      </c>
      <c r="E3331" s="24" t="s">
        <v>6669</v>
      </c>
      <c r="F3331" s="24" t="s">
        <v>30</v>
      </c>
      <c r="G3331" s="24" t="s">
        <v>23</v>
      </c>
      <c r="H3331" s="24" t="s">
        <v>14</v>
      </c>
      <c r="I3331" s="12" t="str">
        <f>IFERROR(((VLOOKUP(D3331,#REF!,2,FALSE))+C3331)+IF(#REF!="SIM",7,0)+IF(D3331="PROGRAMADA","ERRO",0)," ")</f>
        <v xml:space="preserve"> </v>
      </c>
    </row>
    <row r="3332" spans="1:9" hidden="1">
      <c r="A3332" s="44" t="s">
        <v>6670</v>
      </c>
      <c r="B3332" s="80" t="s">
        <v>9</v>
      </c>
      <c r="C3332" s="25">
        <v>45013</v>
      </c>
      <c r="D3332" s="24" t="s">
        <v>32</v>
      </c>
      <c r="E3332" s="24" t="s">
        <v>6671</v>
      </c>
      <c r="F3332" s="24" t="s">
        <v>30</v>
      </c>
      <c r="G3332" s="24" t="s">
        <v>23</v>
      </c>
      <c r="H3332" s="24" t="s">
        <v>14</v>
      </c>
      <c r="I3332" s="25">
        <v>45164</v>
      </c>
    </row>
    <row r="3333" spans="1:9" hidden="1">
      <c r="A3333" s="44" t="s">
        <v>6672</v>
      </c>
      <c r="B3333" s="24" t="s">
        <v>155</v>
      </c>
      <c r="C3333" s="25">
        <v>45013</v>
      </c>
      <c r="D3333" s="24" t="s">
        <v>32</v>
      </c>
      <c r="E3333" s="24" t="s">
        <v>6673</v>
      </c>
      <c r="F3333" s="24" t="s">
        <v>34</v>
      </c>
      <c r="G3333" s="24" t="s">
        <v>49</v>
      </c>
      <c r="H3333" s="24" t="s">
        <v>157</v>
      </c>
      <c r="I3333" s="25">
        <v>45013</v>
      </c>
    </row>
    <row r="3334" spans="1:9" hidden="1">
      <c r="A3334" s="44" t="s">
        <v>6674</v>
      </c>
      <c r="B3334" s="80" t="s">
        <v>9</v>
      </c>
      <c r="C3334" s="25">
        <v>45013</v>
      </c>
      <c r="D3334" s="24" t="s">
        <v>10</v>
      </c>
      <c r="E3334" s="24" t="s">
        <v>6675</v>
      </c>
      <c r="F3334" s="24" t="s">
        <v>30</v>
      </c>
      <c r="G3334" s="24" t="s">
        <v>23</v>
      </c>
      <c r="H3334" s="24" t="s">
        <v>14</v>
      </c>
      <c r="I3334" s="12" t="str">
        <f>IFERROR(((VLOOKUP(D3334,#REF!,2,FALSE))+C3334)+IF(#REF!="SIM",7,0)+IF(D3334="PROGRAMADA","ERRO",0)," ")</f>
        <v xml:space="preserve"> </v>
      </c>
    </row>
    <row r="3335" spans="1:9" hidden="1">
      <c r="A3335" s="44" t="s">
        <v>6676</v>
      </c>
      <c r="B3335" s="80" t="s">
        <v>9</v>
      </c>
      <c r="C3335" s="25">
        <v>45013</v>
      </c>
      <c r="D3335" s="24" t="s">
        <v>28</v>
      </c>
      <c r="E3335" s="24" t="s">
        <v>6677</v>
      </c>
      <c r="F3335" s="24" t="s">
        <v>30</v>
      </c>
      <c r="G3335" s="24" t="s">
        <v>23</v>
      </c>
      <c r="H3335" s="24" t="s">
        <v>14</v>
      </c>
      <c r="I3335" s="12" t="str">
        <f>IFERROR(((VLOOKUP(D3335,#REF!,2,FALSE))+C3335)+IF(#REF!="SIM",7,0)+IF(D3335="PROGRAMADA","ERRO",0)," ")</f>
        <v xml:space="preserve"> </v>
      </c>
    </row>
    <row r="3336" spans="1:9" hidden="1">
      <c r="A3336" s="44" t="s">
        <v>6678</v>
      </c>
      <c r="B3336" s="24" t="s">
        <v>9</v>
      </c>
      <c r="C3336" s="25">
        <v>45013</v>
      </c>
      <c r="D3336" s="24" t="s">
        <v>28</v>
      </c>
      <c r="E3336" s="24" t="s">
        <v>6679</v>
      </c>
      <c r="F3336" s="24" t="s">
        <v>34</v>
      </c>
      <c r="G3336" s="24" t="s">
        <v>19</v>
      </c>
      <c r="H3336" s="24" t="s">
        <v>14</v>
      </c>
      <c r="I3336" s="12" t="str">
        <f>IFERROR(((VLOOKUP(D3336,#REF!,2,FALSE))+C3336)+IF(#REF!="SIM",7,0)+IF(D3336="PROGRAMADA","ERRO",0)," ")</f>
        <v xml:space="preserve"> </v>
      </c>
    </row>
    <row r="3337" spans="1:9" hidden="1">
      <c r="A3337" s="44" t="s">
        <v>6680</v>
      </c>
      <c r="B3337" s="80" t="s">
        <v>9</v>
      </c>
      <c r="C3337" s="25">
        <v>45013</v>
      </c>
      <c r="D3337" s="24" t="s">
        <v>28</v>
      </c>
      <c r="E3337" s="24" t="s">
        <v>6681</v>
      </c>
      <c r="F3337" s="24" t="s">
        <v>30</v>
      </c>
      <c r="G3337" s="24" t="s">
        <v>49</v>
      </c>
      <c r="H3337" s="24" t="s">
        <v>14</v>
      </c>
      <c r="I3337" s="12" t="str">
        <f>IFERROR(((VLOOKUP(D3337,#REF!,2,FALSE))+C3337)+IF(#REF!="SIM",7,0)+IF(D3337="PROGRAMADA","ERRO",0)," ")</f>
        <v xml:space="preserve"> </v>
      </c>
    </row>
    <row r="3338" spans="1:9" hidden="1">
      <c r="A3338" s="44" t="s">
        <v>6682</v>
      </c>
      <c r="B3338" s="24" t="s">
        <v>155</v>
      </c>
      <c r="C3338" s="25">
        <v>45013</v>
      </c>
      <c r="D3338" s="24" t="s">
        <v>10</v>
      </c>
      <c r="E3338" s="24" t="s">
        <v>6683</v>
      </c>
      <c r="F3338" s="24" t="s">
        <v>22</v>
      </c>
      <c r="G3338" s="24" t="s">
        <v>23</v>
      </c>
      <c r="H3338" s="24" t="s">
        <v>157</v>
      </c>
      <c r="I3338" s="12" t="str">
        <f>IFERROR(((VLOOKUP(D3338,#REF!,2,FALSE))+C3338)+IF(#REF!="SIM",7,0)+IF(D3338="PROGRAMADA","ERRO",0)," ")</f>
        <v xml:space="preserve"> </v>
      </c>
    </row>
    <row r="3339" spans="1:9" hidden="1">
      <c r="A3339" s="44" t="s">
        <v>6684</v>
      </c>
      <c r="B3339" s="80" t="s">
        <v>9</v>
      </c>
      <c r="C3339" s="25">
        <v>45013</v>
      </c>
      <c r="D3339" s="24" t="s">
        <v>28</v>
      </c>
      <c r="E3339" s="24" t="s">
        <v>6685</v>
      </c>
      <c r="F3339" s="24" t="s">
        <v>30</v>
      </c>
      <c r="G3339" s="24" t="s">
        <v>13</v>
      </c>
      <c r="H3339" s="24" t="s">
        <v>14</v>
      </c>
      <c r="I3339" s="12" t="str">
        <f>IFERROR(((VLOOKUP(D3339,#REF!,2,FALSE))+C3339)+IF(#REF!="SIM",7,0)+IF(D3339="PROGRAMADA","ERRO",0)," ")</f>
        <v xml:space="preserve"> </v>
      </c>
    </row>
    <row r="3340" spans="1:9" hidden="1">
      <c r="A3340" s="44" t="s">
        <v>6686</v>
      </c>
      <c r="B3340" s="80" t="s">
        <v>9</v>
      </c>
      <c r="C3340" s="25">
        <v>45013</v>
      </c>
      <c r="D3340" s="24" t="s">
        <v>28</v>
      </c>
      <c r="E3340" s="24" t="s">
        <v>6687</v>
      </c>
      <c r="F3340" s="24" t="s">
        <v>30</v>
      </c>
      <c r="G3340" s="24" t="s">
        <v>49</v>
      </c>
      <c r="H3340" s="24" t="s">
        <v>14</v>
      </c>
      <c r="I3340" s="12" t="str">
        <f>IFERROR(((VLOOKUP(D3340,#REF!,2,FALSE))+C3340)+IF(#REF!="SIM",7,0)+IF(D3340="PROGRAMADA","ERRO",0)," ")</f>
        <v xml:space="preserve"> </v>
      </c>
    </row>
    <row r="3341" spans="1:9" hidden="1">
      <c r="A3341" s="44" t="s">
        <v>6688</v>
      </c>
      <c r="B3341" s="80" t="s">
        <v>9</v>
      </c>
      <c r="C3341" s="25">
        <v>45013</v>
      </c>
      <c r="D3341" s="24" t="s">
        <v>28</v>
      </c>
      <c r="E3341" s="24" t="s">
        <v>6689</v>
      </c>
      <c r="F3341" s="24" t="s">
        <v>34</v>
      </c>
      <c r="G3341" s="24" t="s">
        <v>23</v>
      </c>
      <c r="H3341" s="24" t="s">
        <v>14</v>
      </c>
      <c r="I3341" s="12" t="str">
        <f>IFERROR(((VLOOKUP(D3341,#REF!,2,FALSE))+C3341)+IF(#REF!="SIM",7,0)+IF(D3341="PROGRAMADA","ERRO",0)," ")</f>
        <v xml:space="preserve"> </v>
      </c>
    </row>
    <row r="3342" spans="1:9" hidden="1">
      <c r="A3342" s="44" t="s">
        <v>6690</v>
      </c>
      <c r="B3342" s="80" t="s">
        <v>9</v>
      </c>
      <c r="C3342" s="25">
        <v>45013</v>
      </c>
      <c r="D3342" s="24" t="s">
        <v>28</v>
      </c>
      <c r="E3342" s="24" t="s">
        <v>6691</v>
      </c>
      <c r="F3342" s="24" t="s">
        <v>30</v>
      </c>
      <c r="G3342" s="24" t="s">
        <v>49</v>
      </c>
      <c r="H3342" s="24" t="s">
        <v>14</v>
      </c>
      <c r="I3342" s="12" t="str">
        <f>IFERROR(((VLOOKUP(D3342,#REF!,2,FALSE))+C3342)+IF(#REF!="SIM",7,0)+IF(D3342="PROGRAMADA","ERRO",0)," ")</f>
        <v xml:space="preserve"> </v>
      </c>
    </row>
    <row r="3343" spans="1:9" hidden="1">
      <c r="A3343" s="44" t="s">
        <v>6692</v>
      </c>
      <c r="B3343" s="80" t="s">
        <v>9</v>
      </c>
      <c r="C3343" s="25">
        <v>45013</v>
      </c>
      <c r="D3343" s="24" t="s">
        <v>10</v>
      </c>
      <c r="E3343" s="24" t="s">
        <v>6693</v>
      </c>
      <c r="F3343" s="24" t="s">
        <v>30</v>
      </c>
      <c r="G3343" s="24" t="s">
        <v>23</v>
      </c>
      <c r="H3343" s="24" t="s">
        <v>14</v>
      </c>
      <c r="I3343" s="12" t="str">
        <f>IFERROR(((VLOOKUP(D3343,#REF!,2,FALSE))+C3343)+IF(#REF!="SIM",7,0)+IF(D3343="PROGRAMADA","ERRO",0)," ")</f>
        <v xml:space="preserve"> </v>
      </c>
    </row>
    <row r="3344" spans="1:9" hidden="1">
      <c r="A3344" s="44" t="s">
        <v>6694</v>
      </c>
      <c r="B3344" s="80" t="s">
        <v>9</v>
      </c>
      <c r="C3344" s="25">
        <v>45013</v>
      </c>
      <c r="D3344" s="24" t="s">
        <v>10</v>
      </c>
      <c r="E3344" s="24" t="s">
        <v>6695</v>
      </c>
      <c r="F3344" s="24" t="s">
        <v>30</v>
      </c>
      <c r="G3344" s="24" t="s">
        <v>23</v>
      </c>
      <c r="H3344" s="24" t="s">
        <v>14</v>
      </c>
      <c r="I3344" s="12" t="str">
        <f>IFERROR(((VLOOKUP(D3344,#REF!,2,FALSE))+C3344)+IF(#REF!="SIM",7,0)+IF(D3344="PROGRAMADA","ERRO",0)," ")</f>
        <v xml:space="preserve"> </v>
      </c>
    </row>
    <row r="3345" spans="1:9" hidden="1">
      <c r="A3345" s="44" t="s">
        <v>6696</v>
      </c>
      <c r="B3345" s="80" t="s">
        <v>9</v>
      </c>
      <c r="C3345" s="25">
        <v>45013</v>
      </c>
      <c r="D3345" s="24" t="s">
        <v>28</v>
      </c>
      <c r="E3345" s="24" t="s">
        <v>6697</v>
      </c>
      <c r="F3345" s="24" t="s">
        <v>30</v>
      </c>
      <c r="G3345" s="24" t="s">
        <v>13</v>
      </c>
      <c r="H3345" s="24" t="s">
        <v>14</v>
      </c>
      <c r="I3345" s="12" t="str">
        <f>IFERROR(((VLOOKUP(D3345,#REF!,2,FALSE))+C3345)+IF(#REF!="SIM",7,0)+IF(D3345="PROGRAMADA","ERRO",0)," ")</f>
        <v xml:space="preserve"> </v>
      </c>
    </row>
    <row r="3346" spans="1:9" hidden="1">
      <c r="A3346" s="44" t="s">
        <v>6698</v>
      </c>
      <c r="B3346" s="80" t="s">
        <v>9</v>
      </c>
      <c r="C3346" s="25">
        <v>45013</v>
      </c>
      <c r="D3346" s="24" t="s">
        <v>28</v>
      </c>
      <c r="E3346" s="24" t="s">
        <v>6699</v>
      </c>
      <c r="F3346" s="24" t="s">
        <v>30</v>
      </c>
      <c r="G3346" s="24" t="s">
        <v>128</v>
      </c>
      <c r="H3346" s="24" t="s">
        <v>14</v>
      </c>
      <c r="I3346" s="12" t="str">
        <f>IFERROR(((VLOOKUP(D3346,#REF!,2,FALSE))+C3346)+IF(#REF!="SIM",7,0)+IF(D3346="PROGRAMADA","ERRO",0)," ")</f>
        <v xml:space="preserve"> </v>
      </c>
    </row>
    <row r="3347" spans="1:9" hidden="1">
      <c r="A3347" s="44" t="s">
        <v>6700</v>
      </c>
      <c r="B3347" s="24" t="s">
        <v>155</v>
      </c>
      <c r="C3347" s="25">
        <v>45013</v>
      </c>
      <c r="D3347" s="24" t="s">
        <v>28</v>
      </c>
      <c r="E3347" s="24" t="s">
        <v>6701</v>
      </c>
      <c r="F3347" s="24" t="s">
        <v>34</v>
      </c>
      <c r="G3347" s="24" t="s">
        <v>46</v>
      </c>
      <c r="H3347" s="24" t="s">
        <v>157</v>
      </c>
      <c r="I3347" s="12" t="str">
        <f>IFERROR(((VLOOKUP(D3347,#REF!,2,FALSE))+C3347)+IF(#REF!="SIM",7,0)+IF(D3347="PROGRAMADA","ERRO",0)," ")</f>
        <v xml:space="preserve"> </v>
      </c>
    </row>
    <row r="3348" spans="1:9" hidden="1">
      <c r="A3348" s="44" t="s">
        <v>6702</v>
      </c>
      <c r="B3348" s="80" t="s">
        <v>9</v>
      </c>
      <c r="C3348" s="25">
        <v>45013</v>
      </c>
      <c r="D3348" s="24" t="s">
        <v>10</v>
      </c>
      <c r="E3348" s="24" t="s">
        <v>6703</v>
      </c>
      <c r="F3348" s="24" t="s">
        <v>22</v>
      </c>
      <c r="G3348" s="24" t="s">
        <v>13</v>
      </c>
      <c r="H3348" s="24" t="s">
        <v>14</v>
      </c>
      <c r="I3348" s="12" t="str">
        <f>IFERROR(((VLOOKUP(D3348,#REF!,2,FALSE))+C3348)+IF(#REF!="SIM",7,0)+IF(D3348="PROGRAMADA","ERRO",0)," ")</f>
        <v xml:space="preserve"> </v>
      </c>
    </row>
    <row r="3349" spans="1:9" hidden="1">
      <c r="A3349" s="44" t="s">
        <v>6704</v>
      </c>
      <c r="B3349" s="24" t="s">
        <v>155</v>
      </c>
      <c r="C3349" s="25">
        <v>45013</v>
      </c>
      <c r="D3349" s="24" t="s">
        <v>10</v>
      </c>
      <c r="E3349" s="24" t="s">
        <v>6705</v>
      </c>
      <c r="F3349" s="24" t="s">
        <v>22</v>
      </c>
      <c r="G3349" s="24" t="s">
        <v>128</v>
      </c>
      <c r="H3349" s="24" t="s">
        <v>157</v>
      </c>
      <c r="I3349" s="12" t="str">
        <f>IFERROR(((VLOOKUP(D3349,#REF!,2,FALSE))+C3349)+IF(#REF!="SIM",7,0)+IF(D3349="PROGRAMADA","ERRO",0)," ")</f>
        <v xml:space="preserve"> </v>
      </c>
    </row>
    <row r="3350" spans="1:9" hidden="1">
      <c r="A3350" s="44" t="s">
        <v>6706</v>
      </c>
      <c r="B3350" s="80" t="s">
        <v>9</v>
      </c>
      <c r="C3350" s="25">
        <v>45014</v>
      </c>
      <c r="D3350" s="24" t="s">
        <v>16</v>
      </c>
      <c r="E3350" s="24" t="s">
        <v>6707</v>
      </c>
      <c r="F3350" s="24" t="s">
        <v>34</v>
      </c>
      <c r="G3350" s="24" t="s">
        <v>26</v>
      </c>
      <c r="H3350" s="24" t="s">
        <v>14</v>
      </c>
      <c r="I3350" s="12" t="str">
        <f>IFERROR(((VLOOKUP(D3350,#REF!,2,FALSE))+C3350)+IF(#REF!="SIM",7,0)+IF(D3350="PROGRAMADA","ERRO",0)," ")</f>
        <v xml:space="preserve"> </v>
      </c>
    </row>
    <row r="3351" spans="1:9" hidden="1">
      <c r="A3351" s="44" t="s">
        <v>6708</v>
      </c>
      <c r="B3351" s="80" t="s">
        <v>9</v>
      </c>
      <c r="C3351" s="25">
        <v>45014</v>
      </c>
      <c r="D3351" s="24" t="s">
        <v>16</v>
      </c>
      <c r="E3351" s="24" t="s">
        <v>6709</v>
      </c>
      <c r="F3351" s="24" t="s">
        <v>30</v>
      </c>
      <c r="G3351" s="24" t="s">
        <v>49</v>
      </c>
      <c r="H3351" s="24" t="s">
        <v>14</v>
      </c>
      <c r="I3351" s="12" t="str">
        <f>IFERROR(((VLOOKUP(D3351,#REF!,2,FALSE))+C3351)+IF(#REF!="SIM",7,0)+IF(D3351="PROGRAMADA","ERRO",0)," ")</f>
        <v xml:space="preserve"> </v>
      </c>
    </row>
    <row r="3352" spans="1:9" hidden="1">
      <c r="A3352" s="44" t="s">
        <v>6710</v>
      </c>
      <c r="B3352" s="80" t="s">
        <v>9</v>
      </c>
      <c r="C3352" s="25">
        <v>45014</v>
      </c>
      <c r="D3352" s="24" t="s">
        <v>28</v>
      </c>
      <c r="E3352" s="24" t="s">
        <v>6711</v>
      </c>
      <c r="F3352" s="24" t="s">
        <v>30</v>
      </c>
      <c r="G3352" s="24" t="s">
        <v>128</v>
      </c>
      <c r="H3352" s="24" t="s">
        <v>14</v>
      </c>
      <c r="I3352" s="12" t="str">
        <f>IFERROR(((VLOOKUP(D3352,#REF!,2,FALSE))+C3352)+IF(#REF!="SIM",7,0)+IF(D3352="PROGRAMADA","ERRO",0)," ")</f>
        <v xml:space="preserve"> </v>
      </c>
    </row>
    <row r="3353" spans="1:9" hidden="1">
      <c r="A3353" s="44" t="s">
        <v>6712</v>
      </c>
      <c r="B3353" s="80" t="s">
        <v>9</v>
      </c>
      <c r="C3353" s="25">
        <v>45014</v>
      </c>
      <c r="D3353" s="24" t="s">
        <v>28</v>
      </c>
      <c r="E3353" s="24" t="s">
        <v>6713</v>
      </c>
      <c r="F3353" s="24" t="s">
        <v>30</v>
      </c>
      <c r="G3353" s="24" t="s">
        <v>26</v>
      </c>
      <c r="H3353" s="24" t="s">
        <v>14</v>
      </c>
      <c r="I3353" s="12" t="str">
        <f>IFERROR(((VLOOKUP(D3353,#REF!,2,FALSE))+C3353)+IF(#REF!="SIM",7,0)+IF(D3353="PROGRAMADA","ERRO",0)," ")</f>
        <v xml:space="preserve"> </v>
      </c>
    </row>
    <row r="3354" spans="1:9" hidden="1">
      <c r="A3354" s="44" t="s">
        <v>6714</v>
      </c>
      <c r="B3354" s="80" t="s">
        <v>9</v>
      </c>
      <c r="C3354" s="25">
        <v>45014</v>
      </c>
      <c r="D3354" s="24" t="s">
        <v>32</v>
      </c>
      <c r="E3354" s="24" t="s">
        <v>6715</v>
      </c>
      <c r="F3354" s="24" t="s">
        <v>30</v>
      </c>
      <c r="G3354" s="24" t="s">
        <v>13</v>
      </c>
      <c r="H3354" s="24" t="s">
        <v>14</v>
      </c>
      <c r="I3354" s="25">
        <v>45015</v>
      </c>
    </row>
    <row r="3355" spans="1:9" hidden="1">
      <c r="A3355" s="44" t="s">
        <v>6716</v>
      </c>
      <c r="B3355" s="80" t="s">
        <v>9</v>
      </c>
      <c r="C3355" s="25">
        <v>45016</v>
      </c>
      <c r="D3355" s="24" t="s">
        <v>10</v>
      </c>
      <c r="E3355" s="24" t="s">
        <v>6717</v>
      </c>
      <c r="F3355" s="24" t="s">
        <v>30</v>
      </c>
      <c r="G3355" s="24" t="s">
        <v>23</v>
      </c>
      <c r="H3355" s="24" t="s">
        <v>14</v>
      </c>
      <c r="I3355" s="12" t="str">
        <f>IFERROR(((VLOOKUP(D3355,#REF!,2,FALSE))+C3355)+IF(#REF!="SIM",7,0)+IF(D3355="PROGRAMADA","ERRO",0)," ")</f>
        <v xml:space="preserve"> </v>
      </c>
    </row>
    <row r="3356" spans="1:9" hidden="1">
      <c r="A3356" s="44" t="s">
        <v>6718</v>
      </c>
      <c r="B3356" s="80" t="s">
        <v>9</v>
      </c>
      <c r="C3356" s="25">
        <v>45019</v>
      </c>
      <c r="D3356" s="24" t="s">
        <v>28</v>
      </c>
      <c r="E3356" s="24" t="s">
        <v>6719</v>
      </c>
      <c r="F3356" s="24" t="s">
        <v>30</v>
      </c>
      <c r="G3356" s="24" t="s">
        <v>49</v>
      </c>
      <c r="H3356" s="24" t="s">
        <v>14</v>
      </c>
      <c r="I3356" s="12" t="str">
        <f>IFERROR(((VLOOKUP(D3356,#REF!,2,FALSE))+C3356)+IF(#REF!="SIM",7,0)+IF(D3356="PROGRAMADA","ERRO",0)," ")</f>
        <v xml:space="preserve"> </v>
      </c>
    </row>
    <row r="3357" spans="1:9" hidden="1">
      <c r="A3357" s="44" t="s">
        <v>6720</v>
      </c>
      <c r="B3357" s="80" t="s">
        <v>9</v>
      </c>
      <c r="C3357" s="25">
        <v>45019</v>
      </c>
      <c r="D3357" s="24" t="s">
        <v>28</v>
      </c>
      <c r="E3357" s="24" t="s">
        <v>6721</v>
      </c>
      <c r="F3357" s="24" t="s">
        <v>30</v>
      </c>
      <c r="G3357" s="24" t="s">
        <v>13</v>
      </c>
      <c r="H3357" s="24" t="s">
        <v>14</v>
      </c>
      <c r="I3357" s="12" t="str">
        <f>IFERROR(((VLOOKUP(D3357,#REF!,2,FALSE))+C3357)+IF(#REF!="SIM",7,0)+IF(D3357="PROGRAMADA","ERRO",0)," ")</f>
        <v xml:space="preserve"> </v>
      </c>
    </row>
    <row r="3358" spans="1:9" hidden="1">
      <c r="A3358" s="44" t="s">
        <v>6722</v>
      </c>
      <c r="B3358" s="80" t="s">
        <v>9</v>
      </c>
      <c r="C3358" s="25">
        <v>45019</v>
      </c>
      <c r="D3358" s="24" t="s">
        <v>28</v>
      </c>
      <c r="E3358" s="24" t="s">
        <v>6723</v>
      </c>
      <c r="F3358" s="24" t="s">
        <v>30</v>
      </c>
      <c r="G3358" s="24" t="s">
        <v>49</v>
      </c>
      <c r="H3358" s="24" t="s">
        <v>14</v>
      </c>
      <c r="I3358" s="12" t="str">
        <f>IFERROR(((VLOOKUP(D3358,#REF!,2,FALSE))+C3358)+IF(#REF!="SIM",7,0)+IF(D3358="PROGRAMADA","ERRO",0)," ")</f>
        <v xml:space="preserve"> </v>
      </c>
    </row>
    <row r="3359" spans="1:9" hidden="1">
      <c r="A3359" s="44" t="s">
        <v>6724</v>
      </c>
      <c r="B3359" s="80" t="s">
        <v>9</v>
      </c>
      <c r="C3359" s="25">
        <v>45019</v>
      </c>
      <c r="D3359" s="24" t="s">
        <v>10</v>
      </c>
      <c r="E3359" s="24" t="s">
        <v>6725</v>
      </c>
      <c r="F3359" s="24" t="s">
        <v>22</v>
      </c>
      <c r="G3359" s="24" t="s">
        <v>23</v>
      </c>
      <c r="H3359" s="24" t="s">
        <v>14</v>
      </c>
      <c r="I3359" s="12" t="str">
        <f>IFERROR(((VLOOKUP(D3359,#REF!,2,FALSE))+C3359)+IF(#REF!="SIM",7,0)+IF(D3359="PROGRAMADA","ERRO",0)," ")</f>
        <v xml:space="preserve"> </v>
      </c>
    </row>
    <row r="3360" spans="1:9" hidden="1">
      <c r="A3360" s="44" t="s">
        <v>6726</v>
      </c>
      <c r="B3360" s="80" t="s">
        <v>9</v>
      </c>
      <c r="C3360" s="25">
        <v>45019</v>
      </c>
      <c r="D3360" s="24" t="s">
        <v>10</v>
      </c>
      <c r="E3360" s="24" t="s">
        <v>6727</v>
      </c>
      <c r="F3360" s="24" t="s">
        <v>34</v>
      </c>
      <c r="G3360" s="24" t="s">
        <v>23</v>
      </c>
      <c r="H3360" s="24" t="s">
        <v>14</v>
      </c>
      <c r="I3360" s="12" t="str">
        <f>IFERROR(((VLOOKUP(D3360,#REF!,2,FALSE))+C3360)+IF(#REF!="SIM",7,0)+IF(D3360="PROGRAMADA","ERRO",0)," ")</f>
        <v xml:space="preserve"> </v>
      </c>
    </row>
    <row r="3361" spans="1:9" hidden="1">
      <c r="A3361" s="44" t="s">
        <v>6728</v>
      </c>
      <c r="B3361" s="80" t="s">
        <v>9</v>
      </c>
      <c r="C3361" s="25">
        <v>45019</v>
      </c>
      <c r="D3361" s="24" t="s">
        <v>28</v>
      </c>
      <c r="E3361" s="24" t="s">
        <v>6729</v>
      </c>
      <c r="F3361" s="24" t="s">
        <v>22</v>
      </c>
      <c r="G3361" s="24" t="s">
        <v>26</v>
      </c>
      <c r="H3361" s="24" t="s">
        <v>14</v>
      </c>
      <c r="I3361" s="12" t="str">
        <f>IFERROR(((VLOOKUP(D3361,#REF!,2,FALSE))+C3361)+IF(#REF!="SIM",7,0)+IF(D3361="PROGRAMADA","ERRO",0)," ")</f>
        <v xml:space="preserve"> </v>
      </c>
    </row>
    <row r="3362" spans="1:9" hidden="1">
      <c r="A3362" s="44" t="s">
        <v>6730</v>
      </c>
      <c r="B3362" s="80" t="s">
        <v>9</v>
      </c>
      <c r="C3362" s="25">
        <v>45019</v>
      </c>
      <c r="D3362" s="24" t="s">
        <v>28</v>
      </c>
      <c r="E3362" s="24" t="s">
        <v>6731</v>
      </c>
      <c r="F3362" s="24" t="s">
        <v>30</v>
      </c>
      <c r="G3362" s="24" t="s">
        <v>13</v>
      </c>
      <c r="H3362" s="24" t="s">
        <v>14</v>
      </c>
      <c r="I3362" s="12" t="str">
        <f>IFERROR(((VLOOKUP(D3362,#REF!,2,FALSE))+C3362)+IF(#REF!="SIM",7,0)+IF(D3362="PROGRAMADA","ERRO",0)," ")</f>
        <v xml:space="preserve"> </v>
      </c>
    </row>
    <row r="3363" spans="1:9" hidden="1">
      <c r="A3363" s="44" t="s">
        <v>6732</v>
      </c>
      <c r="B3363" s="80" t="s">
        <v>9</v>
      </c>
      <c r="C3363" s="25">
        <v>45019</v>
      </c>
      <c r="D3363" s="24" t="s">
        <v>16</v>
      </c>
      <c r="E3363" s="24" t="s">
        <v>6733</v>
      </c>
      <c r="F3363" s="24" t="s">
        <v>22</v>
      </c>
      <c r="G3363" s="24" t="s">
        <v>49</v>
      </c>
      <c r="H3363" s="24" t="s">
        <v>14</v>
      </c>
      <c r="I3363" s="12" t="str">
        <f>IFERROR(((VLOOKUP(D3363,#REF!,2,FALSE))+C3363)+IF(#REF!="SIM",7,0)+IF(D3363="PROGRAMADA","ERRO",0)," ")</f>
        <v xml:space="preserve"> </v>
      </c>
    </row>
    <row r="3364" spans="1:9" hidden="1">
      <c r="A3364" s="44" t="s">
        <v>6734</v>
      </c>
      <c r="B3364" s="80" t="s">
        <v>9</v>
      </c>
      <c r="C3364" s="25">
        <v>45019</v>
      </c>
      <c r="D3364" s="24" t="s">
        <v>32</v>
      </c>
      <c r="E3364" s="24" t="s">
        <v>6735</v>
      </c>
      <c r="F3364" s="24" t="s">
        <v>22</v>
      </c>
      <c r="G3364" s="24" t="s">
        <v>23</v>
      </c>
      <c r="H3364" s="24" t="s">
        <v>14</v>
      </c>
      <c r="I3364" s="25">
        <v>45102</v>
      </c>
    </row>
    <row r="3365" spans="1:9" hidden="1">
      <c r="A3365" s="44" t="s">
        <v>6736</v>
      </c>
      <c r="B3365" s="80" t="s">
        <v>9</v>
      </c>
      <c r="C3365" s="25">
        <v>45019</v>
      </c>
      <c r="D3365" s="24" t="s">
        <v>10</v>
      </c>
      <c r="E3365" s="24" t="s">
        <v>6737</v>
      </c>
      <c r="F3365" s="24" t="s">
        <v>34</v>
      </c>
      <c r="G3365" s="24" t="s">
        <v>23</v>
      </c>
      <c r="H3365" s="24" t="s">
        <v>14</v>
      </c>
      <c r="I3365" s="12" t="str">
        <f>IFERROR(((VLOOKUP(D3365,#REF!,2,FALSE))+C3365)+IF(#REF!="SIM",7,0)+IF(D3365="PROGRAMADA","ERRO",0)," ")</f>
        <v xml:space="preserve"> </v>
      </c>
    </row>
    <row r="3366" spans="1:9" hidden="1">
      <c r="A3366" s="44" t="s">
        <v>6738</v>
      </c>
      <c r="B3366" s="80" t="s">
        <v>9</v>
      </c>
      <c r="C3366" s="25">
        <v>45019</v>
      </c>
      <c r="D3366" s="24" t="s">
        <v>28</v>
      </c>
      <c r="E3366" s="24" t="s">
        <v>6739</v>
      </c>
      <c r="F3366" s="24" t="s">
        <v>30</v>
      </c>
      <c r="G3366" s="24" t="s">
        <v>128</v>
      </c>
      <c r="H3366" s="24" t="s">
        <v>14</v>
      </c>
      <c r="I3366" s="12" t="str">
        <f>IFERROR(((VLOOKUP(D3366,#REF!,2,FALSE))+C3366)+IF(#REF!="SIM",7,0)+IF(D3366="PROGRAMADA","ERRO",0)," ")</f>
        <v xml:space="preserve"> </v>
      </c>
    </row>
    <row r="3367" spans="1:9" hidden="1">
      <c r="A3367" s="44" t="s">
        <v>6740</v>
      </c>
      <c r="B3367" s="80" t="s">
        <v>9</v>
      </c>
      <c r="C3367" s="25">
        <v>45019</v>
      </c>
      <c r="D3367" s="24" t="s">
        <v>10</v>
      </c>
      <c r="E3367" s="24" t="s">
        <v>6741</v>
      </c>
      <c r="F3367" s="24" t="s">
        <v>30</v>
      </c>
      <c r="G3367" s="24" t="s">
        <v>23</v>
      </c>
      <c r="H3367" s="24" t="s">
        <v>14</v>
      </c>
      <c r="I3367" s="12" t="str">
        <f>IFERROR(((VLOOKUP(D3367,#REF!,2,FALSE))+C3367)+IF(#REF!="SIM",7,0)+IF(D3367="PROGRAMADA","ERRO",0)," ")</f>
        <v xml:space="preserve"> </v>
      </c>
    </row>
    <row r="3368" spans="1:9" hidden="1">
      <c r="A3368" s="44" t="s">
        <v>6742</v>
      </c>
      <c r="B3368" s="80" t="s">
        <v>9</v>
      </c>
      <c r="C3368" s="25">
        <v>45019</v>
      </c>
      <c r="D3368" s="24" t="s">
        <v>28</v>
      </c>
      <c r="E3368" s="24" t="s">
        <v>6743</v>
      </c>
      <c r="F3368" s="24" t="s">
        <v>22</v>
      </c>
      <c r="G3368" s="24" t="s">
        <v>23</v>
      </c>
      <c r="H3368" s="24" t="s">
        <v>14</v>
      </c>
      <c r="I3368" s="12" t="str">
        <f>IFERROR(((VLOOKUP(D3368,#REF!,2,FALSE))+C3368)+IF(#REF!="SIM",7,0)+IF(D3368="PROGRAMADA","ERRO",0)," ")</f>
        <v xml:space="preserve"> </v>
      </c>
    </row>
    <row r="3369" spans="1:9" hidden="1">
      <c r="A3369" s="44" t="s">
        <v>6744</v>
      </c>
      <c r="B3369" s="80" t="s">
        <v>9</v>
      </c>
      <c r="C3369" s="25">
        <v>45019</v>
      </c>
      <c r="D3369" s="24" t="s">
        <v>28</v>
      </c>
      <c r="E3369" s="24" t="s">
        <v>6745</v>
      </c>
      <c r="F3369" s="24" t="s">
        <v>30</v>
      </c>
      <c r="G3369" s="24" t="s">
        <v>46</v>
      </c>
      <c r="H3369" s="24" t="s">
        <v>14</v>
      </c>
      <c r="I3369" s="12" t="str">
        <f>IFERROR(((VLOOKUP(D3369,#REF!,2,FALSE))+C3369)+IF(#REF!="SIM",7,0)+IF(D3369="PROGRAMADA","ERRO",0)," ")</f>
        <v xml:space="preserve"> </v>
      </c>
    </row>
    <row r="3370" spans="1:9" hidden="1">
      <c r="A3370" s="44" t="s">
        <v>6746</v>
      </c>
      <c r="B3370" s="80" t="s">
        <v>9</v>
      </c>
      <c r="C3370" s="25">
        <v>45019</v>
      </c>
      <c r="D3370" s="24" t="s">
        <v>28</v>
      </c>
      <c r="E3370" s="24" t="s">
        <v>6747</v>
      </c>
      <c r="F3370" s="24" t="s">
        <v>22</v>
      </c>
      <c r="G3370" s="24" t="s">
        <v>19</v>
      </c>
      <c r="H3370" s="24" t="s">
        <v>14</v>
      </c>
      <c r="I3370" s="12" t="str">
        <f>IFERROR(((VLOOKUP(D3370,#REF!,2,FALSE))+C3370)+IF(#REF!="SIM",7,0)+IF(D3370="PROGRAMADA","ERRO",0)," ")</f>
        <v xml:space="preserve"> </v>
      </c>
    </row>
    <row r="3371" spans="1:9" hidden="1">
      <c r="A3371" s="44" t="s">
        <v>6748</v>
      </c>
      <c r="B3371" s="80" t="s">
        <v>9</v>
      </c>
      <c r="C3371" s="25">
        <v>45019</v>
      </c>
      <c r="D3371" s="24" t="s">
        <v>32</v>
      </c>
      <c r="E3371" s="24" t="s">
        <v>6749</v>
      </c>
      <c r="F3371" s="24" t="s">
        <v>34</v>
      </c>
      <c r="G3371" s="24" t="s">
        <v>46</v>
      </c>
      <c r="H3371" s="24" t="s">
        <v>14</v>
      </c>
      <c r="I3371" s="25">
        <v>45219</v>
      </c>
    </row>
    <row r="3372" spans="1:9" hidden="1">
      <c r="A3372" s="44" t="s">
        <v>6750</v>
      </c>
      <c r="B3372" s="80" t="s">
        <v>9</v>
      </c>
      <c r="C3372" s="25">
        <v>45019</v>
      </c>
      <c r="D3372" s="24" t="s">
        <v>28</v>
      </c>
      <c r="E3372" s="24" t="s">
        <v>6751</v>
      </c>
      <c r="F3372" s="24" t="s">
        <v>34</v>
      </c>
      <c r="G3372" s="24" t="s">
        <v>23</v>
      </c>
      <c r="H3372" s="24" t="s">
        <v>14</v>
      </c>
      <c r="I3372" s="12" t="str">
        <f>IFERROR(((VLOOKUP(D3372,#REF!,2,FALSE))+C3372)+IF(#REF!="SIM",7,0)+IF(D3372="PROGRAMADA","ERRO",0)," ")</f>
        <v xml:space="preserve"> </v>
      </c>
    </row>
    <row r="3373" spans="1:9" hidden="1">
      <c r="A3373" s="44" t="s">
        <v>6752</v>
      </c>
      <c r="B3373" s="80" t="s">
        <v>9</v>
      </c>
      <c r="C3373" s="25">
        <v>45019</v>
      </c>
      <c r="D3373" s="24" t="s">
        <v>28</v>
      </c>
      <c r="E3373" s="24" t="s">
        <v>6753</v>
      </c>
      <c r="F3373" s="24" t="s">
        <v>22</v>
      </c>
      <c r="G3373" s="24" t="s">
        <v>13</v>
      </c>
      <c r="H3373" s="24" t="s">
        <v>14</v>
      </c>
      <c r="I3373" s="12" t="str">
        <f>IFERROR(((VLOOKUP(D3373,#REF!,2,FALSE))+C3373)+IF(#REF!="SIM",7,0)+IF(D3373="PROGRAMADA","ERRO",0)," ")</f>
        <v xml:space="preserve"> </v>
      </c>
    </row>
    <row r="3374" spans="1:9" hidden="1">
      <c r="A3374" s="44" t="s">
        <v>6754</v>
      </c>
      <c r="B3374" s="80" t="s">
        <v>9</v>
      </c>
      <c r="C3374" s="25">
        <v>45019</v>
      </c>
      <c r="D3374" s="24" t="s">
        <v>10</v>
      </c>
      <c r="E3374" s="24" t="s">
        <v>6755</v>
      </c>
      <c r="F3374" s="24" t="s">
        <v>30</v>
      </c>
      <c r="G3374" s="24" t="s">
        <v>13</v>
      </c>
      <c r="H3374" s="24" t="s">
        <v>14</v>
      </c>
      <c r="I3374" s="12" t="str">
        <f>IFERROR(((VLOOKUP(D3374,#REF!,2,FALSE))+C3374)+IF(#REF!="SIM",7,0)+IF(D3374="PROGRAMADA","ERRO",0)," ")</f>
        <v xml:space="preserve"> </v>
      </c>
    </row>
    <row r="3375" spans="1:9" hidden="1">
      <c r="A3375" s="44" t="s">
        <v>6756</v>
      </c>
      <c r="B3375" s="80" t="s">
        <v>9</v>
      </c>
      <c r="C3375" s="25">
        <v>45019</v>
      </c>
      <c r="D3375" s="24" t="s">
        <v>28</v>
      </c>
      <c r="E3375" s="24" t="s">
        <v>6757</v>
      </c>
      <c r="F3375" s="24" t="s">
        <v>30</v>
      </c>
      <c r="G3375" s="24" t="s">
        <v>13</v>
      </c>
      <c r="H3375" s="24" t="s">
        <v>14</v>
      </c>
      <c r="I3375" s="12" t="str">
        <f>IFERROR(((VLOOKUP(D3375,#REF!,2,FALSE))+C3375)+IF(#REF!="SIM",7,0)+IF(D3375="PROGRAMADA","ERRO",0)," ")</f>
        <v xml:space="preserve"> </v>
      </c>
    </row>
    <row r="3376" spans="1:9" hidden="1">
      <c r="A3376" s="44" t="s">
        <v>6758</v>
      </c>
      <c r="B3376" s="80" t="s">
        <v>9</v>
      </c>
      <c r="C3376" s="25">
        <v>45019</v>
      </c>
      <c r="D3376" s="24" t="s">
        <v>28</v>
      </c>
      <c r="E3376" s="24" t="s">
        <v>6759</v>
      </c>
      <c r="F3376" s="24" t="s">
        <v>34</v>
      </c>
      <c r="G3376" s="24" t="s">
        <v>13</v>
      </c>
      <c r="H3376" s="24" t="s">
        <v>14</v>
      </c>
      <c r="I3376" s="12" t="str">
        <f>IFERROR(((VLOOKUP(D3376,#REF!,2,FALSE))+C3376)+IF(#REF!="SIM",7,0)+IF(D3376="PROGRAMADA","ERRO",0)," ")</f>
        <v xml:space="preserve"> </v>
      </c>
    </row>
    <row r="3377" spans="1:9" hidden="1">
      <c r="A3377" s="44" t="s">
        <v>6760</v>
      </c>
      <c r="B3377" s="80" t="s">
        <v>9</v>
      </c>
      <c r="C3377" s="25">
        <v>45019</v>
      </c>
      <c r="D3377" s="24" t="s">
        <v>10</v>
      </c>
      <c r="E3377" s="24" t="s">
        <v>6761</v>
      </c>
      <c r="F3377" s="24" t="s">
        <v>30</v>
      </c>
      <c r="G3377" s="24" t="s">
        <v>23</v>
      </c>
      <c r="H3377" s="24" t="s">
        <v>14</v>
      </c>
      <c r="I3377" s="12" t="str">
        <f>IFERROR(((VLOOKUP(D3377,#REF!,2,FALSE))+C3377)+IF(#REF!="SIM",7,0)+IF(D3377="PROGRAMADA","ERRO",0)," ")</f>
        <v xml:space="preserve"> </v>
      </c>
    </row>
    <row r="3378" spans="1:9" hidden="1">
      <c r="A3378" s="44" t="s">
        <v>6762</v>
      </c>
      <c r="B3378" s="24" t="s">
        <v>155</v>
      </c>
      <c r="C3378" s="25">
        <v>45019</v>
      </c>
      <c r="D3378" s="24" t="s">
        <v>28</v>
      </c>
      <c r="E3378" s="24" t="s">
        <v>6763</v>
      </c>
      <c r="F3378" s="24" t="s">
        <v>30</v>
      </c>
      <c r="G3378" s="24" t="s">
        <v>46</v>
      </c>
      <c r="H3378" s="24" t="s">
        <v>157</v>
      </c>
      <c r="I3378" s="12" t="str">
        <f>IFERROR(((VLOOKUP(D3378,#REF!,2,FALSE))+C3378)+IF(#REF!="SIM",7,0)+IF(D3378="PROGRAMADA","ERRO",0)," ")</f>
        <v xml:space="preserve"> </v>
      </c>
    </row>
    <row r="3379" spans="1:9" hidden="1">
      <c r="A3379" s="44" t="s">
        <v>6764</v>
      </c>
      <c r="B3379" s="24" t="s">
        <v>155</v>
      </c>
      <c r="C3379" s="25">
        <v>45019</v>
      </c>
      <c r="D3379" s="24" t="s">
        <v>16</v>
      </c>
      <c r="E3379" s="24" t="s">
        <v>6765</v>
      </c>
      <c r="F3379" s="24" t="s">
        <v>22</v>
      </c>
      <c r="G3379" s="24" t="s">
        <v>49</v>
      </c>
      <c r="H3379" s="24" t="s">
        <v>157</v>
      </c>
      <c r="I3379" s="12" t="str">
        <f>IFERROR(((VLOOKUP(D3379,#REF!,2,FALSE))+C3379)+IF(#REF!="SIM",7,0)+IF(D3379="PROGRAMADA","ERRO",0)," ")</f>
        <v xml:space="preserve"> </v>
      </c>
    </row>
    <row r="3380" spans="1:9" hidden="1">
      <c r="A3380" s="44" t="s">
        <v>6766</v>
      </c>
      <c r="B3380" s="80" t="s">
        <v>9</v>
      </c>
      <c r="C3380" s="25">
        <v>45019</v>
      </c>
      <c r="D3380" s="24" t="s">
        <v>10</v>
      </c>
      <c r="E3380" s="24" t="s">
        <v>6767</v>
      </c>
      <c r="F3380" s="24" t="s">
        <v>34</v>
      </c>
      <c r="G3380" s="24" t="s">
        <v>23</v>
      </c>
      <c r="H3380" s="24" t="s">
        <v>14</v>
      </c>
      <c r="I3380" s="12" t="str">
        <f>IFERROR(((VLOOKUP(D3380,#REF!,2,FALSE))+C3380)+IF(#REF!="SIM",7,0)+IF(D3380="PROGRAMADA","ERRO",0)," ")</f>
        <v xml:space="preserve"> </v>
      </c>
    </row>
    <row r="3381" spans="1:9" hidden="1">
      <c r="A3381" s="44" t="s">
        <v>6768</v>
      </c>
      <c r="B3381" s="80" t="s">
        <v>9</v>
      </c>
      <c r="C3381" s="25">
        <v>45019</v>
      </c>
      <c r="D3381" s="24" t="s">
        <v>10</v>
      </c>
      <c r="E3381" s="24" t="s">
        <v>6769</v>
      </c>
      <c r="F3381" s="24" t="s">
        <v>30</v>
      </c>
      <c r="G3381" s="24" t="s">
        <v>23</v>
      </c>
      <c r="H3381" s="24" t="s">
        <v>14</v>
      </c>
      <c r="I3381" s="12" t="str">
        <f>IFERROR(((VLOOKUP(D3381,#REF!,2,FALSE))+C3381)+IF(#REF!="SIM",7,0)+IF(D3381="PROGRAMADA","ERRO",0)," ")</f>
        <v xml:space="preserve"> </v>
      </c>
    </row>
    <row r="3382" spans="1:9" hidden="1">
      <c r="A3382" s="44" t="s">
        <v>6770</v>
      </c>
      <c r="B3382" s="80" t="s">
        <v>9</v>
      </c>
      <c r="C3382" s="25">
        <v>45020</v>
      </c>
      <c r="D3382" s="24" t="s">
        <v>10</v>
      </c>
      <c r="E3382" s="24" t="s">
        <v>6771</v>
      </c>
      <c r="F3382" s="24" t="s">
        <v>34</v>
      </c>
      <c r="G3382" s="24" t="s">
        <v>288</v>
      </c>
      <c r="H3382" s="24" t="s">
        <v>14</v>
      </c>
      <c r="I3382" s="12" t="str">
        <f>IFERROR(((VLOOKUP(D3382,#REF!,2,FALSE))+C3382)+IF(#REF!="SIM",7,0)+IF(D3382="PROGRAMADA","ERRO",0)," ")</f>
        <v xml:space="preserve"> </v>
      </c>
    </row>
    <row r="3383" spans="1:9" hidden="1">
      <c r="A3383" s="44" t="s">
        <v>6772</v>
      </c>
      <c r="B3383" s="80" t="s">
        <v>9</v>
      </c>
      <c r="C3383" s="25">
        <v>45020</v>
      </c>
      <c r="D3383" s="24" t="s">
        <v>10</v>
      </c>
      <c r="E3383" s="24" t="s">
        <v>6773</v>
      </c>
      <c r="F3383" s="24" t="s">
        <v>30</v>
      </c>
      <c r="G3383" s="24" t="s">
        <v>23</v>
      </c>
      <c r="H3383" s="24" t="s">
        <v>14</v>
      </c>
      <c r="I3383" s="12" t="str">
        <f>IFERROR(((VLOOKUP(D3383,#REF!,2,FALSE))+C3383)+IF(#REF!="SIM",7,0)+IF(D3383="PROGRAMADA","ERRO",0)," ")</f>
        <v xml:space="preserve"> </v>
      </c>
    </row>
    <row r="3384" spans="1:9" hidden="1">
      <c r="A3384" s="44" t="s">
        <v>6774</v>
      </c>
      <c r="B3384" s="80" t="s">
        <v>9</v>
      </c>
      <c r="C3384" s="25">
        <v>45020</v>
      </c>
      <c r="D3384" s="24" t="s">
        <v>16</v>
      </c>
      <c r="E3384" s="24" t="s">
        <v>6775</v>
      </c>
      <c r="F3384" s="24" t="s">
        <v>22</v>
      </c>
      <c r="G3384" s="24" t="s">
        <v>35</v>
      </c>
      <c r="H3384" s="24" t="s">
        <v>14</v>
      </c>
      <c r="I3384" s="12" t="str">
        <f>IFERROR(((VLOOKUP(D3384,#REF!,2,FALSE))+C3384)+IF(#REF!="SIM",7,0)+IF(D3384="PROGRAMADA","ERRO",0)," ")</f>
        <v xml:space="preserve"> </v>
      </c>
    </row>
    <row r="3385" spans="1:9" hidden="1">
      <c r="A3385" s="44" t="s">
        <v>6776</v>
      </c>
      <c r="B3385" s="80" t="s">
        <v>9</v>
      </c>
      <c r="C3385" s="25">
        <v>45020</v>
      </c>
      <c r="D3385" s="24" t="s">
        <v>32</v>
      </c>
      <c r="E3385" s="24" t="s">
        <v>6777</v>
      </c>
      <c r="F3385" s="24" t="s">
        <v>30</v>
      </c>
      <c r="G3385" s="24" t="s">
        <v>23</v>
      </c>
      <c r="H3385" s="24" t="s">
        <v>14</v>
      </c>
      <c r="I3385" s="25">
        <v>45156</v>
      </c>
    </row>
    <row r="3386" spans="1:9" hidden="1">
      <c r="A3386" s="44" t="s">
        <v>6778</v>
      </c>
      <c r="B3386" s="80" t="s">
        <v>9</v>
      </c>
      <c r="C3386" s="25">
        <v>45020</v>
      </c>
      <c r="D3386" s="24" t="s">
        <v>32</v>
      </c>
      <c r="E3386" s="24" t="s">
        <v>6779</v>
      </c>
      <c r="F3386" s="24" t="s">
        <v>131</v>
      </c>
      <c r="G3386" s="24" t="s">
        <v>23</v>
      </c>
      <c r="H3386" s="24" t="s">
        <v>14</v>
      </c>
      <c r="I3386" s="25">
        <v>45156</v>
      </c>
    </row>
    <row r="3387" spans="1:9" hidden="1">
      <c r="A3387" s="44" t="s">
        <v>6780</v>
      </c>
      <c r="B3387" s="80" t="s">
        <v>9</v>
      </c>
      <c r="C3387" s="25">
        <v>45021</v>
      </c>
      <c r="D3387" s="24" t="s">
        <v>16</v>
      </c>
      <c r="E3387" s="24" t="s">
        <v>6781</v>
      </c>
      <c r="F3387" s="24" t="s">
        <v>22</v>
      </c>
      <c r="G3387" s="24" t="s">
        <v>23</v>
      </c>
      <c r="H3387" s="24" t="s">
        <v>14</v>
      </c>
      <c r="I3387" s="12" t="str">
        <f>IFERROR(((VLOOKUP(D3387,#REF!,2,FALSE))+C3387)+IF(#REF!="SIM",7,0)+IF(D3387="PROGRAMADA","ERRO",0)," ")</f>
        <v xml:space="preserve"> </v>
      </c>
    </row>
    <row r="3388" spans="1:9" hidden="1">
      <c r="A3388" s="44" t="s">
        <v>6782</v>
      </c>
      <c r="B3388" s="24" t="s">
        <v>155</v>
      </c>
      <c r="C3388" s="25">
        <v>45021</v>
      </c>
      <c r="D3388" s="24" t="s">
        <v>16</v>
      </c>
      <c r="E3388" s="24" t="s">
        <v>6783</v>
      </c>
      <c r="F3388" s="24" t="s">
        <v>22</v>
      </c>
      <c r="G3388" s="24" t="s">
        <v>49</v>
      </c>
      <c r="H3388" s="24" t="s">
        <v>157</v>
      </c>
      <c r="I3388" s="12" t="str">
        <f>IFERROR(((VLOOKUP(D3388,#REF!,2,FALSE))+C3388)+IF(#REF!="SIM",7,0)+IF(D3388="PROGRAMADA","ERRO",0)," ")</f>
        <v xml:space="preserve"> </v>
      </c>
    </row>
    <row r="3389" spans="1:9" hidden="1">
      <c r="A3389" s="44" t="s">
        <v>6784</v>
      </c>
      <c r="B3389" s="80" t="s">
        <v>9</v>
      </c>
      <c r="C3389" s="25">
        <v>45021</v>
      </c>
      <c r="D3389" s="24" t="s">
        <v>28</v>
      </c>
      <c r="E3389" s="24" t="s">
        <v>6785</v>
      </c>
      <c r="F3389" s="24" t="s">
        <v>22</v>
      </c>
      <c r="G3389" s="24" t="s">
        <v>49</v>
      </c>
      <c r="H3389" s="24" t="s">
        <v>14</v>
      </c>
      <c r="I3389" s="12" t="str">
        <f>IFERROR(((VLOOKUP(D3389,#REF!,2,FALSE))+C3389)+IF(#REF!="SIM",7,0)+IF(D3389="PROGRAMADA","ERRO",0)," ")</f>
        <v xml:space="preserve"> </v>
      </c>
    </row>
    <row r="3390" spans="1:9" hidden="1">
      <c r="A3390" s="44" t="s">
        <v>6786</v>
      </c>
      <c r="B3390" s="80" t="s">
        <v>9</v>
      </c>
      <c r="C3390" s="25">
        <v>45021</v>
      </c>
      <c r="D3390" s="24" t="s">
        <v>10</v>
      </c>
      <c r="E3390" s="24" t="s">
        <v>6787</v>
      </c>
      <c r="F3390" s="24" t="s">
        <v>22</v>
      </c>
      <c r="G3390" s="24" t="s">
        <v>23</v>
      </c>
      <c r="H3390" s="24" t="s">
        <v>14</v>
      </c>
      <c r="I3390" s="12" t="str">
        <f>IFERROR(((VLOOKUP(D3390,#REF!,2,FALSE))+C3390)+IF(#REF!="SIM",7,0)+IF(D3390="PROGRAMADA","ERRO",0)," ")</f>
        <v xml:space="preserve"> </v>
      </c>
    </row>
    <row r="3391" spans="1:9" hidden="1">
      <c r="A3391" s="44" t="s">
        <v>6788</v>
      </c>
      <c r="B3391" s="80" t="s">
        <v>9</v>
      </c>
      <c r="C3391" s="25">
        <v>45021</v>
      </c>
      <c r="D3391" s="24" t="s">
        <v>16</v>
      </c>
      <c r="E3391" s="24" t="s">
        <v>6789</v>
      </c>
      <c r="F3391" s="24" t="s">
        <v>30</v>
      </c>
      <c r="G3391" s="24" t="s">
        <v>26</v>
      </c>
      <c r="H3391" s="24" t="s">
        <v>14</v>
      </c>
      <c r="I3391" s="12" t="str">
        <f>IFERROR(((VLOOKUP(D3391,#REF!,2,FALSE))+C3391)+IF(#REF!="SIM",7,0)+IF(D3391="PROGRAMADA","ERRO",0)," ")</f>
        <v xml:space="preserve"> </v>
      </c>
    </row>
    <row r="3392" spans="1:9" hidden="1">
      <c r="A3392" s="44" t="s">
        <v>6790</v>
      </c>
      <c r="B3392" s="80" t="s">
        <v>9</v>
      </c>
      <c r="C3392" s="25">
        <v>45021</v>
      </c>
      <c r="D3392" s="24" t="s">
        <v>28</v>
      </c>
      <c r="E3392" s="24" t="s">
        <v>6791</v>
      </c>
      <c r="F3392" s="24" t="s">
        <v>30</v>
      </c>
      <c r="G3392" s="24" t="s">
        <v>23</v>
      </c>
      <c r="H3392" s="24" t="s">
        <v>14</v>
      </c>
      <c r="I3392" s="12" t="str">
        <f>IFERROR(((VLOOKUP(D3392,#REF!,2,FALSE))+C3392)+IF(#REF!="SIM",7,0)+IF(D3392="PROGRAMADA","ERRO",0)," ")</f>
        <v xml:space="preserve"> </v>
      </c>
    </row>
    <row r="3393" spans="1:9" hidden="1">
      <c r="A3393" s="44" t="s">
        <v>6792</v>
      </c>
      <c r="B3393" s="80" t="s">
        <v>9</v>
      </c>
      <c r="C3393" s="25">
        <v>45021</v>
      </c>
      <c r="D3393" s="24" t="s">
        <v>28</v>
      </c>
      <c r="E3393" s="24" t="s">
        <v>6793</v>
      </c>
      <c r="F3393" s="24" t="s">
        <v>22</v>
      </c>
      <c r="G3393" s="24" t="s">
        <v>128</v>
      </c>
      <c r="H3393" s="24" t="s">
        <v>14</v>
      </c>
      <c r="I3393" s="12" t="str">
        <f>IFERROR(((VLOOKUP(D3393,#REF!,2,FALSE))+C3393)+IF(#REF!="SIM",7,0)+IF(D3393="PROGRAMADA","ERRO",0)," ")</f>
        <v xml:space="preserve"> </v>
      </c>
    </row>
    <row r="3394" spans="1:9" hidden="1">
      <c r="A3394" s="44" t="s">
        <v>6794</v>
      </c>
      <c r="B3394" s="80" t="s">
        <v>9</v>
      </c>
      <c r="C3394" s="25">
        <v>45021</v>
      </c>
      <c r="D3394" s="24" t="s">
        <v>16</v>
      </c>
      <c r="E3394" s="24" t="s">
        <v>6795</v>
      </c>
      <c r="F3394" s="24" t="s">
        <v>34</v>
      </c>
      <c r="G3394" s="24" t="s">
        <v>26</v>
      </c>
      <c r="H3394" s="24" t="s">
        <v>14</v>
      </c>
      <c r="I3394" s="12" t="str">
        <f>IFERROR(((VLOOKUP(D3394,#REF!,2,FALSE))+C3394)+IF(#REF!="SIM",7,0)+IF(D3394="PROGRAMADA","ERRO",0)," ")</f>
        <v xml:space="preserve"> </v>
      </c>
    </row>
    <row r="3395" spans="1:9" hidden="1">
      <c r="A3395" s="44" t="s">
        <v>6796</v>
      </c>
      <c r="B3395" s="80" t="s">
        <v>9</v>
      </c>
      <c r="C3395" s="25">
        <v>45021</v>
      </c>
      <c r="D3395" s="24" t="s">
        <v>28</v>
      </c>
      <c r="E3395" s="24" t="s">
        <v>6797</v>
      </c>
      <c r="F3395" s="24" t="s">
        <v>34</v>
      </c>
      <c r="G3395" s="24" t="s">
        <v>49</v>
      </c>
      <c r="H3395" s="24" t="s">
        <v>14</v>
      </c>
      <c r="I3395" s="12" t="str">
        <f>IFERROR(((VLOOKUP(D3395,#REF!,2,FALSE))+C3395)+IF(#REF!="SIM",7,0)+IF(D3395="PROGRAMADA","ERRO",0)," ")</f>
        <v xml:space="preserve"> </v>
      </c>
    </row>
    <row r="3396" spans="1:9" hidden="1">
      <c r="A3396" s="44" t="s">
        <v>6798</v>
      </c>
      <c r="B3396" s="80" t="s">
        <v>9</v>
      </c>
      <c r="C3396" s="25">
        <v>45021</v>
      </c>
      <c r="D3396" s="24" t="s">
        <v>16</v>
      </c>
      <c r="E3396" s="24" t="s">
        <v>6799</v>
      </c>
      <c r="F3396" s="24" t="s">
        <v>30</v>
      </c>
      <c r="G3396" s="24" t="s">
        <v>46</v>
      </c>
      <c r="H3396" s="24" t="s">
        <v>14</v>
      </c>
      <c r="I3396" s="12" t="str">
        <f>IFERROR(((VLOOKUP(D3396,#REF!,2,FALSE))+C3396)+IF(#REF!="SIM",7,0)+IF(D3396="PROGRAMADA","ERRO",0)," ")</f>
        <v xml:space="preserve"> </v>
      </c>
    </row>
    <row r="3397" spans="1:9" hidden="1">
      <c r="A3397" s="44" t="s">
        <v>6800</v>
      </c>
      <c r="B3397" s="80" t="s">
        <v>9</v>
      </c>
      <c r="C3397" s="25">
        <v>45021</v>
      </c>
      <c r="D3397" s="24" t="s">
        <v>10</v>
      </c>
      <c r="E3397" s="24" t="s">
        <v>6801</v>
      </c>
      <c r="F3397" s="24" t="s">
        <v>30</v>
      </c>
      <c r="G3397" s="24" t="s">
        <v>23</v>
      </c>
      <c r="H3397" s="24" t="s">
        <v>14</v>
      </c>
      <c r="I3397" s="12" t="str">
        <f>IFERROR(((VLOOKUP(D3397,#REF!,2,FALSE))+C3397)+IF(#REF!="SIM",7,0)+IF(D3397="PROGRAMADA","ERRO",0)," ")</f>
        <v xml:space="preserve"> </v>
      </c>
    </row>
    <row r="3398" spans="1:9" hidden="1">
      <c r="A3398" s="44" t="s">
        <v>6802</v>
      </c>
      <c r="B3398" s="80" t="s">
        <v>9</v>
      </c>
      <c r="C3398" s="25">
        <v>45021</v>
      </c>
      <c r="D3398" s="24" t="s">
        <v>16</v>
      </c>
      <c r="E3398" s="24" t="s">
        <v>6803</v>
      </c>
      <c r="F3398" s="24" t="s">
        <v>30</v>
      </c>
      <c r="G3398" s="24" t="s">
        <v>46</v>
      </c>
      <c r="H3398" s="24" t="s">
        <v>14</v>
      </c>
      <c r="I3398" s="12" t="str">
        <f>IFERROR(((VLOOKUP(D3398,#REF!,2,FALSE))+C3398)+IF(#REF!="SIM",7,0)+IF(D3398="PROGRAMADA","ERRO",0)," ")</f>
        <v xml:space="preserve"> </v>
      </c>
    </row>
    <row r="3399" spans="1:9" hidden="1">
      <c r="A3399" s="44" t="s">
        <v>6804</v>
      </c>
      <c r="B3399" s="24" t="s">
        <v>155</v>
      </c>
      <c r="C3399" s="25">
        <v>45022</v>
      </c>
      <c r="D3399" s="24" t="s">
        <v>28</v>
      </c>
      <c r="E3399" s="24" t="s">
        <v>6805</v>
      </c>
      <c r="F3399" s="24" t="s">
        <v>30</v>
      </c>
      <c r="G3399" s="24" t="s">
        <v>13</v>
      </c>
      <c r="H3399" s="24" t="s">
        <v>157</v>
      </c>
      <c r="I3399" s="12" t="str">
        <f>IFERROR(((VLOOKUP(D3399,#REF!,2,FALSE))+C3399)+IF(#REF!="SIM",7,0)+IF(D3399="PROGRAMADA","ERRO",0)," ")</f>
        <v xml:space="preserve"> </v>
      </c>
    </row>
    <row r="3400" spans="1:9" hidden="1">
      <c r="A3400" s="44" t="s">
        <v>6806</v>
      </c>
      <c r="B3400" s="80" t="s">
        <v>9</v>
      </c>
      <c r="C3400" s="25">
        <v>45022</v>
      </c>
      <c r="D3400" s="24" t="s">
        <v>10</v>
      </c>
      <c r="E3400" s="24" t="s">
        <v>6807</v>
      </c>
      <c r="F3400" s="24" t="s">
        <v>22</v>
      </c>
      <c r="G3400" s="24" t="s">
        <v>23</v>
      </c>
      <c r="H3400" s="24" t="s">
        <v>14</v>
      </c>
      <c r="I3400" s="12" t="str">
        <f>IFERROR(((VLOOKUP(D3400,#REF!,2,FALSE))+C3400)+IF(#REF!="SIM",7,0)+IF(D3400="PROGRAMADA","ERRO",0)," ")</f>
        <v xml:space="preserve"> </v>
      </c>
    </row>
    <row r="3401" spans="1:9" hidden="1">
      <c r="A3401" s="44" t="s">
        <v>6808</v>
      </c>
      <c r="B3401" s="80" t="s">
        <v>9</v>
      </c>
      <c r="C3401" s="25">
        <v>45022</v>
      </c>
      <c r="D3401" s="24" t="s">
        <v>28</v>
      </c>
      <c r="E3401" s="24" t="s">
        <v>6809</v>
      </c>
      <c r="F3401" s="24" t="s">
        <v>22</v>
      </c>
      <c r="G3401" s="24" t="s">
        <v>116</v>
      </c>
      <c r="H3401" s="24" t="s">
        <v>14</v>
      </c>
      <c r="I3401" s="12" t="str">
        <f>IFERROR(((VLOOKUP(D3401,#REF!,2,FALSE))+C3401)+IF(#REF!="SIM",7,0)+IF(D3401="PROGRAMADA","ERRO",0)," ")</f>
        <v xml:space="preserve"> </v>
      </c>
    </row>
    <row r="3402" spans="1:9" hidden="1">
      <c r="A3402" s="44" t="s">
        <v>6810</v>
      </c>
      <c r="B3402" s="80" t="s">
        <v>9</v>
      </c>
      <c r="C3402" s="25">
        <v>45022</v>
      </c>
      <c r="D3402" s="24" t="s">
        <v>28</v>
      </c>
      <c r="E3402" s="24" t="s">
        <v>6811</v>
      </c>
      <c r="F3402" s="24" t="s">
        <v>34</v>
      </c>
      <c r="G3402" s="24" t="s">
        <v>13</v>
      </c>
      <c r="H3402" s="24" t="s">
        <v>14</v>
      </c>
      <c r="I3402" s="12" t="str">
        <f>IFERROR(((VLOOKUP(D3402,#REF!,2,FALSE))+C3402)+IF(#REF!="SIM",7,0)+IF(D3402="PROGRAMADA","ERRO",0)," ")</f>
        <v xml:space="preserve"> </v>
      </c>
    </row>
    <row r="3403" spans="1:9" hidden="1">
      <c r="A3403" s="44" t="s">
        <v>6812</v>
      </c>
      <c r="B3403" s="80" t="s">
        <v>9</v>
      </c>
      <c r="C3403" s="25">
        <v>45022</v>
      </c>
      <c r="D3403" s="24" t="s">
        <v>32</v>
      </c>
      <c r="E3403" s="24" t="s">
        <v>6813</v>
      </c>
      <c r="F3403" s="24" t="s">
        <v>34</v>
      </c>
      <c r="G3403" s="24" t="s">
        <v>23</v>
      </c>
      <c r="H3403" s="24" t="s">
        <v>14</v>
      </c>
      <c r="I3403" s="25">
        <v>45026</v>
      </c>
    </row>
    <row r="3404" spans="1:9" hidden="1">
      <c r="A3404" s="44" t="s">
        <v>6814</v>
      </c>
      <c r="B3404" s="80" t="s">
        <v>9</v>
      </c>
      <c r="C3404" s="25">
        <v>45024</v>
      </c>
      <c r="D3404" s="24" t="s">
        <v>16</v>
      </c>
      <c r="E3404" s="24" t="s">
        <v>6815</v>
      </c>
      <c r="F3404" s="24" t="s">
        <v>30</v>
      </c>
      <c r="G3404" s="24" t="s">
        <v>23</v>
      </c>
      <c r="H3404" s="24" t="s">
        <v>14</v>
      </c>
      <c r="I3404" s="25">
        <v>45027</v>
      </c>
    </row>
    <row r="3405" spans="1:9" hidden="1">
      <c r="A3405" s="44" t="s">
        <v>6816</v>
      </c>
      <c r="B3405" s="80" t="s">
        <v>9</v>
      </c>
      <c r="C3405" s="25">
        <v>45026</v>
      </c>
      <c r="D3405" s="24" t="s">
        <v>28</v>
      </c>
      <c r="E3405" s="24" t="s">
        <v>6817</v>
      </c>
      <c r="F3405" s="24" t="s">
        <v>34</v>
      </c>
      <c r="G3405" s="24" t="s">
        <v>13</v>
      </c>
      <c r="H3405" s="24" t="s">
        <v>14</v>
      </c>
      <c r="I3405" s="12" t="str">
        <f>IFERROR(((VLOOKUP(D3405,#REF!,2,FALSE))+C3405)+IF(#REF!="SIM",7,0)+IF(D3405="PROGRAMADA","ERRO",0)," ")</f>
        <v xml:space="preserve"> </v>
      </c>
    </row>
    <row r="3406" spans="1:9" hidden="1">
      <c r="A3406" s="44" t="s">
        <v>6818</v>
      </c>
      <c r="B3406" s="80" t="s">
        <v>9</v>
      </c>
      <c r="C3406" s="25">
        <v>45026</v>
      </c>
      <c r="D3406" s="24" t="s">
        <v>28</v>
      </c>
      <c r="E3406" s="24" t="s">
        <v>6819</v>
      </c>
      <c r="F3406" s="24" t="s">
        <v>22</v>
      </c>
      <c r="G3406" s="24" t="s">
        <v>13</v>
      </c>
      <c r="H3406" s="24" t="s">
        <v>14</v>
      </c>
      <c r="I3406" s="12" t="str">
        <f>IFERROR(((VLOOKUP(D3406,#REF!,2,FALSE))+C3406)+IF(#REF!="SIM",7,0)+IF(D3406="PROGRAMADA","ERRO",0)," ")</f>
        <v xml:space="preserve"> </v>
      </c>
    </row>
    <row r="3407" spans="1:9" hidden="1">
      <c r="A3407" s="44" t="s">
        <v>6820</v>
      </c>
      <c r="B3407" s="80" t="s">
        <v>9</v>
      </c>
      <c r="C3407" s="25">
        <v>45026</v>
      </c>
      <c r="D3407" s="24" t="s">
        <v>28</v>
      </c>
      <c r="E3407" s="24" t="s">
        <v>6821</v>
      </c>
      <c r="F3407" s="24" t="s">
        <v>30</v>
      </c>
      <c r="G3407" s="24" t="s">
        <v>23</v>
      </c>
      <c r="H3407" s="24" t="s">
        <v>14</v>
      </c>
      <c r="I3407" s="12" t="str">
        <f>IFERROR(((VLOOKUP(D3407,#REF!,2,FALSE))+C3407)+IF(#REF!="SIM",7,0)+IF(D3407="PROGRAMADA","ERRO",0)," ")</f>
        <v xml:space="preserve"> </v>
      </c>
    </row>
    <row r="3408" spans="1:9" hidden="1">
      <c r="A3408" s="44" t="s">
        <v>6822</v>
      </c>
      <c r="B3408" s="80" t="s">
        <v>9</v>
      </c>
      <c r="C3408" s="25">
        <v>45026</v>
      </c>
      <c r="D3408" s="24" t="s">
        <v>28</v>
      </c>
      <c r="E3408" s="24" t="s">
        <v>6823</v>
      </c>
      <c r="F3408" s="24" t="s">
        <v>30</v>
      </c>
      <c r="G3408" s="24" t="s">
        <v>49</v>
      </c>
      <c r="H3408" s="24" t="s">
        <v>14</v>
      </c>
      <c r="I3408" s="12" t="str">
        <f>IFERROR(((VLOOKUP(D3408,#REF!,2,FALSE))+C3408)+IF(#REF!="SIM",7,0)+IF(D3408="PROGRAMADA","ERRO",0)," ")</f>
        <v xml:space="preserve"> </v>
      </c>
    </row>
    <row r="3409" spans="1:9" hidden="1">
      <c r="A3409" s="44" t="s">
        <v>6824</v>
      </c>
      <c r="B3409" s="80" t="s">
        <v>9</v>
      </c>
      <c r="C3409" s="25">
        <v>45027</v>
      </c>
      <c r="D3409" s="24" t="s">
        <v>28</v>
      </c>
      <c r="E3409" s="24" t="s">
        <v>6825</v>
      </c>
      <c r="F3409" s="24" t="s">
        <v>30</v>
      </c>
      <c r="G3409" s="24" t="s">
        <v>13</v>
      </c>
      <c r="H3409" s="24" t="s">
        <v>14</v>
      </c>
      <c r="I3409" s="12" t="str">
        <f>IFERROR(((VLOOKUP(D3409,#REF!,2,FALSE))+C3409)+IF(#REF!="SIM",7,0)+IF(D3409="PROGRAMADA","ERRO",0)," ")</f>
        <v xml:space="preserve"> </v>
      </c>
    </row>
    <row r="3410" spans="1:9" hidden="1">
      <c r="A3410" s="44" t="s">
        <v>6826</v>
      </c>
      <c r="B3410" s="80" t="s">
        <v>9</v>
      </c>
      <c r="C3410" s="25">
        <v>45027</v>
      </c>
      <c r="D3410" s="24" t="s">
        <v>28</v>
      </c>
      <c r="E3410" s="24" t="s">
        <v>6827</v>
      </c>
      <c r="F3410" s="24" t="s">
        <v>30</v>
      </c>
      <c r="G3410" s="24" t="s">
        <v>13</v>
      </c>
      <c r="H3410" s="24" t="s">
        <v>14</v>
      </c>
      <c r="I3410" s="12" t="str">
        <f>IFERROR(((VLOOKUP(D3410,#REF!,2,FALSE))+C3410)+IF(#REF!="SIM",7,0)+IF(D3410="PROGRAMADA","ERRO",0)," ")</f>
        <v xml:space="preserve"> </v>
      </c>
    </row>
    <row r="3411" spans="1:9" hidden="1">
      <c r="A3411" s="44" t="s">
        <v>6828</v>
      </c>
      <c r="B3411" s="80" t="s">
        <v>9</v>
      </c>
      <c r="C3411" s="25">
        <v>45027</v>
      </c>
      <c r="D3411" s="24" t="s">
        <v>16</v>
      </c>
      <c r="E3411" s="24" t="s">
        <v>6829</v>
      </c>
      <c r="F3411" s="24" t="s">
        <v>30</v>
      </c>
      <c r="G3411" s="24" t="s">
        <v>13</v>
      </c>
      <c r="H3411" s="24" t="s">
        <v>14</v>
      </c>
      <c r="I3411" s="12" t="str">
        <f>IFERROR(((VLOOKUP(D3411,#REF!,2,FALSE))+C3411)+IF(#REF!="SIM",7,0)+IF(D3411="PROGRAMADA","ERRO",0)," ")</f>
        <v xml:space="preserve"> </v>
      </c>
    </row>
    <row r="3412" spans="1:9" hidden="1">
      <c r="A3412" s="44" t="s">
        <v>6830</v>
      </c>
      <c r="B3412" s="80" t="s">
        <v>9</v>
      </c>
      <c r="C3412" s="25">
        <v>45027</v>
      </c>
      <c r="D3412" s="24" t="s">
        <v>28</v>
      </c>
      <c r="E3412" s="24" t="s">
        <v>6831</v>
      </c>
      <c r="F3412" s="24" t="s">
        <v>30</v>
      </c>
      <c r="G3412" s="24" t="s">
        <v>23</v>
      </c>
      <c r="H3412" s="24" t="s">
        <v>14</v>
      </c>
      <c r="I3412" s="12" t="str">
        <f>IFERROR(((VLOOKUP(D3412,#REF!,2,FALSE))+C3412)+IF(#REF!="SIM",7,0)+IF(D3412="PROGRAMADA","ERRO",0)," ")</f>
        <v xml:space="preserve"> </v>
      </c>
    </row>
    <row r="3413" spans="1:9" hidden="1">
      <c r="A3413" s="44" t="s">
        <v>6832</v>
      </c>
      <c r="B3413" s="80" t="s">
        <v>9</v>
      </c>
      <c r="C3413" s="25">
        <v>45027</v>
      </c>
      <c r="D3413" s="24" t="s">
        <v>28</v>
      </c>
      <c r="E3413" s="24" t="s">
        <v>6833</v>
      </c>
      <c r="F3413" s="24" t="s">
        <v>34</v>
      </c>
      <c r="G3413" s="24" t="s">
        <v>13</v>
      </c>
      <c r="H3413" s="24" t="s">
        <v>14</v>
      </c>
      <c r="I3413" s="12" t="str">
        <f>IFERROR(((VLOOKUP(D3413,#REF!,2,FALSE))+C3413)+IF(#REF!="SIM",7,0)+IF(D3413="PROGRAMADA","ERRO",0)," ")</f>
        <v xml:space="preserve"> </v>
      </c>
    </row>
    <row r="3414" spans="1:9" hidden="1">
      <c r="A3414" s="44" t="s">
        <v>6834</v>
      </c>
      <c r="B3414" s="80" t="s">
        <v>9</v>
      </c>
      <c r="C3414" s="25">
        <v>45028</v>
      </c>
      <c r="D3414" s="24" t="s">
        <v>32</v>
      </c>
      <c r="E3414" s="24" t="s">
        <v>6835</v>
      </c>
      <c r="F3414" s="24" t="s">
        <v>34</v>
      </c>
      <c r="G3414" s="24" t="s">
        <v>116</v>
      </c>
      <c r="H3414" s="24" t="s">
        <v>14</v>
      </c>
      <c r="I3414" s="25">
        <v>45120</v>
      </c>
    </row>
    <row r="3415" spans="1:9" hidden="1">
      <c r="A3415" s="44" t="s">
        <v>6836</v>
      </c>
      <c r="B3415" s="80" t="s">
        <v>9</v>
      </c>
      <c r="C3415" s="25">
        <v>45028</v>
      </c>
      <c r="D3415" s="24" t="s">
        <v>28</v>
      </c>
      <c r="E3415" s="24" t="s">
        <v>6837</v>
      </c>
      <c r="F3415" s="24" t="s">
        <v>30</v>
      </c>
      <c r="G3415" s="24" t="s">
        <v>23</v>
      </c>
      <c r="H3415" s="24" t="s">
        <v>14</v>
      </c>
      <c r="I3415" s="12" t="str">
        <f>IFERROR(((VLOOKUP(D3415,#REF!,2,FALSE))+C3415)+IF(#REF!="SIM",7,0)+IF(D3415="PROGRAMADA","ERRO",0)," ")</f>
        <v xml:space="preserve"> </v>
      </c>
    </row>
    <row r="3416" spans="1:9" hidden="1">
      <c r="A3416" s="44" t="s">
        <v>6838</v>
      </c>
      <c r="B3416" s="80" t="s">
        <v>9</v>
      </c>
      <c r="C3416" s="25">
        <v>45028</v>
      </c>
      <c r="D3416" s="24" t="s">
        <v>28</v>
      </c>
      <c r="E3416" s="24" t="s">
        <v>6839</v>
      </c>
      <c r="F3416" s="24" t="s">
        <v>30</v>
      </c>
      <c r="G3416" s="24" t="s">
        <v>13</v>
      </c>
      <c r="H3416" s="24" t="s">
        <v>14</v>
      </c>
      <c r="I3416" s="12" t="str">
        <f>IFERROR(((VLOOKUP(D3416,#REF!,2,FALSE))+C3416)+IF(#REF!="SIM",7,0)+IF(D3416="PROGRAMADA","ERRO",0)," ")</f>
        <v xml:space="preserve"> </v>
      </c>
    </row>
    <row r="3417" spans="1:9" hidden="1">
      <c r="A3417" s="44" t="s">
        <v>6840</v>
      </c>
      <c r="B3417" s="80" t="s">
        <v>9</v>
      </c>
      <c r="C3417" s="25">
        <v>45028</v>
      </c>
      <c r="D3417" s="24" t="s">
        <v>28</v>
      </c>
      <c r="E3417" s="24" t="s">
        <v>6841</v>
      </c>
      <c r="F3417" s="24" t="s">
        <v>22</v>
      </c>
      <c r="G3417" s="24" t="s">
        <v>128</v>
      </c>
      <c r="H3417" s="24" t="s">
        <v>14</v>
      </c>
      <c r="I3417" s="12" t="str">
        <f>IFERROR(((VLOOKUP(D3417,#REF!,2,FALSE))+C3417)+IF(#REF!="SIM",7,0)+IF(D3417="PROGRAMADA","ERRO",0)," ")</f>
        <v xml:space="preserve"> </v>
      </c>
    </row>
    <row r="3418" spans="1:9" hidden="1">
      <c r="A3418" s="44" t="s">
        <v>6842</v>
      </c>
      <c r="B3418" s="80" t="s">
        <v>9</v>
      </c>
      <c r="C3418" s="25">
        <v>45028</v>
      </c>
      <c r="D3418" s="24" t="s">
        <v>28</v>
      </c>
      <c r="E3418" s="24" t="s">
        <v>6843</v>
      </c>
      <c r="F3418" s="24" t="s">
        <v>22</v>
      </c>
      <c r="G3418" s="24" t="s">
        <v>13</v>
      </c>
      <c r="H3418" s="24" t="s">
        <v>14</v>
      </c>
      <c r="I3418" s="12" t="str">
        <f>IFERROR(((VLOOKUP(D3418,#REF!,2,FALSE))+C3418)+IF(#REF!="SIM",7,0)+IF(D3418="PROGRAMADA","ERRO",0)," ")</f>
        <v xml:space="preserve"> </v>
      </c>
    </row>
    <row r="3419" spans="1:9" hidden="1">
      <c r="A3419" s="44" t="s">
        <v>6844</v>
      </c>
      <c r="B3419" s="80" t="s">
        <v>9</v>
      </c>
      <c r="C3419" s="25">
        <v>45028</v>
      </c>
      <c r="D3419" s="24" t="s">
        <v>16</v>
      </c>
      <c r="E3419" s="24" t="s">
        <v>6845</v>
      </c>
      <c r="F3419" s="24" t="s">
        <v>34</v>
      </c>
      <c r="G3419" s="24" t="s">
        <v>13</v>
      </c>
      <c r="H3419" s="24" t="s">
        <v>14</v>
      </c>
      <c r="I3419" s="12" t="str">
        <f>IFERROR(((VLOOKUP(D3419,#REF!,2,FALSE))+C3419)+IF(#REF!="SIM",7,0)+IF(D3419="PROGRAMADA","ERRO",0)," ")</f>
        <v xml:space="preserve"> </v>
      </c>
    </row>
    <row r="3420" spans="1:9" hidden="1">
      <c r="A3420" s="44" t="s">
        <v>6846</v>
      </c>
      <c r="B3420" s="80" t="s">
        <v>9</v>
      </c>
      <c r="C3420" s="25">
        <v>45028</v>
      </c>
      <c r="D3420" s="24" t="s">
        <v>28</v>
      </c>
      <c r="E3420" s="24" t="s">
        <v>6847</v>
      </c>
      <c r="F3420" s="24" t="s">
        <v>30</v>
      </c>
      <c r="G3420" s="24" t="s">
        <v>49</v>
      </c>
      <c r="H3420" s="24" t="s">
        <v>14</v>
      </c>
      <c r="I3420" s="12" t="str">
        <f>IFERROR(((VLOOKUP(D3420,#REF!,2,FALSE))+C3420)+IF(#REF!="SIM",7,0)+IF(D3420="PROGRAMADA","ERRO",0)," ")</f>
        <v xml:space="preserve"> </v>
      </c>
    </row>
    <row r="3421" spans="1:9" hidden="1">
      <c r="A3421" s="44" t="s">
        <v>6848</v>
      </c>
      <c r="B3421" s="80" t="s">
        <v>9</v>
      </c>
      <c r="C3421" s="25">
        <v>45029</v>
      </c>
      <c r="D3421" s="24" t="s">
        <v>10</v>
      </c>
      <c r="E3421" s="24" t="s">
        <v>6849</v>
      </c>
      <c r="F3421" s="24" t="s">
        <v>30</v>
      </c>
      <c r="G3421" s="24" t="s">
        <v>23</v>
      </c>
      <c r="H3421" s="24" t="s">
        <v>14</v>
      </c>
      <c r="I3421" s="12" t="str">
        <f>IFERROR(((VLOOKUP(D3421,#REF!,2,FALSE))+C3421)+IF(#REF!="SIM",7,0)+IF(D3421="PROGRAMADA","ERRO",0)," ")</f>
        <v xml:space="preserve"> </v>
      </c>
    </row>
    <row r="3422" spans="1:9" hidden="1">
      <c r="A3422" s="44" t="s">
        <v>6850</v>
      </c>
      <c r="B3422" s="80" t="s">
        <v>9</v>
      </c>
      <c r="C3422" s="25">
        <v>45029</v>
      </c>
      <c r="D3422" s="24" t="s">
        <v>28</v>
      </c>
      <c r="E3422" s="24" t="s">
        <v>6851</v>
      </c>
      <c r="F3422" s="24" t="s">
        <v>34</v>
      </c>
      <c r="G3422" s="24" t="s">
        <v>128</v>
      </c>
      <c r="H3422" s="24" t="s">
        <v>14</v>
      </c>
      <c r="I3422" s="12" t="str">
        <f>IFERROR(((VLOOKUP(D3422,#REF!,2,FALSE))+C3422)+IF(#REF!="SIM",7,0)+IF(D3422="PROGRAMADA","ERRO",0)," ")</f>
        <v xml:space="preserve"> </v>
      </c>
    </row>
    <row r="3423" spans="1:9" hidden="1">
      <c r="A3423" s="44" t="s">
        <v>6852</v>
      </c>
      <c r="B3423" s="80" t="s">
        <v>9</v>
      </c>
      <c r="C3423" s="25">
        <v>45029</v>
      </c>
      <c r="D3423" s="24" t="s">
        <v>10</v>
      </c>
      <c r="E3423" s="24" t="s">
        <v>6853</v>
      </c>
      <c r="F3423" s="24" t="s">
        <v>30</v>
      </c>
      <c r="G3423" s="24" t="s">
        <v>23</v>
      </c>
      <c r="H3423" s="24" t="s">
        <v>14</v>
      </c>
      <c r="I3423" s="12" t="str">
        <f>IFERROR(((VLOOKUP(D3423,#REF!,2,FALSE))+C3423)+IF(#REF!="SIM",7,0)+IF(D3423="PROGRAMADA","ERRO",0)," ")</f>
        <v xml:space="preserve"> </v>
      </c>
    </row>
    <row r="3424" spans="1:9" hidden="1">
      <c r="A3424" s="44" t="s">
        <v>6854</v>
      </c>
      <c r="B3424" s="80" t="s">
        <v>9</v>
      </c>
      <c r="C3424" s="25">
        <v>45029</v>
      </c>
      <c r="D3424" s="24" t="s">
        <v>16</v>
      </c>
      <c r="E3424" s="24" t="s">
        <v>6855</v>
      </c>
      <c r="F3424" s="24" t="s">
        <v>34</v>
      </c>
      <c r="G3424" s="24" t="s">
        <v>26</v>
      </c>
      <c r="H3424" s="24" t="s">
        <v>14</v>
      </c>
      <c r="I3424" s="12" t="str">
        <f>IFERROR(((VLOOKUP(D3424,#REF!,2,FALSE))+C3424)+IF(#REF!="SIM",7,0)+IF(D3424="PROGRAMADA","ERRO",0)," ")</f>
        <v xml:space="preserve"> </v>
      </c>
    </row>
    <row r="3425" spans="1:9" hidden="1">
      <c r="A3425" s="44" t="s">
        <v>6856</v>
      </c>
      <c r="B3425" s="24" t="s">
        <v>155</v>
      </c>
      <c r="C3425" s="25">
        <v>45030</v>
      </c>
      <c r="D3425" s="24" t="s">
        <v>32</v>
      </c>
      <c r="E3425" s="24" t="s">
        <v>6857</v>
      </c>
      <c r="F3425" s="24" t="s">
        <v>34</v>
      </c>
      <c r="G3425" s="24" t="s">
        <v>23</v>
      </c>
      <c r="H3425" s="24" t="s">
        <v>157</v>
      </c>
      <c r="I3425" s="25">
        <v>45319</v>
      </c>
    </row>
    <row r="3426" spans="1:9" hidden="1">
      <c r="A3426" s="44" t="s">
        <v>6858</v>
      </c>
      <c r="B3426" s="80" t="s">
        <v>9</v>
      </c>
      <c r="C3426" s="25">
        <v>45030</v>
      </c>
      <c r="D3426" s="24" t="s">
        <v>28</v>
      </c>
      <c r="E3426" s="24" t="s">
        <v>6859</v>
      </c>
      <c r="F3426" s="24" t="s">
        <v>34</v>
      </c>
      <c r="G3426" s="24" t="s">
        <v>49</v>
      </c>
      <c r="H3426" s="24" t="s">
        <v>14</v>
      </c>
      <c r="I3426" s="12" t="str">
        <f>IFERROR(((VLOOKUP(D3426,#REF!,2,FALSE))+C3426)+IF(#REF!="SIM",7,0)+IF(D3426="PROGRAMADA","ERRO",0)," ")</f>
        <v xml:space="preserve"> </v>
      </c>
    </row>
    <row r="3427" spans="1:9" hidden="1">
      <c r="A3427" s="44" t="s">
        <v>6860</v>
      </c>
      <c r="B3427" s="24" t="s">
        <v>155</v>
      </c>
      <c r="C3427" s="25">
        <v>45030</v>
      </c>
      <c r="D3427" s="24" t="s">
        <v>10</v>
      </c>
      <c r="E3427" s="24" t="s">
        <v>6861</v>
      </c>
      <c r="F3427" s="24" t="s">
        <v>34</v>
      </c>
      <c r="G3427" s="24" t="s">
        <v>23</v>
      </c>
      <c r="H3427" s="24" t="s">
        <v>157</v>
      </c>
      <c r="I3427" s="12" t="str">
        <f>IFERROR(((VLOOKUP(D3427,#REF!,2,FALSE))+C3427)+IF(#REF!="SIM",7,0)+IF(D3427="PROGRAMADA","ERRO",0)," ")</f>
        <v xml:space="preserve"> </v>
      </c>
    </row>
    <row r="3428" spans="1:9" hidden="1">
      <c r="A3428" s="44" t="s">
        <v>6862</v>
      </c>
      <c r="B3428" s="24" t="s">
        <v>155</v>
      </c>
      <c r="C3428" s="25">
        <v>45030</v>
      </c>
      <c r="D3428" s="24" t="s">
        <v>10</v>
      </c>
      <c r="E3428" s="24" t="s">
        <v>6863</v>
      </c>
      <c r="F3428" s="24" t="s">
        <v>22</v>
      </c>
      <c r="G3428" s="24" t="s">
        <v>23</v>
      </c>
      <c r="H3428" s="24" t="s">
        <v>157</v>
      </c>
      <c r="I3428" s="12" t="str">
        <f>IFERROR(((VLOOKUP(D3428,#REF!,2,FALSE))+C3428)+IF(#REF!="SIM",7,0)+IF(D3428="PROGRAMADA","ERRO",0)," ")</f>
        <v xml:space="preserve"> </v>
      </c>
    </row>
    <row r="3429" spans="1:9" hidden="1">
      <c r="A3429" s="44" t="s">
        <v>6864</v>
      </c>
      <c r="B3429" s="80" t="s">
        <v>9</v>
      </c>
      <c r="C3429" s="25">
        <v>45030</v>
      </c>
      <c r="D3429" s="24" t="s">
        <v>28</v>
      </c>
      <c r="E3429" s="24" t="s">
        <v>6865</v>
      </c>
      <c r="F3429" s="24" t="s">
        <v>22</v>
      </c>
      <c r="G3429" s="24" t="s">
        <v>13</v>
      </c>
      <c r="H3429" s="24" t="s">
        <v>14</v>
      </c>
      <c r="I3429" s="12" t="str">
        <f>IFERROR(((VLOOKUP(D3429,#REF!,2,FALSE))+C3429)+IF(#REF!="SIM",7,0)+IF(D3429="PROGRAMADA","ERRO",0)," ")</f>
        <v xml:space="preserve"> </v>
      </c>
    </row>
    <row r="3430" spans="1:9" hidden="1">
      <c r="A3430" s="44" t="s">
        <v>6866</v>
      </c>
      <c r="B3430" s="80" t="s">
        <v>9</v>
      </c>
      <c r="C3430" s="25">
        <v>45030</v>
      </c>
      <c r="D3430" s="24" t="s">
        <v>10</v>
      </c>
      <c r="E3430" s="24" t="s">
        <v>6867</v>
      </c>
      <c r="F3430" s="24" t="s">
        <v>34</v>
      </c>
      <c r="G3430" s="24" t="s">
        <v>23</v>
      </c>
      <c r="H3430" s="24" t="s">
        <v>14</v>
      </c>
      <c r="I3430" s="12" t="str">
        <f>IFERROR(((VLOOKUP(D3430,#REF!,2,FALSE))+C3430)+IF(#REF!="SIM",7,0)+IF(D3430="PROGRAMADA","ERRO",0)," ")</f>
        <v xml:space="preserve"> </v>
      </c>
    </row>
    <row r="3431" spans="1:9" hidden="1">
      <c r="A3431" s="44" t="s">
        <v>6868</v>
      </c>
      <c r="B3431" s="80" t="s">
        <v>9</v>
      </c>
      <c r="C3431" s="25">
        <v>45030</v>
      </c>
      <c r="D3431" s="24" t="s">
        <v>16</v>
      </c>
      <c r="E3431" s="24" t="s">
        <v>6869</v>
      </c>
      <c r="F3431" s="24" t="s">
        <v>30</v>
      </c>
      <c r="G3431" s="24" t="s">
        <v>13</v>
      </c>
      <c r="H3431" s="24" t="s">
        <v>14</v>
      </c>
      <c r="I3431" s="12" t="str">
        <f>IFERROR(((VLOOKUP(D3431,#REF!,2,FALSE))+C3431)+IF(#REF!="SIM",7,0)+IF(D3431="PROGRAMADA","ERRO",0)," ")</f>
        <v xml:space="preserve"> </v>
      </c>
    </row>
    <row r="3432" spans="1:9" hidden="1">
      <c r="A3432" s="44" t="s">
        <v>6870</v>
      </c>
      <c r="B3432" s="80" t="s">
        <v>9</v>
      </c>
      <c r="C3432" s="25">
        <v>45030</v>
      </c>
      <c r="D3432" s="24" t="s">
        <v>32</v>
      </c>
      <c r="E3432" s="24" t="s">
        <v>6871</v>
      </c>
      <c r="F3432" s="24" t="s">
        <v>34</v>
      </c>
      <c r="G3432" s="24" t="s">
        <v>23</v>
      </c>
      <c r="H3432" s="24" t="s">
        <v>14</v>
      </c>
      <c r="I3432" s="25">
        <v>45030</v>
      </c>
    </row>
    <row r="3433" spans="1:9" hidden="1">
      <c r="A3433" s="44" t="s">
        <v>6872</v>
      </c>
      <c r="B3433" s="24" t="s">
        <v>155</v>
      </c>
      <c r="C3433" s="25">
        <v>45030</v>
      </c>
      <c r="D3433" s="24" t="s">
        <v>28</v>
      </c>
      <c r="E3433" s="24" t="s">
        <v>6873</v>
      </c>
      <c r="F3433" s="24" t="s">
        <v>30</v>
      </c>
      <c r="G3433" s="24" t="s">
        <v>13</v>
      </c>
      <c r="H3433" s="24" t="s">
        <v>157</v>
      </c>
      <c r="I3433" s="12" t="str">
        <f>IFERROR(((VLOOKUP(D3433,#REF!,2,FALSE))+C3433)+IF(#REF!="SIM",7,0)+IF(D3433="PROGRAMADA","ERRO",0)," ")</f>
        <v xml:space="preserve"> </v>
      </c>
    </row>
    <row r="3434" spans="1:9" hidden="1">
      <c r="A3434" s="60" t="s">
        <v>6874</v>
      </c>
      <c r="B3434" s="80" t="s">
        <v>9</v>
      </c>
      <c r="C3434" s="25">
        <v>45030</v>
      </c>
      <c r="D3434" s="24" t="s">
        <v>10</v>
      </c>
      <c r="E3434" s="24" t="s">
        <v>6875</v>
      </c>
      <c r="F3434" s="24" t="s">
        <v>30</v>
      </c>
      <c r="G3434" s="24" t="s">
        <v>23</v>
      </c>
      <c r="H3434" s="24" t="s">
        <v>14</v>
      </c>
      <c r="I3434" s="12" t="str">
        <f>IFERROR(((VLOOKUP(D3434,#REF!,2,FALSE))+C3434)+IF(#REF!="SIM",7,0)+IF(D3434="PROGRAMADA","ERRO",0)," ")</f>
        <v xml:space="preserve"> </v>
      </c>
    </row>
    <row r="3435" spans="1:9" hidden="1">
      <c r="A3435" s="60" t="s">
        <v>6876</v>
      </c>
      <c r="B3435" s="80" t="s">
        <v>9</v>
      </c>
      <c r="C3435" s="25">
        <v>45030</v>
      </c>
      <c r="D3435" s="24" t="s">
        <v>28</v>
      </c>
      <c r="E3435" s="24" t="s">
        <v>6877</v>
      </c>
      <c r="F3435" s="24" t="s">
        <v>30</v>
      </c>
      <c r="G3435" s="24" t="s">
        <v>49</v>
      </c>
      <c r="H3435" s="24" t="s">
        <v>14</v>
      </c>
      <c r="I3435" s="12" t="str">
        <f>IFERROR(((VLOOKUP(D3435,#REF!,2,FALSE))+C3435)+IF(#REF!="SIM",7,0)+IF(D3435="PROGRAMADA","ERRO",0)," ")</f>
        <v xml:space="preserve"> </v>
      </c>
    </row>
    <row r="3436" spans="1:9" hidden="1">
      <c r="A3436" s="44" t="s">
        <v>6878</v>
      </c>
      <c r="B3436" s="24" t="s">
        <v>155</v>
      </c>
      <c r="C3436" s="25">
        <v>45030</v>
      </c>
      <c r="D3436" s="24" t="s">
        <v>10</v>
      </c>
      <c r="E3436" s="24" t="s">
        <v>6879</v>
      </c>
      <c r="F3436" s="24" t="s">
        <v>22</v>
      </c>
      <c r="G3436" s="24" t="s">
        <v>13</v>
      </c>
      <c r="H3436" s="24" t="s">
        <v>157</v>
      </c>
      <c r="I3436" s="12" t="str">
        <f>IFERROR(((VLOOKUP(D3436,#REF!,2,FALSE))+C3436)+IF(#REF!="SIM",7,0)+IF(D3436="PROGRAMADA","ERRO",0)," ")</f>
        <v xml:space="preserve"> </v>
      </c>
    </row>
    <row r="3437" spans="1:9" hidden="1">
      <c r="A3437" s="44" t="s">
        <v>6880</v>
      </c>
      <c r="B3437" s="80" t="s">
        <v>9</v>
      </c>
      <c r="C3437" s="25">
        <v>45030</v>
      </c>
      <c r="D3437" s="24" t="s">
        <v>10</v>
      </c>
      <c r="E3437" s="24" t="s">
        <v>6881</v>
      </c>
      <c r="F3437" s="24" t="s">
        <v>22</v>
      </c>
      <c r="G3437" s="24" t="s">
        <v>23</v>
      </c>
      <c r="H3437" s="24" t="s">
        <v>14</v>
      </c>
      <c r="I3437" s="12" t="str">
        <f>IFERROR(((VLOOKUP(D3437,#REF!,2,FALSE))+C3437)+IF(#REF!="SIM",7,0)+IF(D3437="PROGRAMADA","ERRO",0)," ")</f>
        <v xml:space="preserve"> </v>
      </c>
    </row>
    <row r="3438" spans="1:9" hidden="1">
      <c r="A3438" s="44" t="s">
        <v>6882</v>
      </c>
      <c r="B3438" s="24" t="s">
        <v>155</v>
      </c>
      <c r="C3438" s="25">
        <v>45030</v>
      </c>
      <c r="D3438" s="24" t="s">
        <v>28</v>
      </c>
      <c r="E3438" s="24" t="s">
        <v>6883</v>
      </c>
      <c r="F3438" s="24" t="s">
        <v>22</v>
      </c>
      <c r="G3438" s="24" t="s">
        <v>13</v>
      </c>
      <c r="H3438" s="24" t="s">
        <v>157</v>
      </c>
      <c r="I3438" s="12" t="str">
        <f>IFERROR(((VLOOKUP(D3438,#REF!,2,FALSE))+C3438)+IF(#REF!="SIM",7,0)+IF(D3438="PROGRAMADA","ERRO",0)," ")</f>
        <v xml:space="preserve"> </v>
      </c>
    </row>
    <row r="3439" spans="1:9" hidden="1">
      <c r="A3439" s="44" t="s">
        <v>6884</v>
      </c>
      <c r="B3439" s="80" t="s">
        <v>9</v>
      </c>
      <c r="C3439" s="25">
        <v>45030</v>
      </c>
      <c r="D3439" s="24" t="s">
        <v>10</v>
      </c>
      <c r="E3439" s="24" t="s">
        <v>6885</v>
      </c>
      <c r="F3439" s="24" t="s">
        <v>22</v>
      </c>
      <c r="G3439" s="24" t="s">
        <v>288</v>
      </c>
      <c r="H3439" s="24" t="s">
        <v>14</v>
      </c>
      <c r="I3439" s="12" t="str">
        <f>IFERROR(((VLOOKUP(D3439,#REF!,2,FALSE))+C3439)+IF(#REF!="SIM",7,0)+IF(D3439="PROGRAMADA","ERRO",0)," ")</f>
        <v xml:space="preserve"> </v>
      </c>
    </row>
    <row r="3440" spans="1:9" hidden="1">
      <c r="A3440" s="44" t="s">
        <v>6886</v>
      </c>
      <c r="B3440" s="80" t="s">
        <v>9</v>
      </c>
      <c r="C3440" s="25">
        <v>45030</v>
      </c>
      <c r="D3440" s="24" t="s">
        <v>28</v>
      </c>
      <c r="E3440" s="24" t="s">
        <v>6887</v>
      </c>
      <c r="F3440" s="24" t="s">
        <v>22</v>
      </c>
      <c r="G3440" s="24" t="s">
        <v>49</v>
      </c>
      <c r="H3440" s="24" t="s">
        <v>14</v>
      </c>
      <c r="I3440" s="12" t="str">
        <f>IFERROR(((VLOOKUP(D3440,#REF!,2,FALSE))+C3440)+IF(#REF!="SIM",7,0)+IF(D3440="PROGRAMADA","ERRO",0)," ")</f>
        <v xml:space="preserve"> </v>
      </c>
    </row>
    <row r="3441" spans="1:9" hidden="1">
      <c r="A3441" s="44" t="s">
        <v>6888</v>
      </c>
      <c r="B3441" s="80" t="s">
        <v>9</v>
      </c>
      <c r="C3441" s="25">
        <v>45030</v>
      </c>
      <c r="D3441" s="24" t="s">
        <v>32</v>
      </c>
      <c r="E3441" s="24" t="s">
        <v>6889</v>
      </c>
      <c r="F3441" s="24" t="s">
        <v>22</v>
      </c>
      <c r="G3441" s="24" t="s">
        <v>23</v>
      </c>
      <c r="H3441" s="24" t="s">
        <v>14</v>
      </c>
      <c r="I3441" s="25">
        <v>45154</v>
      </c>
    </row>
    <row r="3442" spans="1:9" hidden="1">
      <c r="A3442" s="44" t="s">
        <v>6890</v>
      </c>
      <c r="B3442" s="80" t="s">
        <v>9</v>
      </c>
      <c r="C3442" s="25">
        <v>45030</v>
      </c>
      <c r="D3442" s="24" t="s">
        <v>10</v>
      </c>
      <c r="E3442" s="24" t="s">
        <v>6891</v>
      </c>
      <c r="F3442" s="24" t="s">
        <v>22</v>
      </c>
      <c r="G3442" s="24" t="s">
        <v>13</v>
      </c>
      <c r="H3442" s="24" t="s">
        <v>14</v>
      </c>
      <c r="I3442" s="12" t="str">
        <f>IFERROR(((VLOOKUP(D3442,#REF!,2,FALSE))+C3442)+IF(#REF!="SIM",7,0)+IF(D3442="PROGRAMADA","ERRO",0)," ")</f>
        <v xml:space="preserve"> </v>
      </c>
    </row>
    <row r="3443" spans="1:9" hidden="1">
      <c r="A3443" s="44" t="s">
        <v>6892</v>
      </c>
      <c r="B3443" s="80" t="s">
        <v>9</v>
      </c>
      <c r="C3443" s="25">
        <v>45033</v>
      </c>
      <c r="D3443" s="24" t="s">
        <v>28</v>
      </c>
      <c r="E3443" s="24" t="s">
        <v>6893</v>
      </c>
      <c r="F3443" s="24" t="s">
        <v>30</v>
      </c>
      <c r="G3443" s="24" t="s">
        <v>23</v>
      </c>
      <c r="H3443" s="24" t="s">
        <v>14</v>
      </c>
      <c r="I3443" s="12" t="str">
        <f>IFERROR(((VLOOKUP(D3443,#REF!,2,FALSE))+C3443)+IF(#REF!="SIM",7,0)+IF(D3443="PROGRAMADA","ERRO",0)," ")</f>
        <v xml:space="preserve"> </v>
      </c>
    </row>
    <row r="3444" spans="1:9" hidden="1">
      <c r="A3444" s="44" t="s">
        <v>6894</v>
      </c>
      <c r="B3444" s="80" t="s">
        <v>9</v>
      </c>
      <c r="C3444" s="25">
        <v>45033</v>
      </c>
      <c r="D3444" s="24" t="s">
        <v>28</v>
      </c>
      <c r="E3444" s="24" t="s">
        <v>6895</v>
      </c>
      <c r="F3444" s="24" t="s">
        <v>34</v>
      </c>
      <c r="G3444" s="24" t="s">
        <v>23</v>
      </c>
      <c r="H3444" s="24" t="s">
        <v>14</v>
      </c>
      <c r="I3444" s="12" t="str">
        <f>IFERROR(((VLOOKUP(D3444,#REF!,2,FALSE))+C3444)+IF(#REF!="SIM",7,0)+IF(D3444="PROGRAMADA","ERRO",0)," ")</f>
        <v xml:space="preserve"> </v>
      </c>
    </row>
    <row r="3445" spans="1:9" hidden="1">
      <c r="A3445" s="44" t="s">
        <v>6896</v>
      </c>
      <c r="B3445" s="80" t="s">
        <v>9</v>
      </c>
      <c r="C3445" s="25">
        <v>45033</v>
      </c>
      <c r="D3445" s="24" t="s">
        <v>28</v>
      </c>
      <c r="E3445" s="24" t="s">
        <v>6897</v>
      </c>
      <c r="F3445" s="24" t="s">
        <v>34</v>
      </c>
      <c r="G3445" s="24" t="s">
        <v>23</v>
      </c>
      <c r="H3445" s="24" t="s">
        <v>14</v>
      </c>
      <c r="I3445" s="12" t="str">
        <f>IFERROR(((VLOOKUP(D3445,#REF!,2,FALSE))+C3445)+IF(#REF!="SIM",7,0)+IF(D3445="PROGRAMADA","ERRO",0)," ")</f>
        <v xml:space="preserve"> </v>
      </c>
    </row>
    <row r="3446" spans="1:9" hidden="1">
      <c r="A3446" s="44" t="s">
        <v>6898</v>
      </c>
      <c r="B3446" s="80" t="s">
        <v>9</v>
      </c>
      <c r="C3446" s="25">
        <v>45034</v>
      </c>
      <c r="D3446" s="24" t="s">
        <v>16</v>
      </c>
      <c r="E3446" s="24" t="s">
        <v>6899</v>
      </c>
      <c r="F3446" s="24" t="s">
        <v>22</v>
      </c>
      <c r="G3446" s="24" t="s">
        <v>46</v>
      </c>
      <c r="H3446" s="24" t="s">
        <v>14</v>
      </c>
      <c r="I3446" s="12" t="str">
        <f>IFERROR(((VLOOKUP(D3446,#REF!,2,FALSE))+C3446)+IF(#REF!="SIM",7,0)+IF(D3446="PROGRAMADA","ERRO",0)," ")</f>
        <v xml:space="preserve"> </v>
      </c>
    </row>
    <row r="3447" spans="1:9" hidden="1">
      <c r="A3447" s="44" t="s">
        <v>6900</v>
      </c>
      <c r="B3447" s="80" t="s">
        <v>9</v>
      </c>
      <c r="C3447" s="25">
        <v>45034</v>
      </c>
      <c r="D3447" s="24" t="s">
        <v>10</v>
      </c>
      <c r="E3447" s="24" t="s">
        <v>6901</v>
      </c>
      <c r="F3447" s="24" t="s">
        <v>30</v>
      </c>
      <c r="G3447" s="24" t="s">
        <v>23</v>
      </c>
      <c r="H3447" s="24" t="s">
        <v>14</v>
      </c>
      <c r="I3447" s="12" t="str">
        <f>IFERROR(((VLOOKUP(D3447,#REF!,2,FALSE))+C3447)+IF(#REF!="SIM",7,0)+IF(D3447="PROGRAMADA","ERRO",0)," ")</f>
        <v xml:space="preserve"> </v>
      </c>
    </row>
    <row r="3448" spans="1:9" hidden="1">
      <c r="A3448" s="44" t="s">
        <v>6902</v>
      </c>
      <c r="B3448" s="80" t="s">
        <v>9</v>
      </c>
      <c r="C3448" s="25">
        <v>45034</v>
      </c>
      <c r="D3448" s="24" t="s">
        <v>10</v>
      </c>
      <c r="E3448" s="24" t="s">
        <v>6903</v>
      </c>
      <c r="F3448" s="24" t="s">
        <v>22</v>
      </c>
      <c r="G3448" s="24" t="s">
        <v>149</v>
      </c>
      <c r="H3448" s="24" t="s">
        <v>14</v>
      </c>
      <c r="I3448" s="12" t="str">
        <f>IFERROR(((VLOOKUP(D3448,#REF!,2,FALSE))+C3448)+IF(#REF!="SIM",7,0)+IF(D3448="PROGRAMADA","ERRO",0)," ")</f>
        <v xml:space="preserve"> </v>
      </c>
    </row>
    <row r="3449" spans="1:9" hidden="1">
      <c r="A3449" s="44" t="s">
        <v>6904</v>
      </c>
      <c r="B3449" s="80" t="s">
        <v>9</v>
      </c>
      <c r="C3449" s="25">
        <v>45034</v>
      </c>
      <c r="D3449" s="24" t="s">
        <v>10</v>
      </c>
      <c r="E3449" s="24" t="s">
        <v>6905</v>
      </c>
      <c r="F3449" s="24" t="s">
        <v>22</v>
      </c>
      <c r="G3449" s="24" t="s">
        <v>23</v>
      </c>
      <c r="H3449" s="24" t="s">
        <v>14</v>
      </c>
      <c r="I3449" s="12" t="str">
        <f>IFERROR(((VLOOKUP(D3449,#REF!,2,FALSE))+C3449)+IF(#REF!="SIM",7,0)+IF(D3449="PROGRAMADA","ERRO",0)," ")</f>
        <v xml:space="preserve"> </v>
      </c>
    </row>
    <row r="3450" spans="1:9" hidden="1">
      <c r="A3450" s="44" t="s">
        <v>6906</v>
      </c>
      <c r="B3450" s="80" t="s">
        <v>9</v>
      </c>
      <c r="C3450" s="25">
        <v>45034</v>
      </c>
      <c r="D3450" s="24" t="s">
        <v>16</v>
      </c>
      <c r="E3450" s="24" t="s">
        <v>6907</v>
      </c>
      <c r="F3450" s="24" t="s">
        <v>30</v>
      </c>
      <c r="G3450" s="24" t="s">
        <v>26</v>
      </c>
      <c r="H3450" s="24" t="s">
        <v>14</v>
      </c>
      <c r="I3450" s="12" t="str">
        <f>IFERROR(((VLOOKUP(D3450,#REF!,2,FALSE))+C3450)+IF(#REF!="SIM",7,0)+IF(D3450="PROGRAMADA","ERRO",0)," ")</f>
        <v xml:space="preserve"> </v>
      </c>
    </row>
    <row r="3451" spans="1:9" hidden="1">
      <c r="A3451" s="44" t="s">
        <v>6908</v>
      </c>
      <c r="B3451" s="80" t="s">
        <v>9</v>
      </c>
      <c r="C3451" s="25">
        <v>45034</v>
      </c>
      <c r="D3451" s="24" t="s">
        <v>28</v>
      </c>
      <c r="E3451" s="24" t="s">
        <v>6909</v>
      </c>
      <c r="F3451" s="24" t="s">
        <v>30</v>
      </c>
      <c r="G3451" s="24" t="s">
        <v>23</v>
      </c>
      <c r="H3451" s="24" t="s">
        <v>14</v>
      </c>
      <c r="I3451" s="12" t="str">
        <f>IFERROR(((VLOOKUP(D3451,#REF!,2,FALSE))+C3451)+IF(#REF!="SIM",7,0)+IF(D3451="PROGRAMADA","ERRO",0)," ")</f>
        <v xml:space="preserve"> </v>
      </c>
    </row>
    <row r="3452" spans="1:9" hidden="1">
      <c r="A3452" s="44" t="s">
        <v>6910</v>
      </c>
      <c r="B3452" s="80" t="s">
        <v>9</v>
      </c>
      <c r="C3452" s="25">
        <v>45034</v>
      </c>
      <c r="D3452" s="24" t="s">
        <v>10</v>
      </c>
      <c r="E3452" s="24" t="s">
        <v>6911</v>
      </c>
      <c r="F3452" s="24" t="s">
        <v>30</v>
      </c>
      <c r="G3452" s="24" t="s">
        <v>116</v>
      </c>
      <c r="H3452" s="24" t="s">
        <v>14</v>
      </c>
      <c r="I3452" s="12" t="str">
        <f>IFERROR(((VLOOKUP(D3452,#REF!,2,FALSE))+C3452)+IF(#REF!="SIM",7,0)+IF(D3452="PROGRAMADA","ERRO",0)," ")</f>
        <v xml:space="preserve"> </v>
      </c>
    </row>
    <row r="3453" spans="1:9" hidden="1">
      <c r="A3453" s="49" t="s">
        <v>6912</v>
      </c>
      <c r="B3453" s="80" t="s">
        <v>9</v>
      </c>
      <c r="C3453" s="25">
        <v>45034</v>
      </c>
      <c r="D3453" s="24" t="s">
        <v>16</v>
      </c>
      <c r="E3453" s="24" t="s">
        <v>6913</v>
      </c>
      <c r="F3453" s="24" t="s">
        <v>22</v>
      </c>
      <c r="G3453" s="24" t="s">
        <v>13</v>
      </c>
      <c r="H3453" s="24" t="s">
        <v>14</v>
      </c>
      <c r="I3453" s="12" t="str">
        <f>IFERROR(((VLOOKUP(D3453,#REF!,2,FALSE))+C3453)+IF(#REF!="SIM",7,0)+IF(D3453="PROGRAMADA","ERRO",0)," ")</f>
        <v xml:space="preserve"> </v>
      </c>
    </row>
    <row r="3454" spans="1:9" hidden="1">
      <c r="A3454" s="49" t="s">
        <v>6914</v>
      </c>
      <c r="B3454" s="80" t="s">
        <v>9</v>
      </c>
      <c r="C3454" s="25">
        <v>45034</v>
      </c>
      <c r="D3454" s="24" t="s">
        <v>16</v>
      </c>
      <c r="E3454" s="24" t="s">
        <v>6915</v>
      </c>
      <c r="F3454" s="24" t="s">
        <v>30</v>
      </c>
      <c r="G3454" s="24" t="s">
        <v>23</v>
      </c>
      <c r="H3454" s="24" t="s">
        <v>14</v>
      </c>
      <c r="I3454" s="12" t="str">
        <f>IFERROR(((VLOOKUP(D3454,#REF!,2,FALSE))+C3454)+IF(#REF!="SIM",7,0)+IF(D3454="PROGRAMADA","ERRO",0)," ")</f>
        <v xml:space="preserve"> </v>
      </c>
    </row>
    <row r="3455" spans="1:9" hidden="1">
      <c r="A3455" s="44" t="s">
        <v>6916</v>
      </c>
      <c r="B3455" s="80" t="s">
        <v>9</v>
      </c>
      <c r="C3455" s="25">
        <v>45034</v>
      </c>
      <c r="D3455" s="24" t="s">
        <v>10</v>
      </c>
      <c r="E3455" s="24" t="s">
        <v>6917</v>
      </c>
      <c r="F3455" s="24" t="s">
        <v>30</v>
      </c>
      <c r="G3455" s="24" t="s">
        <v>23</v>
      </c>
      <c r="H3455" s="24" t="s">
        <v>14</v>
      </c>
      <c r="I3455" s="12" t="str">
        <f>IFERROR(((VLOOKUP(D3455,#REF!,2,FALSE))+C3455)+IF(#REF!="SIM",7,0)+IF(D3455="PROGRAMADA","ERRO",0)," ")</f>
        <v xml:space="preserve"> </v>
      </c>
    </row>
    <row r="3456" spans="1:9" hidden="1">
      <c r="A3456" s="44" t="s">
        <v>6918</v>
      </c>
      <c r="B3456" s="80" t="s">
        <v>9</v>
      </c>
      <c r="C3456" s="25">
        <v>45034</v>
      </c>
      <c r="D3456" s="24" t="s">
        <v>16</v>
      </c>
      <c r="E3456" s="24" t="s">
        <v>6919</v>
      </c>
      <c r="F3456" s="24" t="s">
        <v>30</v>
      </c>
      <c r="G3456" s="24" t="s">
        <v>26</v>
      </c>
      <c r="H3456" s="24" t="s">
        <v>14</v>
      </c>
      <c r="I3456" s="12" t="str">
        <f>IFERROR(((VLOOKUP(D3456,#REF!,2,FALSE))+C3456)+IF(#REF!="SIM",7,0)+IF(D3456="PROGRAMADA","ERRO",0)," ")</f>
        <v xml:space="preserve"> </v>
      </c>
    </row>
    <row r="3457" spans="1:9" hidden="1">
      <c r="A3457" s="44" t="s">
        <v>6920</v>
      </c>
      <c r="B3457" s="80" t="s">
        <v>9</v>
      </c>
      <c r="C3457" s="25">
        <v>45034</v>
      </c>
      <c r="D3457" s="24" t="s">
        <v>32</v>
      </c>
      <c r="E3457" s="24" t="s">
        <v>6921</v>
      </c>
      <c r="F3457" s="24" t="s">
        <v>30</v>
      </c>
      <c r="G3457" s="24" t="s">
        <v>13</v>
      </c>
      <c r="H3457" s="24" t="s">
        <v>14</v>
      </c>
      <c r="I3457" s="25">
        <v>45034</v>
      </c>
    </row>
    <row r="3458" spans="1:9" hidden="1">
      <c r="A3458" s="44" t="s">
        <v>6922</v>
      </c>
      <c r="B3458" s="80" t="s">
        <v>9</v>
      </c>
      <c r="C3458" s="25">
        <v>45034</v>
      </c>
      <c r="D3458" s="24" t="s">
        <v>28</v>
      </c>
      <c r="E3458" s="24" t="s">
        <v>6923</v>
      </c>
      <c r="F3458" s="24" t="s">
        <v>34</v>
      </c>
      <c r="G3458" s="24" t="s">
        <v>26</v>
      </c>
      <c r="H3458" s="24" t="s">
        <v>14</v>
      </c>
      <c r="I3458" s="12" t="str">
        <f>IFERROR(((VLOOKUP(D3458,#REF!,2,FALSE))+C3458)+IF(#REF!="SIM",7,0)+IF(D3458="PROGRAMADA","ERRO",0)," ")</f>
        <v xml:space="preserve"> </v>
      </c>
    </row>
    <row r="3459" spans="1:9" hidden="1">
      <c r="A3459" s="44" t="s">
        <v>6924</v>
      </c>
      <c r="B3459" s="24" t="s">
        <v>155</v>
      </c>
      <c r="C3459" s="25">
        <v>45034</v>
      </c>
      <c r="D3459" s="24" t="s">
        <v>28</v>
      </c>
      <c r="E3459" s="24" t="s">
        <v>6925</v>
      </c>
      <c r="F3459" s="24" t="s">
        <v>30</v>
      </c>
      <c r="G3459" s="24" t="s">
        <v>26</v>
      </c>
      <c r="H3459" s="24" t="s">
        <v>157</v>
      </c>
      <c r="I3459" s="12" t="str">
        <f>IFERROR(((VLOOKUP(D3459,#REF!,2,FALSE))+C3459)+IF(#REF!="SIM",7,0)+IF(D3459="PROGRAMADA","ERRO",0)," ")</f>
        <v xml:space="preserve"> </v>
      </c>
    </row>
    <row r="3460" spans="1:9" hidden="1">
      <c r="A3460" s="44" t="s">
        <v>6926</v>
      </c>
      <c r="B3460" s="80" t="s">
        <v>9</v>
      </c>
      <c r="C3460" s="25">
        <v>45035</v>
      </c>
      <c r="D3460" s="24" t="s">
        <v>10</v>
      </c>
      <c r="E3460" s="24" t="s">
        <v>6927</v>
      </c>
      <c r="F3460" s="24" t="s">
        <v>22</v>
      </c>
      <c r="G3460" s="24" t="s">
        <v>116</v>
      </c>
      <c r="H3460" s="24" t="s">
        <v>14</v>
      </c>
      <c r="I3460" s="12" t="str">
        <f>IFERROR(((VLOOKUP(D3460,#REF!,2,FALSE))+C3460)+IF(#REF!="SIM",7,0)+IF(D3460="PROGRAMADA","ERRO",0)," ")</f>
        <v xml:space="preserve"> </v>
      </c>
    </row>
    <row r="3461" spans="1:9" hidden="1">
      <c r="A3461" s="44" t="s">
        <v>6928</v>
      </c>
      <c r="B3461" s="80" t="s">
        <v>9</v>
      </c>
      <c r="C3461" s="25">
        <v>45035</v>
      </c>
      <c r="D3461" s="24" t="s">
        <v>28</v>
      </c>
      <c r="E3461" s="24" t="s">
        <v>6929</v>
      </c>
      <c r="F3461" s="24" t="s">
        <v>30</v>
      </c>
      <c r="G3461" s="24" t="s">
        <v>13</v>
      </c>
      <c r="H3461" s="73" t="s">
        <v>14</v>
      </c>
      <c r="I3461" s="12" t="str">
        <f>IFERROR(((VLOOKUP(D3461,#REF!,2,FALSE))+C3461)+IF(#REF!="SIM",7,0)+IF(D3461="PROGRAMADA","ERRO",0)," ")</f>
        <v xml:space="preserve"> </v>
      </c>
    </row>
    <row r="3462" spans="1:9" ht="60" hidden="1">
      <c r="A3462" s="216" t="s">
        <v>6930</v>
      </c>
      <c r="B3462" s="220" t="s">
        <v>9</v>
      </c>
      <c r="C3462" s="25">
        <v>45035</v>
      </c>
      <c r="D3462" s="24" t="s">
        <v>10</v>
      </c>
      <c r="E3462" s="23" t="s">
        <v>6931</v>
      </c>
      <c r="F3462" s="24" t="s">
        <v>1399</v>
      </c>
      <c r="G3462" s="133" t="s">
        <v>23</v>
      </c>
      <c r="H3462" s="160" t="s">
        <v>14379</v>
      </c>
      <c r="I3462" s="134" t="str">
        <f>IFERROR(((VLOOKUP(D3462,#REF!,2,FALSE))+C3462)+IF(#REF!="SIM",7,0)+IF(D3462="PROGRAMADA","ERRO",0)," ")</f>
        <v xml:space="preserve"> </v>
      </c>
    </row>
    <row r="3463" spans="1:9" hidden="1">
      <c r="A3463" s="113" t="s">
        <v>6932</v>
      </c>
      <c r="B3463" s="80" t="s">
        <v>9</v>
      </c>
      <c r="C3463" s="25">
        <v>45035</v>
      </c>
      <c r="D3463" s="24" t="s">
        <v>10</v>
      </c>
      <c r="E3463" s="24" t="s">
        <v>6933</v>
      </c>
      <c r="F3463" s="24" t="s">
        <v>22</v>
      </c>
      <c r="G3463" s="24" t="s">
        <v>23</v>
      </c>
      <c r="H3463" s="22" t="s">
        <v>14</v>
      </c>
      <c r="I3463" s="12" t="str">
        <f>IFERROR(((VLOOKUP(D3463,#REF!,2,FALSE))+C3463)+IF(#REF!="SIM",7,0)+IF(D3463="PROGRAMADA","ERRO",0)," ")</f>
        <v xml:space="preserve"> </v>
      </c>
    </row>
    <row r="3464" spans="1:9" hidden="1">
      <c r="A3464" s="113" t="s">
        <v>6934</v>
      </c>
      <c r="B3464" s="80" t="s">
        <v>9</v>
      </c>
      <c r="C3464" s="25">
        <v>45035</v>
      </c>
      <c r="D3464" s="24" t="s">
        <v>10</v>
      </c>
      <c r="E3464" s="24" t="s">
        <v>6935</v>
      </c>
      <c r="F3464" s="24" t="s">
        <v>34</v>
      </c>
      <c r="G3464" s="24" t="s">
        <v>23</v>
      </c>
      <c r="H3464" s="24" t="s">
        <v>14</v>
      </c>
      <c r="I3464" s="12" t="str">
        <f>IFERROR(((VLOOKUP(D3464,#REF!,2,FALSE))+C3464)+IF(#REF!="SIM",7,0)+IF(D3464="PROGRAMADA","ERRO",0)," ")</f>
        <v xml:space="preserve"> </v>
      </c>
    </row>
    <row r="3465" spans="1:9" hidden="1">
      <c r="A3465" s="113" t="s">
        <v>6936</v>
      </c>
      <c r="B3465" s="80" t="s">
        <v>9</v>
      </c>
      <c r="C3465" s="25">
        <v>45035</v>
      </c>
      <c r="D3465" s="24" t="s">
        <v>28</v>
      </c>
      <c r="E3465" s="24" t="s">
        <v>6937</v>
      </c>
      <c r="F3465" s="24" t="s">
        <v>30</v>
      </c>
      <c r="G3465" s="24" t="s">
        <v>23</v>
      </c>
      <c r="H3465" s="24" t="s">
        <v>14</v>
      </c>
      <c r="I3465" s="12" t="str">
        <f>IFERROR(((VLOOKUP(D3465,#REF!,2,FALSE))+C3465)+IF(#REF!="SIM",7,0)+IF(D3465="PROGRAMADA","ERRO",0)," ")</f>
        <v xml:space="preserve"> </v>
      </c>
    </row>
    <row r="3466" spans="1:9" hidden="1">
      <c r="A3466" s="113" t="s">
        <v>6938</v>
      </c>
      <c r="B3466" s="80" t="s">
        <v>9</v>
      </c>
      <c r="C3466" s="25">
        <v>45035</v>
      </c>
      <c r="D3466" s="24" t="s">
        <v>10</v>
      </c>
      <c r="E3466" s="24" t="s">
        <v>6939</v>
      </c>
      <c r="F3466" s="24" t="s">
        <v>34</v>
      </c>
      <c r="G3466" s="24" t="s">
        <v>116</v>
      </c>
      <c r="H3466" s="24" t="s">
        <v>14</v>
      </c>
      <c r="I3466" s="12" t="str">
        <f>IFERROR(((VLOOKUP(D3466,#REF!,2,FALSE))+C3466)+IF(#REF!="SIM",7,0)+IF(D3466="PROGRAMADA","ERRO",0)," ")</f>
        <v xml:space="preserve"> </v>
      </c>
    </row>
    <row r="3467" spans="1:9" hidden="1">
      <c r="A3467" s="113" t="s">
        <v>6940</v>
      </c>
      <c r="B3467" s="80" t="s">
        <v>9</v>
      </c>
      <c r="C3467" s="25">
        <v>45035</v>
      </c>
      <c r="D3467" s="24" t="s">
        <v>10</v>
      </c>
      <c r="E3467" s="24" t="s">
        <v>6941</v>
      </c>
      <c r="F3467" s="24" t="s">
        <v>30</v>
      </c>
      <c r="G3467" s="24" t="s">
        <v>23</v>
      </c>
      <c r="H3467" s="24" t="s">
        <v>14</v>
      </c>
      <c r="I3467" s="12" t="str">
        <f>IFERROR(((VLOOKUP(D3467,#REF!,2,FALSE))+C3467)+IF(#REF!="SIM",7,0)+IF(D3467="PROGRAMADA","ERRO",0)," ")</f>
        <v xml:space="preserve"> </v>
      </c>
    </row>
    <row r="3468" spans="1:9" hidden="1">
      <c r="A3468" s="113" t="s">
        <v>6942</v>
      </c>
      <c r="B3468" s="80" t="s">
        <v>9</v>
      </c>
      <c r="C3468" s="25">
        <v>45036</v>
      </c>
      <c r="D3468" s="24" t="s">
        <v>10</v>
      </c>
      <c r="E3468" s="24" t="s">
        <v>6943</v>
      </c>
      <c r="F3468" s="24" t="s">
        <v>30</v>
      </c>
      <c r="G3468" s="24" t="s">
        <v>23</v>
      </c>
      <c r="H3468" s="24" t="s">
        <v>14</v>
      </c>
      <c r="I3468" s="12" t="str">
        <f>IFERROR(((VLOOKUP(D3468,#REF!,2,FALSE))+C3468)+IF(#REF!="SIM",7,0)+IF(D3468="PROGRAMADA","ERRO",0)," ")</f>
        <v xml:space="preserve"> </v>
      </c>
    </row>
    <row r="3469" spans="1:9" hidden="1">
      <c r="A3469" s="113" t="s">
        <v>6944</v>
      </c>
      <c r="B3469" s="80" t="s">
        <v>9</v>
      </c>
      <c r="C3469" s="25">
        <v>45036</v>
      </c>
      <c r="D3469" s="24" t="s">
        <v>10</v>
      </c>
      <c r="E3469" s="24" t="s">
        <v>6945</v>
      </c>
      <c r="F3469" s="24" t="s">
        <v>34</v>
      </c>
      <c r="G3469" s="24" t="s">
        <v>26</v>
      </c>
      <c r="H3469" s="24" t="s">
        <v>14</v>
      </c>
      <c r="I3469" s="12" t="str">
        <f>IFERROR(((VLOOKUP(D3469,#REF!,2,FALSE))+C3469)+IF(#REF!="SIM",7,0)+IF(D3469="PROGRAMADA","ERRO",0)," ")</f>
        <v xml:space="preserve"> </v>
      </c>
    </row>
    <row r="3470" spans="1:9" hidden="1">
      <c r="A3470" s="113" t="s">
        <v>6946</v>
      </c>
      <c r="B3470" s="80" t="s">
        <v>9</v>
      </c>
      <c r="C3470" s="25">
        <v>45036</v>
      </c>
      <c r="D3470" s="24" t="s">
        <v>10</v>
      </c>
      <c r="E3470" s="24" t="s">
        <v>6947</v>
      </c>
      <c r="F3470" s="24" t="s">
        <v>34</v>
      </c>
      <c r="G3470" s="24" t="s">
        <v>116</v>
      </c>
      <c r="H3470" s="24" t="s">
        <v>14</v>
      </c>
      <c r="I3470" s="12" t="str">
        <f>IFERROR(((VLOOKUP(D3470,#REF!,2,FALSE))+C3470)+IF(#REF!="SIM",7,0)+IF(D3470="PROGRAMADA","ERRO",0)," ")</f>
        <v xml:space="preserve"> </v>
      </c>
    </row>
    <row r="3471" spans="1:9" hidden="1">
      <c r="A3471" s="113" t="s">
        <v>6948</v>
      </c>
      <c r="B3471" s="80" t="s">
        <v>9</v>
      </c>
      <c r="C3471" s="25">
        <v>45036</v>
      </c>
      <c r="D3471" s="24" t="s">
        <v>16</v>
      </c>
      <c r="E3471" s="24" t="s">
        <v>6949</v>
      </c>
      <c r="F3471" s="24" t="s">
        <v>22</v>
      </c>
      <c r="G3471" s="24" t="s">
        <v>23</v>
      </c>
      <c r="H3471" s="24" t="s">
        <v>14</v>
      </c>
      <c r="I3471" s="12" t="str">
        <f>IFERROR(((VLOOKUP(D3471,#REF!,2,FALSE))+C3471)+IF(#REF!="SIM",7,0)+IF(D3471="PROGRAMADA","ERRO",0)," ")</f>
        <v xml:space="preserve"> </v>
      </c>
    </row>
    <row r="3472" spans="1:9" hidden="1">
      <c r="A3472" s="113" t="s">
        <v>6950</v>
      </c>
      <c r="B3472" s="80" t="s">
        <v>9</v>
      </c>
      <c r="C3472" s="25">
        <v>45036</v>
      </c>
      <c r="D3472" s="24" t="s">
        <v>28</v>
      </c>
      <c r="E3472" s="24" t="s">
        <v>6951</v>
      </c>
      <c r="F3472" s="24" t="s">
        <v>22</v>
      </c>
      <c r="G3472" s="24" t="s">
        <v>49</v>
      </c>
      <c r="H3472" s="24" t="s">
        <v>14</v>
      </c>
      <c r="I3472" s="12" t="str">
        <f>IFERROR(((VLOOKUP(D3472,#REF!,2,FALSE))+C3472)+IF(#REF!="SIM",7,0)+IF(D3472="PROGRAMADA","ERRO",0)," ")</f>
        <v xml:space="preserve"> </v>
      </c>
    </row>
    <row r="3473" spans="1:9" hidden="1">
      <c r="A3473" s="113" t="s">
        <v>6952</v>
      </c>
      <c r="B3473" s="80" t="s">
        <v>9</v>
      </c>
      <c r="C3473" s="25">
        <v>45036</v>
      </c>
      <c r="D3473" s="24" t="s">
        <v>28</v>
      </c>
      <c r="E3473" s="24" t="s">
        <v>6953</v>
      </c>
      <c r="F3473" s="24" t="s">
        <v>34</v>
      </c>
      <c r="G3473" s="24" t="s">
        <v>26</v>
      </c>
      <c r="H3473" s="24" t="s">
        <v>14</v>
      </c>
      <c r="I3473" s="12" t="str">
        <f>IFERROR(((VLOOKUP(D3473,#REF!,2,FALSE))+C3473)+IF(#REF!="SIM",7,0)+IF(D3473="PROGRAMADA","ERRO",0)," ")</f>
        <v xml:space="preserve"> </v>
      </c>
    </row>
    <row r="3474" spans="1:9" hidden="1">
      <c r="A3474" s="113" t="s">
        <v>6954</v>
      </c>
      <c r="B3474" s="80" t="s">
        <v>9</v>
      </c>
      <c r="C3474" s="25">
        <v>45036</v>
      </c>
      <c r="D3474" s="24" t="s">
        <v>16</v>
      </c>
      <c r="E3474" s="24" t="s">
        <v>6955</v>
      </c>
      <c r="F3474" s="24" t="s">
        <v>22</v>
      </c>
      <c r="G3474" s="24" t="s">
        <v>26</v>
      </c>
      <c r="H3474" s="24" t="s">
        <v>14</v>
      </c>
      <c r="I3474" s="12" t="str">
        <f>IFERROR(((VLOOKUP(D3474,#REF!,2,FALSE))+C3474)+IF(#REF!="SIM",7,0)+IF(D3474="PROGRAMADA","ERRO",0)," ")</f>
        <v xml:space="preserve"> </v>
      </c>
    </row>
    <row r="3475" spans="1:9" hidden="1">
      <c r="A3475" s="113" t="s">
        <v>6956</v>
      </c>
      <c r="B3475" s="80" t="s">
        <v>9</v>
      </c>
      <c r="C3475" s="25">
        <v>45036</v>
      </c>
      <c r="D3475" s="24" t="s">
        <v>10</v>
      </c>
      <c r="E3475" s="24" t="s">
        <v>6957</v>
      </c>
      <c r="F3475" s="24" t="s">
        <v>30</v>
      </c>
      <c r="G3475" s="24" t="s">
        <v>23</v>
      </c>
      <c r="H3475" s="24" t="s">
        <v>14</v>
      </c>
      <c r="I3475" s="12" t="str">
        <f>IFERROR(((VLOOKUP(D3475,#REF!,2,FALSE))+C3475)+IF(#REF!="SIM",7,0)+IF(D3475="PROGRAMADA","ERRO",0)," ")</f>
        <v xml:space="preserve"> </v>
      </c>
    </row>
    <row r="3476" spans="1:9" hidden="1">
      <c r="A3476" s="113" t="s">
        <v>6958</v>
      </c>
      <c r="B3476" s="80" t="s">
        <v>9</v>
      </c>
      <c r="C3476" s="25">
        <v>45036</v>
      </c>
      <c r="D3476" s="24" t="s">
        <v>28</v>
      </c>
      <c r="E3476" s="24" t="s">
        <v>6959</v>
      </c>
      <c r="F3476" s="24" t="s">
        <v>30</v>
      </c>
      <c r="G3476" s="24" t="s">
        <v>13</v>
      </c>
      <c r="H3476" s="24" t="s">
        <v>14</v>
      </c>
      <c r="I3476" s="12" t="str">
        <f>IFERROR(((VLOOKUP(D3476,#REF!,2,FALSE))+C3476)+IF(#REF!="SIM",7,0)+IF(D3476="PROGRAMADA","ERRO",0)," ")</f>
        <v xml:space="preserve"> </v>
      </c>
    </row>
    <row r="3477" spans="1:9" hidden="1">
      <c r="A3477" s="113" t="s">
        <v>6960</v>
      </c>
      <c r="B3477" s="80" t="s">
        <v>9</v>
      </c>
      <c r="C3477" s="25">
        <v>45036</v>
      </c>
      <c r="D3477" s="24" t="s">
        <v>10</v>
      </c>
      <c r="E3477" s="24" t="s">
        <v>6961</v>
      </c>
      <c r="F3477" s="24" t="s">
        <v>30</v>
      </c>
      <c r="G3477" s="24" t="s">
        <v>23</v>
      </c>
      <c r="H3477" s="24" t="s">
        <v>14</v>
      </c>
      <c r="I3477" s="12" t="str">
        <f>IFERROR(((VLOOKUP(D3477,#REF!,2,FALSE))+C3477)+IF(#REF!="SIM",7,0)+IF(D3477="PROGRAMADA","ERRO",0)," ")</f>
        <v xml:space="preserve"> </v>
      </c>
    </row>
    <row r="3478" spans="1:9" hidden="1">
      <c r="A3478" s="113" t="s">
        <v>6962</v>
      </c>
      <c r="B3478" s="24" t="s">
        <v>155</v>
      </c>
      <c r="C3478" s="25">
        <v>45036</v>
      </c>
      <c r="D3478" s="24" t="s">
        <v>16</v>
      </c>
      <c r="E3478" s="24" t="s">
        <v>6963</v>
      </c>
      <c r="F3478" s="24" t="s">
        <v>22</v>
      </c>
      <c r="G3478" s="24" t="s">
        <v>13</v>
      </c>
      <c r="H3478" s="24" t="s">
        <v>157</v>
      </c>
      <c r="I3478" s="12" t="str">
        <f>IFERROR(((VLOOKUP(D3478,#REF!,2,FALSE))+C3478)+IF(#REF!="SIM",7,0)+IF(D3478="PROGRAMADA","ERRO",0)," ")</f>
        <v xml:space="preserve"> </v>
      </c>
    </row>
    <row r="3479" spans="1:9" hidden="1">
      <c r="A3479" s="113" t="s">
        <v>6964</v>
      </c>
      <c r="B3479" s="80" t="s">
        <v>9</v>
      </c>
      <c r="C3479" s="25">
        <v>45036</v>
      </c>
      <c r="D3479" s="24" t="s">
        <v>28</v>
      </c>
      <c r="E3479" s="24" t="s">
        <v>6965</v>
      </c>
      <c r="F3479" s="24" t="s">
        <v>34</v>
      </c>
      <c r="G3479" s="24" t="s">
        <v>23</v>
      </c>
      <c r="H3479" s="24" t="s">
        <v>14</v>
      </c>
      <c r="I3479" s="12" t="str">
        <f>IFERROR(((VLOOKUP(D3479,#REF!,2,FALSE))+C3479)+IF(#REF!="SIM",7,0)+IF(D3479="PROGRAMADA","ERRO",0)," ")</f>
        <v xml:space="preserve"> </v>
      </c>
    </row>
    <row r="3480" spans="1:9" hidden="1">
      <c r="A3480" s="113" t="s">
        <v>6966</v>
      </c>
      <c r="B3480" s="80" t="s">
        <v>9</v>
      </c>
      <c r="C3480" s="25">
        <v>45036</v>
      </c>
      <c r="D3480" s="24" t="s">
        <v>32</v>
      </c>
      <c r="E3480" s="24" t="s">
        <v>6967</v>
      </c>
      <c r="F3480" s="24" t="s">
        <v>34</v>
      </c>
      <c r="G3480" s="24" t="s">
        <v>23</v>
      </c>
      <c r="H3480" s="24" t="s">
        <v>14</v>
      </c>
      <c r="I3480" s="25">
        <v>45036</v>
      </c>
    </row>
    <row r="3481" spans="1:9" hidden="1">
      <c r="A3481" s="113" t="s">
        <v>6968</v>
      </c>
      <c r="B3481" s="80" t="s">
        <v>9</v>
      </c>
      <c r="C3481" s="25">
        <v>45040</v>
      </c>
      <c r="D3481" s="24" t="s">
        <v>28</v>
      </c>
      <c r="E3481" s="24" t="s">
        <v>6969</v>
      </c>
      <c r="F3481" s="24" t="s">
        <v>34</v>
      </c>
      <c r="G3481" s="24" t="s">
        <v>13</v>
      </c>
      <c r="H3481" s="24" t="s">
        <v>14</v>
      </c>
      <c r="I3481" s="12" t="str">
        <f>IFERROR(((VLOOKUP(D3481,#REF!,2,FALSE))+C3481)+IF(#REF!="SIM",7,0)+IF(D3481="PROGRAMADA","ERRO",0)," ")</f>
        <v xml:space="preserve"> </v>
      </c>
    </row>
    <row r="3482" spans="1:9" hidden="1">
      <c r="A3482" s="113" t="s">
        <v>6970</v>
      </c>
      <c r="B3482" s="80" t="s">
        <v>9</v>
      </c>
      <c r="C3482" s="25">
        <v>45040</v>
      </c>
      <c r="D3482" s="24" t="s">
        <v>10</v>
      </c>
      <c r="E3482" s="24" t="s">
        <v>6971</v>
      </c>
      <c r="F3482" s="24" t="s">
        <v>22</v>
      </c>
      <c r="G3482" s="24" t="s">
        <v>23</v>
      </c>
      <c r="H3482" s="24" t="s">
        <v>14</v>
      </c>
      <c r="I3482" s="12" t="str">
        <f>IFERROR(((VLOOKUP(D3482,#REF!,2,FALSE))+C3482)+IF(#REF!="SIM",7,0)+IF(D3482="PROGRAMADA","ERRO",0)," ")</f>
        <v xml:space="preserve"> </v>
      </c>
    </row>
    <row r="3483" spans="1:9" hidden="1">
      <c r="A3483" s="113" t="s">
        <v>6972</v>
      </c>
      <c r="B3483" s="80" t="s">
        <v>9</v>
      </c>
      <c r="C3483" s="25">
        <v>45040</v>
      </c>
      <c r="D3483" s="24" t="s">
        <v>28</v>
      </c>
      <c r="E3483" s="24" t="s">
        <v>6973</v>
      </c>
      <c r="F3483" s="24" t="s">
        <v>22</v>
      </c>
      <c r="G3483" s="24" t="s">
        <v>26</v>
      </c>
      <c r="H3483" s="24" t="s">
        <v>14</v>
      </c>
      <c r="I3483" s="12" t="str">
        <f>IFERROR(((VLOOKUP(D3483,#REF!,2,FALSE))+C3483)+IF(#REF!="SIM",7,0)+IF(D3483="PROGRAMADA","ERRO",0)," ")</f>
        <v xml:space="preserve"> </v>
      </c>
    </row>
    <row r="3484" spans="1:9" hidden="1">
      <c r="A3484" s="113" t="s">
        <v>6974</v>
      </c>
      <c r="B3484" s="80" t="s">
        <v>9</v>
      </c>
      <c r="C3484" s="25">
        <v>45040</v>
      </c>
      <c r="D3484" s="24" t="s">
        <v>16</v>
      </c>
      <c r="E3484" s="24" t="s">
        <v>6975</v>
      </c>
      <c r="F3484" s="24" t="s">
        <v>30</v>
      </c>
      <c r="G3484" s="24" t="s">
        <v>23</v>
      </c>
      <c r="H3484" s="24" t="s">
        <v>14</v>
      </c>
      <c r="I3484" s="12" t="str">
        <f>IFERROR(((VLOOKUP(D3484,#REF!,2,FALSE))+C3484)+IF(#REF!="SIM",7,0)+IF(D3484="PROGRAMADA","ERRO",0)," ")</f>
        <v xml:space="preserve"> </v>
      </c>
    </row>
    <row r="3485" spans="1:9" hidden="1">
      <c r="A3485" s="113" t="s">
        <v>6976</v>
      </c>
      <c r="B3485" s="24" t="s">
        <v>155</v>
      </c>
      <c r="C3485" s="25">
        <v>45040</v>
      </c>
      <c r="D3485" s="24" t="s">
        <v>28</v>
      </c>
      <c r="E3485" s="24" t="s">
        <v>6977</v>
      </c>
      <c r="F3485" s="24" t="s">
        <v>22</v>
      </c>
      <c r="G3485" s="24" t="s">
        <v>19</v>
      </c>
      <c r="H3485" s="24" t="s">
        <v>157</v>
      </c>
      <c r="I3485" s="12" t="str">
        <f>IFERROR(((VLOOKUP(D3485,#REF!,2,FALSE))+C3485)+IF(#REF!="SIM",7,0)+IF(D3485="PROGRAMADA","ERRO",0)," ")</f>
        <v xml:space="preserve"> </v>
      </c>
    </row>
    <row r="3486" spans="1:9" hidden="1">
      <c r="A3486" s="113" t="s">
        <v>6978</v>
      </c>
      <c r="B3486" s="80" t="s">
        <v>9</v>
      </c>
      <c r="C3486" s="25">
        <v>45040</v>
      </c>
      <c r="D3486" s="24" t="s">
        <v>16</v>
      </c>
      <c r="E3486" s="24" t="s">
        <v>6979</v>
      </c>
      <c r="F3486" s="24" t="s">
        <v>34</v>
      </c>
      <c r="G3486" s="24" t="s">
        <v>26</v>
      </c>
      <c r="H3486" s="24" t="s">
        <v>14</v>
      </c>
      <c r="I3486" s="12" t="str">
        <f>IFERROR(((VLOOKUP(D3486,#REF!,2,FALSE))+C3486)+IF(#REF!="SIM",7,0)+IF(D3486="PROGRAMADA","ERRO",0)," ")</f>
        <v xml:space="preserve"> </v>
      </c>
    </row>
    <row r="3487" spans="1:9" hidden="1">
      <c r="A3487" s="113" t="s">
        <v>6980</v>
      </c>
      <c r="B3487" s="80" t="s">
        <v>9</v>
      </c>
      <c r="C3487" s="25">
        <v>45040</v>
      </c>
      <c r="D3487" s="24" t="s">
        <v>28</v>
      </c>
      <c r="E3487" s="24" t="s">
        <v>6981</v>
      </c>
      <c r="F3487" s="24" t="s">
        <v>22</v>
      </c>
      <c r="G3487" s="24" t="s">
        <v>26</v>
      </c>
      <c r="H3487" s="24" t="s">
        <v>14</v>
      </c>
      <c r="I3487" s="12" t="str">
        <f>IFERROR(((VLOOKUP(D3487,#REF!,2,FALSE))+C3487)+IF(#REF!="SIM",7,0)+IF(D3487="PROGRAMADA","ERRO",0)," ")</f>
        <v xml:space="preserve"> </v>
      </c>
    </row>
    <row r="3488" spans="1:9" hidden="1">
      <c r="A3488" s="113" t="s">
        <v>6982</v>
      </c>
      <c r="B3488" s="80" t="s">
        <v>9</v>
      </c>
      <c r="C3488" s="25">
        <v>45040</v>
      </c>
      <c r="D3488" s="24" t="s">
        <v>16</v>
      </c>
      <c r="E3488" s="24" t="s">
        <v>6983</v>
      </c>
      <c r="F3488" s="24" t="s">
        <v>34</v>
      </c>
      <c r="G3488" s="24" t="s">
        <v>26</v>
      </c>
      <c r="H3488" s="24" t="s">
        <v>14</v>
      </c>
      <c r="I3488" s="12" t="str">
        <f>IFERROR(((VLOOKUP(D3488,#REF!,2,FALSE))+C3488)+IF(#REF!="SIM",7,0)+IF(D3488="PROGRAMADA","ERRO",0)," ")</f>
        <v xml:space="preserve"> </v>
      </c>
    </row>
    <row r="3489" spans="1:9" hidden="1">
      <c r="A3489" s="113" t="s">
        <v>6984</v>
      </c>
      <c r="B3489" s="80" t="s">
        <v>9</v>
      </c>
      <c r="C3489" s="25">
        <v>45042</v>
      </c>
      <c r="D3489" s="24" t="s">
        <v>28</v>
      </c>
      <c r="E3489" s="24" t="s">
        <v>6985</v>
      </c>
      <c r="F3489" s="24" t="s">
        <v>34</v>
      </c>
      <c r="G3489" s="24" t="s">
        <v>128</v>
      </c>
      <c r="H3489" s="24" t="s">
        <v>14</v>
      </c>
      <c r="I3489" s="12" t="str">
        <f>IFERROR(((VLOOKUP(D3489,#REF!,2,FALSE))+C3489)+IF(#REF!="SIM",7,0)+IF(D3489="PROGRAMADA","ERRO",0)," ")</f>
        <v xml:space="preserve"> </v>
      </c>
    </row>
    <row r="3490" spans="1:9" hidden="1">
      <c r="A3490" s="113" t="s">
        <v>6986</v>
      </c>
      <c r="B3490" s="80" t="s">
        <v>9</v>
      </c>
      <c r="C3490" s="25">
        <v>45042</v>
      </c>
      <c r="D3490" s="24" t="s">
        <v>28</v>
      </c>
      <c r="E3490" s="24" t="s">
        <v>6987</v>
      </c>
      <c r="F3490" s="24" t="s">
        <v>22</v>
      </c>
      <c r="G3490" s="24" t="s">
        <v>13</v>
      </c>
      <c r="H3490" s="24" t="s">
        <v>14</v>
      </c>
      <c r="I3490" s="12" t="str">
        <f>IFERROR(((VLOOKUP(D3490,#REF!,2,FALSE))+C3490)+IF(#REF!="SIM",7,0)+IF(D3490="PROGRAMADA","ERRO",0)," ")</f>
        <v xml:space="preserve"> </v>
      </c>
    </row>
    <row r="3491" spans="1:9" hidden="1">
      <c r="A3491" s="113" t="s">
        <v>6988</v>
      </c>
      <c r="B3491" s="80" t="s">
        <v>9</v>
      </c>
      <c r="C3491" s="25">
        <v>45042</v>
      </c>
      <c r="D3491" s="24" t="s">
        <v>28</v>
      </c>
      <c r="E3491" s="24" t="s">
        <v>6989</v>
      </c>
      <c r="F3491" s="24" t="s">
        <v>34</v>
      </c>
      <c r="G3491" s="24" t="s">
        <v>23</v>
      </c>
      <c r="H3491" s="24" t="s">
        <v>14</v>
      </c>
      <c r="I3491" s="12" t="str">
        <f>IFERROR(((VLOOKUP(D3491,#REF!,2,FALSE))+C3491)+IF(#REF!="SIM",7,0)+IF(D3491="PROGRAMADA","ERRO",0)," ")</f>
        <v xml:space="preserve"> </v>
      </c>
    </row>
    <row r="3492" spans="1:9" hidden="1">
      <c r="A3492" s="113" t="s">
        <v>6990</v>
      </c>
      <c r="B3492" s="80" t="s">
        <v>9</v>
      </c>
      <c r="C3492" s="25">
        <v>45042</v>
      </c>
      <c r="D3492" s="24" t="s">
        <v>28</v>
      </c>
      <c r="E3492" s="24" t="s">
        <v>6991</v>
      </c>
      <c r="F3492" s="24" t="s">
        <v>34</v>
      </c>
      <c r="G3492" s="24" t="s">
        <v>26</v>
      </c>
      <c r="H3492" s="24" t="s">
        <v>14</v>
      </c>
      <c r="I3492" s="12" t="str">
        <f>IFERROR(((VLOOKUP(D3492,#REF!,2,FALSE))+C3492)+IF(#REF!="SIM",7,0)+IF(D3492="PROGRAMADA","ERRO",0)," ")</f>
        <v xml:space="preserve"> </v>
      </c>
    </row>
    <row r="3493" spans="1:9" hidden="1">
      <c r="A3493" s="113" t="s">
        <v>6992</v>
      </c>
      <c r="B3493" s="80" t="s">
        <v>9</v>
      </c>
      <c r="C3493" s="25">
        <v>45042</v>
      </c>
      <c r="D3493" s="24" t="s">
        <v>16</v>
      </c>
      <c r="E3493" s="24" t="s">
        <v>6993</v>
      </c>
      <c r="F3493" s="24" t="s">
        <v>22</v>
      </c>
      <c r="G3493" s="24" t="s">
        <v>26</v>
      </c>
      <c r="H3493" s="24" t="s">
        <v>14</v>
      </c>
      <c r="I3493" s="12" t="str">
        <f>IFERROR(((VLOOKUP(D3493,#REF!,2,FALSE))+C3493)+IF(#REF!="SIM",7,0)+IF(D3493="PROGRAMADA","ERRO",0)," ")</f>
        <v xml:space="preserve"> </v>
      </c>
    </row>
    <row r="3494" spans="1:9" hidden="1">
      <c r="A3494" s="113" t="s">
        <v>6994</v>
      </c>
      <c r="B3494" s="80" t="s">
        <v>9</v>
      </c>
      <c r="C3494" s="25">
        <v>45042</v>
      </c>
      <c r="D3494" s="24" t="s">
        <v>28</v>
      </c>
      <c r="E3494" s="24" t="s">
        <v>6995</v>
      </c>
      <c r="F3494" s="24" t="s">
        <v>22</v>
      </c>
      <c r="G3494" s="24" t="s">
        <v>26</v>
      </c>
      <c r="H3494" s="24" t="s">
        <v>14</v>
      </c>
      <c r="I3494" s="12" t="str">
        <f>IFERROR(((VLOOKUP(D3494,#REF!,2,FALSE))+C3494)+IF(#REF!="SIM",7,0)+IF(D3494="PROGRAMADA","ERRO",0)," ")</f>
        <v xml:space="preserve"> </v>
      </c>
    </row>
    <row r="3495" spans="1:9" hidden="1">
      <c r="A3495" s="113" t="s">
        <v>6996</v>
      </c>
      <c r="B3495" s="80" t="s">
        <v>9</v>
      </c>
      <c r="C3495" s="25">
        <v>45042</v>
      </c>
      <c r="D3495" s="24" t="s">
        <v>28</v>
      </c>
      <c r="E3495" s="24" t="s">
        <v>6997</v>
      </c>
      <c r="F3495" s="24" t="s">
        <v>22</v>
      </c>
      <c r="G3495" s="24" t="s">
        <v>26</v>
      </c>
      <c r="H3495" s="24" t="s">
        <v>14</v>
      </c>
      <c r="I3495" s="12" t="str">
        <f>IFERROR(((VLOOKUP(D3495,#REF!,2,FALSE))+C3495)+IF(#REF!="SIM",7,0)+IF(D3495="PROGRAMADA","ERRO",0)," ")</f>
        <v xml:space="preserve"> </v>
      </c>
    </row>
    <row r="3496" spans="1:9" hidden="1">
      <c r="A3496" s="113" t="s">
        <v>6998</v>
      </c>
      <c r="B3496" s="80" t="s">
        <v>9</v>
      </c>
      <c r="C3496" s="25">
        <v>45042</v>
      </c>
      <c r="D3496" s="24" t="s">
        <v>16</v>
      </c>
      <c r="E3496" s="24" t="s">
        <v>6999</v>
      </c>
      <c r="F3496" s="24" t="s">
        <v>30</v>
      </c>
      <c r="G3496" s="24" t="s">
        <v>13</v>
      </c>
      <c r="H3496" s="24" t="s">
        <v>14</v>
      </c>
      <c r="I3496" s="12" t="str">
        <f>IFERROR(((VLOOKUP(D3496,#REF!,2,FALSE))+C3496)+IF(#REF!="SIM",7,0)+IF(D3496="PROGRAMADA","ERRO",0)," ")</f>
        <v xml:space="preserve"> </v>
      </c>
    </row>
    <row r="3497" spans="1:9" hidden="1">
      <c r="A3497" s="113" t="s">
        <v>7000</v>
      </c>
      <c r="B3497" s="80" t="s">
        <v>9</v>
      </c>
      <c r="C3497" s="25">
        <v>45042</v>
      </c>
      <c r="D3497" s="24" t="s">
        <v>28</v>
      </c>
      <c r="E3497" s="24" t="s">
        <v>7001</v>
      </c>
      <c r="F3497" s="24" t="s">
        <v>34</v>
      </c>
      <c r="G3497" s="24" t="s">
        <v>23</v>
      </c>
      <c r="H3497" s="24" t="s">
        <v>14</v>
      </c>
      <c r="I3497" s="12" t="str">
        <f>IFERROR(((VLOOKUP(D3497,#REF!,2,FALSE))+C3497)+IF(#REF!="SIM",7,0)+IF(D3497="PROGRAMADA","ERRO",0)," ")</f>
        <v xml:space="preserve"> </v>
      </c>
    </row>
    <row r="3498" spans="1:9" hidden="1">
      <c r="A3498" s="113" t="s">
        <v>7002</v>
      </c>
      <c r="B3498" s="80" t="s">
        <v>9</v>
      </c>
      <c r="C3498" s="25">
        <v>45042</v>
      </c>
      <c r="D3498" s="24" t="s">
        <v>28</v>
      </c>
      <c r="E3498" s="24" t="s">
        <v>7003</v>
      </c>
      <c r="F3498" s="24" t="s">
        <v>30</v>
      </c>
      <c r="G3498" s="24" t="s">
        <v>116</v>
      </c>
      <c r="H3498" s="24" t="s">
        <v>14</v>
      </c>
      <c r="I3498" s="12" t="str">
        <f>IFERROR(((VLOOKUP(D3498,#REF!,2,FALSE))+C3498)+IF(#REF!="SIM",7,0)+IF(D3498="PROGRAMADA","ERRO",0)," ")</f>
        <v xml:space="preserve"> </v>
      </c>
    </row>
    <row r="3499" spans="1:9" hidden="1">
      <c r="A3499" s="113" t="s">
        <v>7004</v>
      </c>
      <c r="B3499" s="80" t="s">
        <v>9</v>
      </c>
      <c r="C3499" s="25">
        <v>45043</v>
      </c>
      <c r="D3499" s="24" t="s">
        <v>10</v>
      </c>
      <c r="E3499" s="24" t="s">
        <v>7005</v>
      </c>
      <c r="F3499" s="24" t="s">
        <v>34</v>
      </c>
      <c r="G3499" s="24" t="s">
        <v>23</v>
      </c>
      <c r="H3499" s="24" t="s">
        <v>14</v>
      </c>
      <c r="I3499" s="12" t="str">
        <f>IFERROR(((VLOOKUP(D3499,#REF!,2,FALSE))+C3499)+IF(#REF!="SIM",7,0)+IF(D3499="PROGRAMADA","ERRO",0)," ")</f>
        <v xml:space="preserve"> </v>
      </c>
    </row>
    <row r="3500" spans="1:9" hidden="1">
      <c r="A3500" s="113" t="s">
        <v>7006</v>
      </c>
      <c r="B3500" s="80" t="s">
        <v>9</v>
      </c>
      <c r="C3500" s="25">
        <v>45043</v>
      </c>
      <c r="D3500" s="24" t="s">
        <v>10</v>
      </c>
      <c r="E3500" s="24" t="s">
        <v>7007</v>
      </c>
      <c r="F3500" s="24" t="s">
        <v>30</v>
      </c>
      <c r="G3500" s="24" t="s">
        <v>23</v>
      </c>
      <c r="H3500" s="24" t="s">
        <v>14</v>
      </c>
      <c r="I3500" s="12" t="str">
        <f>IFERROR(((VLOOKUP(D3500,#REF!,2,FALSE))+C3500)+IF(#REF!="SIM",7,0)+IF(D3500="PROGRAMADA","ERRO",0)," ")</f>
        <v xml:space="preserve"> </v>
      </c>
    </row>
    <row r="3501" spans="1:9" hidden="1">
      <c r="A3501" s="113" t="s">
        <v>7008</v>
      </c>
      <c r="B3501" s="24" t="s">
        <v>155</v>
      </c>
      <c r="C3501" s="25">
        <v>45043</v>
      </c>
      <c r="D3501" s="24" t="s">
        <v>28</v>
      </c>
      <c r="E3501" s="24" t="s">
        <v>7009</v>
      </c>
      <c r="F3501" s="24" t="s">
        <v>146</v>
      </c>
      <c r="G3501" s="24" t="s">
        <v>46</v>
      </c>
      <c r="H3501" s="24" t="s">
        <v>157</v>
      </c>
      <c r="I3501" s="12" t="str">
        <f>IFERROR(((VLOOKUP(D3501,#REF!,2,FALSE))+C3501)+IF(#REF!="SIM",7,0)+IF(D3501="PROGRAMADA","ERRO",0)," ")</f>
        <v xml:space="preserve"> </v>
      </c>
    </row>
    <row r="3502" spans="1:9" hidden="1">
      <c r="A3502" s="113" t="s">
        <v>7010</v>
      </c>
      <c r="B3502" s="80" t="s">
        <v>9</v>
      </c>
      <c r="C3502" s="25">
        <v>45043</v>
      </c>
      <c r="D3502" s="24" t="s">
        <v>16</v>
      </c>
      <c r="E3502" s="24" t="s">
        <v>7011</v>
      </c>
      <c r="F3502" s="24" t="s">
        <v>22</v>
      </c>
      <c r="G3502" s="24" t="s">
        <v>23</v>
      </c>
      <c r="H3502" s="24" t="s">
        <v>14</v>
      </c>
      <c r="I3502" s="12" t="str">
        <f>IFERROR(((VLOOKUP(D3502,#REF!,2,FALSE))+C3502)+IF(#REF!="SIM",7,0)+IF(D3502="PROGRAMADA","ERRO",0)," ")</f>
        <v xml:space="preserve"> </v>
      </c>
    </row>
    <row r="3503" spans="1:9" hidden="1">
      <c r="A3503" s="113" t="s">
        <v>7012</v>
      </c>
      <c r="B3503" s="80" t="s">
        <v>9</v>
      </c>
      <c r="C3503" s="25">
        <v>45043</v>
      </c>
      <c r="D3503" s="24" t="s">
        <v>28</v>
      </c>
      <c r="E3503" s="24" t="s">
        <v>7013</v>
      </c>
      <c r="F3503" s="24" t="s">
        <v>34</v>
      </c>
      <c r="G3503" s="24" t="s">
        <v>26</v>
      </c>
      <c r="H3503" s="24" t="s">
        <v>14</v>
      </c>
      <c r="I3503" s="12" t="str">
        <f>IFERROR(((VLOOKUP(D3503,#REF!,2,FALSE))+C3503)+IF(#REF!="SIM",7,0)+IF(D3503="PROGRAMADA","ERRO",0)," ")</f>
        <v xml:space="preserve"> </v>
      </c>
    </row>
    <row r="3504" spans="1:9" hidden="1">
      <c r="A3504" s="113" t="s">
        <v>7014</v>
      </c>
      <c r="B3504" s="80" t="s">
        <v>9</v>
      </c>
      <c r="C3504" s="25">
        <v>45043</v>
      </c>
      <c r="D3504" s="24" t="s">
        <v>28</v>
      </c>
      <c r="E3504" s="24" t="s">
        <v>7015</v>
      </c>
      <c r="F3504" s="24" t="s">
        <v>34</v>
      </c>
      <c r="G3504" s="24" t="s">
        <v>23</v>
      </c>
      <c r="H3504" s="24" t="s">
        <v>14</v>
      </c>
      <c r="I3504" s="12" t="str">
        <f>IFERROR(((VLOOKUP(D3504,#REF!,2,FALSE))+C3504)+IF(#REF!="SIM",7,0)+IF(D3504="PROGRAMADA","ERRO",0)," ")</f>
        <v xml:space="preserve"> </v>
      </c>
    </row>
    <row r="3505" spans="1:9" hidden="1">
      <c r="A3505" s="113" t="s">
        <v>7016</v>
      </c>
      <c r="B3505" s="80" t="s">
        <v>9</v>
      </c>
      <c r="C3505" s="25">
        <v>45043</v>
      </c>
      <c r="D3505" s="24" t="s">
        <v>28</v>
      </c>
      <c r="E3505" s="24" t="s">
        <v>7017</v>
      </c>
      <c r="F3505" s="24" t="s">
        <v>34</v>
      </c>
      <c r="G3505" s="24" t="s">
        <v>26</v>
      </c>
      <c r="H3505" s="24" t="s">
        <v>14</v>
      </c>
      <c r="I3505" s="12" t="str">
        <f>IFERROR(((VLOOKUP(D3505,#REF!,2,FALSE))+C3505)+IF(#REF!="SIM",7,0)+IF(D3505="PROGRAMADA","ERRO",0)," ")</f>
        <v xml:space="preserve"> </v>
      </c>
    </row>
    <row r="3506" spans="1:9" hidden="1">
      <c r="A3506" s="113" t="s">
        <v>7018</v>
      </c>
      <c r="B3506" s="80" t="s">
        <v>9</v>
      </c>
      <c r="C3506" s="25">
        <v>45043</v>
      </c>
      <c r="D3506" s="24" t="s">
        <v>28</v>
      </c>
      <c r="E3506" s="24" t="s">
        <v>7019</v>
      </c>
      <c r="F3506" s="24" t="s">
        <v>30</v>
      </c>
      <c r="G3506" s="24" t="s">
        <v>13</v>
      </c>
      <c r="H3506" s="24" t="s">
        <v>14</v>
      </c>
      <c r="I3506" s="12" t="str">
        <f>IFERROR(((VLOOKUP(D3506,#REF!,2,FALSE))+C3506)+IF(#REF!="SIM",7,0)+IF(D3506="PROGRAMADA","ERRO",0)," ")</f>
        <v xml:space="preserve"> </v>
      </c>
    </row>
    <row r="3507" spans="1:9" hidden="1">
      <c r="A3507" s="113" t="s">
        <v>7020</v>
      </c>
      <c r="B3507" s="24" t="s">
        <v>155</v>
      </c>
      <c r="C3507" s="25">
        <v>45044</v>
      </c>
      <c r="D3507" s="24" t="s">
        <v>10</v>
      </c>
      <c r="E3507" s="24" t="s">
        <v>7021</v>
      </c>
      <c r="F3507" s="24" t="s">
        <v>30</v>
      </c>
      <c r="G3507" s="24" t="s">
        <v>116</v>
      </c>
      <c r="H3507" s="24" t="s">
        <v>157</v>
      </c>
      <c r="I3507" s="12" t="str">
        <f>IFERROR(((VLOOKUP(D3507,#REF!,2,FALSE))+C3507)+IF(#REF!="SIM",7,0)+IF(D3507="PROGRAMADA","ERRO",0)," ")</f>
        <v xml:space="preserve"> </v>
      </c>
    </row>
    <row r="3508" spans="1:9" hidden="1">
      <c r="A3508" s="113" t="s">
        <v>7022</v>
      </c>
      <c r="B3508" s="80" t="s">
        <v>9</v>
      </c>
      <c r="C3508" s="25">
        <v>45044</v>
      </c>
      <c r="D3508" s="24" t="s">
        <v>10</v>
      </c>
      <c r="E3508" s="24" t="s">
        <v>7023</v>
      </c>
      <c r="F3508" s="24" t="s">
        <v>22</v>
      </c>
      <c r="G3508" s="24" t="s">
        <v>116</v>
      </c>
      <c r="H3508" s="24" t="s">
        <v>14</v>
      </c>
      <c r="I3508" s="12" t="str">
        <f>IFERROR(((VLOOKUP(D3508,#REF!,2,FALSE))+C3508)+IF(#REF!="SIM",7,0)+IF(D3508="PROGRAMADA","ERRO",0)," ")</f>
        <v xml:space="preserve"> </v>
      </c>
    </row>
    <row r="3509" spans="1:9" hidden="1">
      <c r="A3509" s="113" t="s">
        <v>7024</v>
      </c>
      <c r="B3509" s="24" t="s">
        <v>155</v>
      </c>
      <c r="C3509" s="25">
        <v>45044</v>
      </c>
      <c r="D3509" s="24" t="s">
        <v>10</v>
      </c>
      <c r="E3509" s="24" t="s">
        <v>7025</v>
      </c>
      <c r="F3509" s="24" t="s">
        <v>22</v>
      </c>
      <c r="G3509" s="24" t="s">
        <v>116</v>
      </c>
      <c r="H3509" s="24" t="s">
        <v>157</v>
      </c>
      <c r="I3509" s="12" t="str">
        <f>IFERROR(((VLOOKUP(D3509,#REF!,2,FALSE))+C3509)+IF(#REF!="SIM",7,0)+IF(D3509="PROGRAMADA","ERRO",0)," ")</f>
        <v xml:space="preserve"> </v>
      </c>
    </row>
    <row r="3510" spans="1:9" hidden="1">
      <c r="A3510" s="113" t="s">
        <v>7026</v>
      </c>
      <c r="B3510" s="80" t="s">
        <v>9</v>
      </c>
      <c r="C3510" s="25">
        <v>45044</v>
      </c>
      <c r="D3510" s="24" t="s">
        <v>28</v>
      </c>
      <c r="E3510" s="24" t="s">
        <v>7027</v>
      </c>
      <c r="F3510" s="24" t="s">
        <v>34</v>
      </c>
      <c r="G3510" s="24" t="s">
        <v>26</v>
      </c>
      <c r="H3510" s="24" t="s">
        <v>14</v>
      </c>
      <c r="I3510" s="12" t="str">
        <f>IFERROR(((VLOOKUP(D3510,#REF!,2,FALSE))+C3510)+IF(#REF!="SIM",7,0)+IF(D3510="PROGRAMADA","ERRO",0)," ")</f>
        <v xml:space="preserve"> </v>
      </c>
    </row>
    <row r="3511" spans="1:9" hidden="1">
      <c r="A3511" s="113" t="s">
        <v>7028</v>
      </c>
      <c r="B3511" s="80" t="s">
        <v>9</v>
      </c>
      <c r="C3511" s="25">
        <v>45044</v>
      </c>
      <c r="D3511" s="24" t="s">
        <v>28</v>
      </c>
      <c r="E3511" s="24" t="s">
        <v>7029</v>
      </c>
      <c r="F3511" s="24" t="s">
        <v>22</v>
      </c>
      <c r="G3511" s="24" t="s">
        <v>19</v>
      </c>
      <c r="H3511" s="24" t="s">
        <v>14</v>
      </c>
      <c r="I3511" s="12" t="str">
        <f>IFERROR(((VLOOKUP(D3511,#REF!,2,FALSE))+C3511)+IF(#REF!="SIM",7,0)+IF(D3511="PROGRAMADA","ERRO",0)," ")</f>
        <v xml:space="preserve"> </v>
      </c>
    </row>
    <row r="3512" spans="1:9" hidden="1">
      <c r="A3512" s="113" t="s">
        <v>7030</v>
      </c>
      <c r="B3512" s="80" t="s">
        <v>9</v>
      </c>
      <c r="C3512" s="25">
        <v>45044</v>
      </c>
      <c r="D3512" s="24" t="s">
        <v>28</v>
      </c>
      <c r="E3512" s="24" t="s">
        <v>7031</v>
      </c>
      <c r="F3512" s="24" t="s">
        <v>34</v>
      </c>
      <c r="G3512" s="24" t="s">
        <v>26</v>
      </c>
      <c r="H3512" s="24" t="s">
        <v>14</v>
      </c>
      <c r="I3512" s="12" t="str">
        <f>IFERROR(((VLOOKUP(D3512,#REF!,2,FALSE))+C3512)+IF(#REF!="SIM",7,0)+IF(D3512="PROGRAMADA","ERRO",0)," ")</f>
        <v xml:space="preserve"> </v>
      </c>
    </row>
    <row r="3513" spans="1:9" hidden="1">
      <c r="A3513" s="113" t="s">
        <v>7032</v>
      </c>
      <c r="B3513" s="80" t="s">
        <v>9</v>
      </c>
      <c r="C3513" s="47">
        <v>45044</v>
      </c>
      <c r="D3513" s="24" t="s">
        <v>28</v>
      </c>
      <c r="E3513" s="24" t="s">
        <v>7033</v>
      </c>
      <c r="F3513" s="24" t="s">
        <v>34</v>
      </c>
      <c r="G3513" s="24" t="s">
        <v>46</v>
      </c>
      <c r="H3513" s="24" t="s">
        <v>14</v>
      </c>
      <c r="I3513" s="12" t="str">
        <f>IFERROR(((VLOOKUP(D3513,#REF!,2,FALSE))+C3513)+IF(#REF!="SIM",7,0)+IF(D3513="PROGRAMADA","ERRO",0)," ")</f>
        <v xml:space="preserve"> </v>
      </c>
    </row>
    <row r="3514" spans="1:9" hidden="1">
      <c r="A3514" s="113" t="s">
        <v>7034</v>
      </c>
      <c r="B3514" s="80" t="s">
        <v>9</v>
      </c>
      <c r="C3514" s="25">
        <v>45044</v>
      </c>
      <c r="D3514" s="24" t="s">
        <v>28</v>
      </c>
      <c r="E3514" s="24" t="s">
        <v>7035</v>
      </c>
      <c r="F3514" s="24" t="s">
        <v>30</v>
      </c>
      <c r="G3514" s="24" t="s">
        <v>26</v>
      </c>
      <c r="H3514" s="24" t="s">
        <v>14</v>
      </c>
      <c r="I3514" s="12" t="str">
        <f>IFERROR(((VLOOKUP(D3514,#REF!,2,FALSE))+C3514)+IF(#REF!="SIM",7,0)+IF(D3514="PROGRAMADA","ERRO",0)," ")</f>
        <v xml:space="preserve"> </v>
      </c>
    </row>
    <row r="3515" spans="1:9" hidden="1">
      <c r="A3515" s="113" t="s">
        <v>7036</v>
      </c>
      <c r="B3515" s="80" t="s">
        <v>9</v>
      </c>
      <c r="C3515" s="25">
        <v>45044</v>
      </c>
      <c r="D3515" s="24" t="s">
        <v>28</v>
      </c>
      <c r="E3515" s="24" t="s">
        <v>7037</v>
      </c>
      <c r="F3515" s="24" t="s">
        <v>30</v>
      </c>
      <c r="G3515" s="24" t="s">
        <v>13</v>
      </c>
      <c r="H3515" s="24" t="s">
        <v>14</v>
      </c>
      <c r="I3515" s="12" t="str">
        <f>IFERROR(((VLOOKUP(D3515,#REF!,2,FALSE))+C3515)+IF(#REF!="SIM",7,0)+IF(D3515="PROGRAMADA","ERRO",0)," ")</f>
        <v xml:space="preserve"> </v>
      </c>
    </row>
    <row r="3516" spans="1:9" hidden="1">
      <c r="A3516" s="113" t="s">
        <v>7038</v>
      </c>
      <c r="B3516" s="80" t="s">
        <v>9</v>
      </c>
      <c r="C3516" s="25">
        <v>45044</v>
      </c>
      <c r="D3516" s="24" t="s">
        <v>28</v>
      </c>
      <c r="E3516" s="24" t="s">
        <v>7039</v>
      </c>
      <c r="F3516" s="24" t="s">
        <v>459</v>
      </c>
      <c r="G3516" s="24" t="s">
        <v>26</v>
      </c>
      <c r="H3516" s="24" t="s">
        <v>14</v>
      </c>
      <c r="I3516" s="12" t="str">
        <f>IFERROR(((VLOOKUP(D3516,#REF!,2,FALSE))+C3516)+IF(#REF!="SIM",7,0)+IF(D3516="PROGRAMADA","ERRO",0)," ")</f>
        <v xml:space="preserve"> </v>
      </c>
    </row>
    <row r="3517" spans="1:9" hidden="1">
      <c r="A3517" s="113" t="s">
        <v>7040</v>
      </c>
      <c r="B3517" s="80" t="s">
        <v>9</v>
      </c>
      <c r="C3517" s="25">
        <v>45044</v>
      </c>
      <c r="D3517" s="24" t="s">
        <v>32</v>
      </c>
      <c r="E3517" s="24" t="s">
        <v>7041</v>
      </c>
      <c r="F3517" s="24" t="s">
        <v>30</v>
      </c>
      <c r="G3517" s="24" t="s">
        <v>13</v>
      </c>
      <c r="H3517" s="24" t="s">
        <v>14</v>
      </c>
      <c r="I3517" s="25">
        <v>45048</v>
      </c>
    </row>
    <row r="3518" spans="1:9" hidden="1">
      <c r="A3518" s="113" t="s">
        <v>7042</v>
      </c>
      <c r="B3518" s="24" t="s">
        <v>155</v>
      </c>
      <c r="C3518" s="25">
        <v>45044</v>
      </c>
      <c r="D3518" s="24" t="s">
        <v>32</v>
      </c>
      <c r="E3518" s="24" t="s">
        <v>7043</v>
      </c>
      <c r="F3518" s="24" t="s">
        <v>34</v>
      </c>
      <c r="G3518" s="24" t="s">
        <v>23</v>
      </c>
      <c r="H3518" s="24" t="s">
        <v>157</v>
      </c>
      <c r="I3518" s="25">
        <v>45319</v>
      </c>
    </row>
    <row r="3519" spans="1:9" hidden="1">
      <c r="A3519" s="113" t="s">
        <v>7044</v>
      </c>
      <c r="B3519" s="80" t="s">
        <v>9</v>
      </c>
      <c r="C3519" s="25">
        <v>45044</v>
      </c>
      <c r="D3519" s="24" t="s">
        <v>28</v>
      </c>
      <c r="E3519" s="24" t="s">
        <v>7045</v>
      </c>
      <c r="F3519" s="24" t="s">
        <v>30</v>
      </c>
      <c r="G3519" s="24" t="s">
        <v>23</v>
      </c>
      <c r="H3519" s="24" t="s">
        <v>14</v>
      </c>
      <c r="I3519" s="12" t="str">
        <f>IFERROR(((VLOOKUP(D3519,#REF!,2,FALSE))+C3519)+IF(#REF!="SIM",7,0)+IF(D3519="PROGRAMADA","ERRO",0)," ")</f>
        <v xml:space="preserve"> </v>
      </c>
    </row>
    <row r="3520" spans="1:9" hidden="1">
      <c r="A3520" s="113" t="s">
        <v>7046</v>
      </c>
      <c r="B3520" s="80" t="s">
        <v>9</v>
      </c>
      <c r="C3520" s="25">
        <v>45044</v>
      </c>
      <c r="D3520" s="24" t="s">
        <v>28</v>
      </c>
      <c r="E3520" s="24" t="s">
        <v>7047</v>
      </c>
      <c r="F3520" s="24" t="s">
        <v>30</v>
      </c>
      <c r="G3520" s="24" t="s">
        <v>26</v>
      </c>
      <c r="H3520" s="24" t="s">
        <v>14</v>
      </c>
      <c r="I3520" s="12" t="str">
        <f>IFERROR(((VLOOKUP(D3520,#REF!,2,FALSE))+C3520)+IF(#REF!="SIM",7,0)+IF(D3520="PROGRAMADA","ERRO",0)," ")</f>
        <v xml:space="preserve"> </v>
      </c>
    </row>
    <row r="3521" spans="1:9" hidden="1">
      <c r="A3521" s="113" t="s">
        <v>7048</v>
      </c>
      <c r="B3521" s="80" t="s">
        <v>9</v>
      </c>
      <c r="C3521" s="25">
        <v>45048</v>
      </c>
      <c r="D3521" s="24" t="s">
        <v>28</v>
      </c>
      <c r="E3521" s="24" t="s">
        <v>7049</v>
      </c>
      <c r="F3521" s="24" t="s">
        <v>30</v>
      </c>
      <c r="G3521" s="24" t="s">
        <v>19</v>
      </c>
      <c r="H3521" s="24" t="s">
        <v>14</v>
      </c>
      <c r="I3521" s="12" t="str">
        <f>IFERROR(((VLOOKUP(D3521,#REF!,2,FALSE))+C3521)+IF(#REF!="SIM",7,0)+IF(D3521="PROGRAMADA","ERRO",0)," ")</f>
        <v xml:space="preserve"> </v>
      </c>
    </row>
    <row r="3522" spans="1:9" hidden="1">
      <c r="A3522" s="113" t="s">
        <v>7050</v>
      </c>
      <c r="B3522" s="80" t="s">
        <v>9</v>
      </c>
      <c r="C3522" s="25">
        <v>45048</v>
      </c>
      <c r="D3522" s="24" t="s">
        <v>28</v>
      </c>
      <c r="E3522" s="24" t="s">
        <v>7051</v>
      </c>
      <c r="F3522" s="24" t="s">
        <v>34</v>
      </c>
      <c r="G3522" s="24" t="s">
        <v>13</v>
      </c>
      <c r="H3522" s="24" t="s">
        <v>14</v>
      </c>
      <c r="I3522" s="12" t="str">
        <f>IFERROR(((VLOOKUP(D3522,#REF!,2,FALSE))+C3522)+IF(#REF!="SIM",7,0)+IF(D3522="PROGRAMADA","ERRO",0)," ")</f>
        <v xml:space="preserve"> </v>
      </c>
    </row>
    <row r="3523" spans="1:9" hidden="1">
      <c r="A3523" s="113" t="s">
        <v>7052</v>
      </c>
      <c r="B3523" s="80" t="s">
        <v>9</v>
      </c>
      <c r="C3523" s="25">
        <v>45048</v>
      </c>
      <c r="D3523" s="24" t="s">
        <v>10</v>
      </c>
      <c r="E3523" s="24" t="s">
        <v>7053</v>
      </c>
      <c r="F3523" s="24" t="s">
        <v>34</v>
      </c>
      <c r="G3523" s="24" t="s">
        <v>13</v>
      </c>
      <c r="H3523" s="24" t="s">
        <v>14</v>
      </c>
      <c r="I3523" s="12" t="str">
        <f>IFERROR(((VLOOKUP(D3523,#REF!,2,FALSE))+C3523)+IF(#REF!="SIM",7,0)+IF(D3523="PROGRAMADA","ERRO",0)," ")</f>
        <v xml:space="preserve"> </v>
      </c>
    </row>
    <row r="3524" spans="1:9" hidden="1">
      <c r="A3524" s="113" t="s">
        <v>7054</v>
      </c>
      <c r="B3524" s="24" t="s">
        <v>155</v>
      </c>
      <c r="C3524" s="25">
        <v>45048</v>
      </c>
      <c r="D3524" s="24" t="s">
        <v>28</v>
      </c>
      <c r="E3524" s="24" t="s">
        <v>7055</v>
      </c>
      <c r="F3524" s="24" t="s">
        <v>30</v>
      </c>
      <c r="G3524" s="24" t="s">
        <v>149</v>
      </c>
      <c r="H3524" s="24" t="s">
        <v>157</v>
      </c>
      <c r="I3524" s="12" t="str">
        <f>IFERROR(((VLOOKUP(D3524,#REF!,2,FALSE))+C3524)+IF(#REF!="SIM",7,0)+IF(D3524="PROGRAMADA","ERRO",0)," ")</f>
        <v xml:space="preserve"> </v>
      </c>
    </row>
    <row r="3525" spans="1:9" hidden="1">
      <c r="A3525" s="113" t="s">
        <v>7056</v>
      </c>
      <c r="B3525" s="80" t="s">
        <v>9</v>
      </c>
      <c r="C3525" s="25">
        <v>45048</v>
      </c>
      <c r="D3525" s="24" t="s">
        <v>28</v>
      </c>
      <c r="E3525" s="24" t="s">
        <v>7057</v>
      </c>
      <c r="F3525" s="24" t="s">
        <v>34</v>
      </c>
      <c r="G3525" s="24" t="s">
        <v>49</v>
      </c>
      <c r="H3525" s="24" t="s">
        <v>14</v>
      </c>
      <c r="I3525" s="12" t="str">
        <f>IFERROR(((VLOOKUP(D3525,#REF!,2,FALSE))+C3525)+IF(#REF!="SIM",7,0)+IF(D3525="PROGRAMADA","ERRO",0)," ")</f>
        <v xml:space="preserve"> </v>
      </c>
    </row>
    <row r="3526" spans="1:9" hidden="1">
      <c r="A3526" s="113" t="s">
        <v>7058</v>
      </c>
      <c r="B3526" s="80" t="s">
        <v>9</v>
      </c>
      <c r="C3526" s="25">
        <v>45048</v>
      </c>
      <c r="D3526" s="24" t="s">
        <v>28</v>
      </c>
      <c r="E3526" s="24" t="s">
        <v>7059</v>
      </c>
      <c r="F3526" s="24" t="s">
        <v>22</v>
      </c>
      <c r="G3526" s="24" t="s">
        <v>149</v>
      </c>
      <c r="H3526" s="24" t="s">
        <v>14</v>
      </c>
      <c r="I3526" s="12" t="str">
        <f>IFERROR(((VLOOKUP(D3526,#REF!,2,FALSE))+C3526)+IF(#REF!="SIM",7,0)+IF(D3526="PROGRAMADA","ERRO",0)," ")</f>
        <v xml:space="preserve"> </v>
      </c>
    </row>
    <row r="3527" spans="1:9" hidden="1">
      <c r="A3527" s="113" t="s">
        <v>7060</v>
      </c>
      <c r="B3527" s="80" t="s">
        <v>9</v>
      </c>
      <c r="C3527" s="25">
        <v>45048</v>
      </c>
      <c r="D3527" s="24" t="s">
        <v>10</v>
      </c>
      <c r="E3527" s="24" t="s">
        <v>7061</v>
      </c>
      <c r="F3527" s="24" t="s">
        <v>34</v>
      </c>
      <c r="G3527" s="24" t="s">
        <v>116</v>
      </c>
      <c r="H3527" s="24" t="s">
        <v>14</v>
      </c>
      <c r="I3527" s="12" t="str">
        <f>IFERROR(((VLOOKUP(D3527,#REF!,2,FALSE))+C3527)+IF(#REF!="SIM",7,0)+IF(D3527="PROGRAMADA","ERRO",0)," ")</f>
        <v xml:space="preserve"> </v>
      </c>
    </row>
    <row r="3528" spans="1:9" hidden="1">
      <c r="A3528" s="113" t="s">
        <v>7062</v>
      </c>
      <c r="B3528" s="80" t="s">
        <v>9</v>
      </c>
      <c r="C3528" s="25">
        <v>45048</v>
      </c>
      <c r="D3528" s="24" t="s">
        <v>10</v>
      </c>
      <c r="E3528" s="24" t="s">
        <v>7063</v>
      </c>
      <c r="F3528" s="24" t="s">
        <v>34</v>
      </c>
      <c r="G3528" s="24" t="s">
        <v>116</v>
      </c>
      <c r="H3528" s="24" t="s">
        <v>14</v>
      </c>
      <c r="I3528" s="12" t="str">
        <f>IFERROR(((VLOOKUP(D3528,#REF!,2,FALSE))+C3528)+IF(#REF!="SIM",7,0)+IF(D3528="PROGRAMADA","ERRO",0)," ")</f>
        <v xml:space="preserve"> </v>
      </c>
    </row>
    <row r="3529" spans="1:9" hidden="1">
      <c r="A3529" s="113" t="s">
        <v>7064</v>
      </c>
      <c r="B3529" s="80" t="s">
        <v>9</v>
      </c>
      <c r="C3529" s="25">
        <v>45048</v>
      </c>
      <c r="D3529" s="24" t="s">
        <v>28</v>
      </c>
      <c r="E3529" s="24" t="s">
        <v>7065</v>
      </c>
      <c r="F3529" s="24" t="s">
        <v>30</v>
      </c>
      <c r="G3529" s="24" t="s">
        <v>26</v>
      </c>
      <c r="H3529" s="24" t="s">
        <v>14</v>
      </c>
      <c r="I3529" s="12" t="str">
        <f>IFERROR(((VLOOKUP(D3529,#REF!,2,FALSE))+C3529)+IF(#REF!="SIM",7,0)+IF(D3529="PROGRAMADA","ERRO",0)," ")</f>
        <v xml:space="preserve"> </v>
      </c>
    </row>
    <row r="3530" spans="1:9" hidden="1">
      <c r="A3530" s="113" t="s">
        <v>7066</v>
      </c>
      <c r="B3530" s="80" t="s">
        <v>9</v>
      </c>
      <c r="C3530" s="25">
        <v>45048</v>
      </c>
      <c r="D3530" s="24" t="s">
        <v>28</v>
      </c>
      <c r="E3530" s="24" t="s">
        <v>7067</v>
      </c>
      <c r="F3530" s="24" t="s">
        <v>30</v>
      </c>
      <c r="G3530" s="24" t="s">
        <v>26</v>
      </c>
      <c r="H3530" s="24" t="s">
        <v>14</v>
      </c>
      <c r="I3530" s="12" t="str">
        <f>IFERROR(((VLOOKUP(D3530,#REF!,2,FALSE))+C3530)+IF(#REF!="SIM",7,0)+IF(D3530="PROGRAMADA","ERRO",0)," ")</f>
        <v xml:space="preserve"> </v>
      </c>
    </row>
    <row r="3531" spans="1:9" hidden="1">
      <c r="A3531" s="113" t="s">
        <v>7068</v>
      </c>
      <c r="B3531" s="80" t="s">
        <v>9</v>
      </c>
      <c r="C3531" s="25">
        <v>45049</v>
      </c>
      <c r="D3531" s="24" t="s">
        <v>32</v>
      </c>
      <c r="E3531" s="24" t="s">
        <v>7069</v>
      </c>
      <c r="F3531" s="24" t="s">
        <v>34</v>
      </c>
      <c r="G3531" s="24" t="s">
        <v>116</v>
      </c>
      <c r="H3531" s="24" t="s">
        <v>14</v>
      </c>
      <c r="I3531" s="25">
        <v>45159</v>
      </c>
    </row>
    <row r="3532" spans="1:9" hidden="1">
      <c r="A3532" s="113" t="s">
        <v>7070</v>
      </c>
      <c r="B3532" s="80" t="s">
        <v>9</v>
      </c>
      <c r="C3532" s="25">
        <v>45049</v>
      </c>
      <c r="D3532" s="24" t="s">
        <v>28</v>
      </c>
      <c r="E3532" s="24" t="s">
        <v>7071</v>
      </c>
      <c r="F3532" s="24" t="s">
        <v>22</v>
      </c>
      <c r="G3532" s="24" t="s">
        <v>26</v>
      </c>
      <c r="H3532" s="73" t="s">
        <v>14</v>
      </c>
      <c r="I3532" s="12" t="str">
        <f>IFERROR(((VLOOKUP(D3532,#REF!,2,FALSE))+C3532)+IF(#REF!="SIM",7,0)+IF(D3532="PROGRAMADA","ERRO",0)," ")</f>
        <v xml:space="preserve"> </v>
      </c>
    </row>
    <row r="3533" spans="1:9" ht="60" hidden="1">
      <c r="A3533" s="216" t="s">
        <v>7072</v>
      </c>
      <c r="B3533" s="104" t="s">
        <v>9</v>
      </c>
      <c r="C3533" s="56">
        <v>45049</v>
      </c>
      <c r="D3533" s="104" t="s">
        <v>10</v>
      </c>
      <c r="E3533" s="102" t="s">
        <v>7073</v>
      </c>
      <c r="F3533" s="104" t="s">
        <v>30</v>
      </c>
      <c r="G3533" s="133" t="s">
        <v>13</v>
      </c>
      <c r="H3533" s="160" t="s">
        <v>15192</v>
      </c>
      <c r="I3533" s="134" t="str">
        <f>IFERROR(((VLOOKUP(D3533,#REF!,2,FALSE))+C3533)+IF(#REF!="SIM",7,0)+IF(D3533="PROGRAMADA","ERRO",0)," ")</f>
        <v xml:space="preserve"> </v>
      </c>
    </row>
    <row r="3534" spans="1:9" hidden="1">
      <c r="A3534" s="44" t="s">
        <v>7074</v>
      </c>
      <c r="B3534" s="80" t="s">
        <v>9</v>
      </c>
      <c r="C3534" s="25">
        <v>45049</v>
      </c>
      <c r="D3534" s="24" t="s">
        <v>28</v>
      </c>
      <c r="E3534" s="24" t="s">
        <v>7075</v>
      </c>
      <c r="F3534" s="24" t="s">
        <v>34</v>
      </c>
      <c r="G3534" s="24" t="s">
        <v>49</v>
      </c>
      <c r="H3534" s="173"/>
      <c r="I3534" s="12" t="str">
        <f>IFERROR(((VLOOKUP(D3534,#REF!,2,FALSE))+C3534)+IF(#REF!="SIM",7,0)+IF(D3534="PROGRAMADA","ERRO",0)," ")</f>
        <v xml:space="preserve"> </v>
      </c>
    </row>
    <row r="3535" spans="1:9" ht="56.25" hidden="1">
      <c r="A3535" s="44" t="s">
        <v>7076</v>
      </c>
      <c r="B3535" s="80" t="s">
        <v>9</v>
      </c>
      <c r="C3535" s="25">
        <v>45049</v>
      </c>
      <c r="D3535" s="24" t="s">
        <v>16</v>
      </c>
      <c r="E3535" s="24" t="s">
        <v>7077</v>
      </c>
      <c r="F3535" s="24" t="s">
        <v>30</v>
      </c>
      <c r="G3535" s="24" t="s">
        <v>46</v>
      </c>
      <c r="H3535" s="173" t="s">
        <v>13930</v>
      </c>
      <c r="I3535" s="12" t="str">
        <f>IFERROR(((VLOOKUP(D3535,#REF!,2,FALSE))+C3535)+IF(#REF!="SIM",7,0)+IF(D3535="PROGRAMADA","ERRO",0)," ")</f>
        <v xml:space="preserve"> </v>
      </c>
    </row>
    <row r="3536" spans="1:9" hidden="1">
      <c r="A3536" s="44" t="s">
        <v>7078</v>
      </c>
      <c r="B3536" s="24" t="s">
        <v>155</v>
      </c>
      <c r="C3536" s="25">
        <v>45049</v>
      </c>
      <c r="D3536" s="24" t="s">
        <v>32</v>
      </c>
      <c r="E3536" s="24" t="s">
        <v>7079</v>
      </c>
      <c r="F3536" s="24" t="s">
        <v>30</v>
      </c>
      <c r="G3536" s="24" t="s">
        <v>46</v>
      </c>
      <c r="H3536" s="24" t="s">
        <v>157</v>
      </c>
      <c r="I3536" s="25">
        <v>45323</v>
      </c>
    </row>
    <row r="3537" spans="1:9" hidden="1">
      <c r="A3537" s="44" t="s">
        <v>7080</v>
      </c>
      <c r="B3537" s="80" t="s">
        <v>9</v>
      </c>
      <c r="C3537" s="25">
        <v>45049</v>
      </c>
      <c r="D3537" s="24" t="s">
        <v>28</v>
      </c>
      <c r="E3537" s="24" t="s">
        <v>7081</v>
      </c>
      <c r="F3537" s="24" t="s">
        <v>30</v>
      </c>
      <c r="G3537" s="24" t="s">
        <v>13</v>
      </c>
      <c r="H3537" s="24" t="s">
        <v>14</v>
      </c>
      <c r="I3537" s="12" t="str">
        <f>IFERROR(((VLOOKUP(D3537,#REF!,2,FALSE))+C3537)+IF(#REF!="SIM",7,0)+IF(D3537="PROGRAMADA","ERRO",0)," ")</f>
        <v xml:space="preserve"> </v>
      </c>
    </row>
    <row r="3538" spans="1:9" hidden="1">
      <c r="A3538" s="44" t="s">
        <v>7082</v>
      </c>
      <c r="B3538" s="80" t="s">
        <v>9</v>
      </c>
      <c r="C3538" s="25">
        <v>45049</v>
      </c>
      <c r="D3538" s="24" t="s">
        <v>10</v>
      </c>
      <c r="E3538" s="24" t="s">
        <v>7083</v>
      </c>
      <c r="F3538" s="24" t="s">
        <v>22</v>
      </c>
      <c r="G3538" s="24" t="s">
        <v>23</v>
      </c>
      <c r="H3538" s="24" t="s">
        <v>14</v>
      </c>
      <c r="I3538" s="12" t="str">
        <f>IFERROR(((VLOOKUP(D3538,#REF!,2,FALSE))+C3538)+IF(#REF!="SIM",7,0)+IF(D3538="PROGRAMADA","ERRO",0)," ")</f>
        <v xml:space="preserve"> </v>
      </c>
    </row>
    <row r="3539" spans="1:9" hidden="1">
      <c r="A3539" s="44" t="s">
        <v>7084</v>
      </c>
      <c r="B3539" s="80" t="s">
        <v>9</v>
      </c>
      <c r="C3539" s="25">
        <v>45049</v>
      </c>
      <c r="D3539" s="24" t="s">
        <v>32</v>
      </c>
      <c r="E3539" s="24" t="s">
        <v>7085</v>
      </c>
      <c r="F3539" s="24" t="s">
        <v>30</v>
      </c>
      <c r="G3539" s="24" t="s">
        <v>116</v>
      </c>
      <c r="H3539" s="24" t="s">
        <v>14</v>
      </c>
      <c r="I3539" s="25">
        <v>45058</v>
      </c>
    </row>
    <row r="3540" spans="1:9" hidden="1">
      <c r="A3540" s="44" t="s">
        <v>7086</v>
      </c>
      <c r="B3540" s="80" t="s">
        <v>9</v>
      </c>
      <c r="C3540" s="25">
        <v>45049</v>
      </c>
      <c r="D3540" s="24" t="s">
        <v>16</v>
      </c>
      <c r="E3540" s="24" t="s">
        <v>7087</v>
      </c>
      <c r="F3540" s="24" t="s">
        <v>30</v>
      </c>
      <c r="G3540" s="24" t="s">
        <v>13</v>
      </c>
      <c r="H3540" s="24" t="s">
        <v>14</v>
      </c>
      <c r="I3540" s="12" t="str">
        <f>IFERROR(((VLOOKUP(D3540,#REF!,2,FALSE))+C3540)+IF(#REF!="SIM",7,0)+IF(D3540="PROGRAMADA","ERRO",0)," ")</f>
        <v xml:space="preserve"> </v>
      </c>
    </row>
    <row r="3541" spans="1:9" hidden="1">
      <c r="A3541" s="44" t="s">
        <v>7088</v>
      </c>
      <c r="B3541" s="80" t="s">
        <v>9</v>
      </c>
      <c r="C3541" s="25">
        <v>45049</v>
      </c>
      <c r="D3541" s="24" t="s">
        <v>10</v>
      </c>
      <c r="E3541" s="24" t="s">
        <v>7089</v>
      </c>
      <c r="F3541" s="24" t="s">
        <v>34</v>
      </c>
      <c r="G3541" s="24" t="s">
        <v>23</v>
      </c>
      <c r="H3541" s="24" t="s">
        <v>14</v>
      </c>
      <c r="I3541" s="12" t="str">
        <f>IFERROR(((VLOOKUP(D3541,#REF!,2,FALSE))+C3541)+IF(#REF!="SIM",7,0)+IF(D3541="PROGRAMADA","ERRO",0)," ")</f>
        <v xml:space="preserve"> </v>
      </c>
    </row>
    <row r="3542" spans="1:9" hidden="1">
      <c r="A3542" s="44" t="s">
        <v>7090</v>
      </c>
      <c r="B3542" s="80" t="s">
        <v>9</v>
      </c>
      <c r="C3542" s="25">
        <v>45049</v>
      </c>
      <c r="D3542" s="24" t="s">
        <v>16</v>
      </c>
      <c r="E3542" s="24" t="s">
        <v>7091</v>
      </c>
      <c r="F3542" s="24" t="s">
        <v>30</v>
      </c>
      <c r="G3542" s="24" t="s">
        <v>23</v>
      </c>
      <c r="H3542" s="24" t="s">
        <v>14</v>
      </c>
      <c r="I3542" s="12" t="str">
        <f>IFERROR(((VLOOKUP(D3542,#REF!,2,FALSE))+C3542)+IF(#REF!="SIM",7,0)+IF(D3542="PROGRAMADA","ERRO",0)," ")</f>
        <v xml:space="preserve"> </v>
      </c>
    </row>
    <row r="3543" spans="1:9" hidden="1">
      <c r="A3543" s="44" t="s">
        <v>7092</v>
      </c>
      <c r="B3543" s="80" t="s">
        <v>9</v>
      </c>
      <c r="C3543" s="25">
        <v>45050</v>
      </c>
      <c r="D3543" s="24" t="s">
        <v>28</v>
      </c>
      <c r="E3543" s="24" t="s">
        <v>7093</v>
      </c>
      <c r="F3543" s="24" t="s">
        <v>34</v>
      </c>
      <c r="G3543" s="24" t="s">
        <v>23</v>
      </c>
      <c r="H3543" s="24" t="s">
        <v>14</v>
      </c>
      <c r="I3543" s="12" t="str">
        <f>IFERROR(((VLOOKUP(D3543,#REF!,2,FALSE))+C3543)+IF(#REF!="SIM",7,0)+IF(D3543="PROGRAMADA","ERRO",0)," ")</f>
        <v xml:space="preserve"> </v>
      </c>
    </row>
    <row r="3544" spans="1:9" hidden="1">
      <c r="A3544" s="44" t="s">
        <v>7094</v>
      </c>
      <c r="B3544" s="24" t="s">
        <v>155</v>
      </c>
      <c r="C3544" s="25">
        <v>45050</v>
      </c>
      <c r="D3544" s="24" t="s">
        <v>32</v>
      </c>
      <c r="E3544" s="24" t="s">
        <v>7095</v>
      </c>
      <c r="F3544" s="24" t="s">
        <v>34</v>
      </c>
      <c r="G3544" s="24" t="s">
        <v>26</v>
      </c>
      <c r="H3544" s="24" t="s">
        <v>157</v>
      </c>
      <c r="I3544" s="25">
        <v>45108</v>
      </c>
    </row>
    <row r="3545" spans="1:9" hidden="1">
      <c r="A3545" s="44" t="s">
        <v>7096</v>
      </c>
      <c r="B3545" s="80" t="s">
        <v>9</v>
      </c>
      <c r="C3545" s="25">
        <v>45050</v>
      </c>
      <c r="D3545" s="24" t="s">
        <v>28</v>
      </c>
      <c r="E3545" s="24" t="s">
        <v>7097</v>
      </c>
      <c r="F3545" s="24" t="s">
        <v>34</v>
      </c>
      <c r="G3545" s="24" t="s">
        <v>13</v>
      </c>
      <c r="H3545" s="24" t="s">
        <v>14</v>
      </c>
      <c r="I3545" s="12" t="str">
        <f>IFERROR(((VLOOKUP(D3545,#REF!,2,FALSE))+C3545)+IF(#REF!="SIM",7,0)+IF(D3545="PROGRAMADA","ERRO",0)," ")</f>
        <v xml:space="preserve"> </v>
      </c>
    </row>
    <row r="3546" spans="1:9" hidden="1">
      <c r="A3546" s="44" t="s">
        <v>7098</v>
      </c>
      <c r="B3546" s="80" t="s">
        <v>9</v>
      </c>
      <c r="C3546" s="25">
        <v>45050</v>
      </c>
      <c r="D3546" s="24" t="s">
        <v>28</v>
      </c>
      <c r="E3546" s="24" t="s">
        <v>7099</v>
      </c>
      <c r="F3546" s="24" t="s">
        <v>30</v>
      </c>
      <c r="G3546" s="24" t="s">
        <v>26</v>
      </c>
      <c r="H3546" s="24" t="s">
        <v>14</v>
      </c>
      <c r="I3546" s="12" t="str">
        <f>IFERROR(((VLOOKUP(D3546,#REF!,2,FALSE))+C3546)+IF(#REF!="SIM",7,0)+IF(D3546="PROGRAMADA","ERRO",0)," ")</f>
        <v xml:space="preserve"> </v>
      </c>
    </row>
    <row r="3547" spans="1:9" hidden="1">
      <c r="A3547" s="44" t="s">
        <v>7100</v>
      </c>
      <c r="B3547" s="80" t="s">
        <v>9</v>
      </c>
      <c r="C3547" s="25">
        <v>45051</v>
      </c>
      <c r="D3547" s="24" t="s">
        <v>28</v>
      </c>
      <c r="E3547" s="24" t="s">
        <v>7101</v>
      </c>
      <c r="F3547" s="24" t="s">
        <v>30</v>
      </c>
      <c r="G3547" s="24" t="s">
        <v>23</v>
      </c>
      <c r="H3547" s="24" t="s">
        <v>14</v>
      </c>
      <c r="I3547" s="12" t="str">
        <f>IFERROR(((VLOOKUP(D3547,#REF!,2,FALSE))+C3547)+IF(#REF!="SIM",7,0)+IF(D3547="PROGRAMADA","ERRO",0)," ")</f>
        <v xml:space="preserve"> </v>
      </c>
    </row>
    <row r="3548" spans="1:9" hidden="1">
      <c r="A3548" s="44" t="s">
        <v>7102</v>
      </c>
      <c r="B3548" s="80" t="s">
        <v>9</v>
      </c>
      <c r="C3548" s="25">
        <v>45051</v>
      </c>
      <c r="D3548" s="24" t="s">
        <v>10</v>
      </c>
      <c r="E3548" s="24" t="s">
        <v>7103</v>
      </c>
      <c r="F3548" s="24" t="s">
        <v>34</v>
      </c>
      <c r="G3548" s="24" t="s">
        <v>26</v>
      </c>
      <c r="H3548" s="24" t="s">
        <v>14</v>
      </c>
      <c r="I3548" s="12" t="str">
        <f>IFERROR(((VLOOKUP(D3548,#REF!,2,FALSE))+C3548)+IF(#REF!="SIM",7,0)+IF(D3548="PROGRAMADA","ERRO",0)," ")</f>
        <v xml:space="preserve"> </v>
      </c>
    </row>
    <row r="3549" spans="1:9" hidden="1">
      <c r="A3549" s="44" t="s">
        <v>7104</v>
      </c>
      <c r="B3549" s="80" t="s">
        <v>9</v>
      </c>
      <c r="C3549" s="25">
        <v>45051</v>
      </c>
      <c r="D3549" s="24" t="s">
        <v>28</v>
      </c>
      <c r="E3549" s="24" t="s">
        <v>7105</v>
      </c>
      <c r="F3549" s="24" t="s">
        <v>22</v>
      </c>
      <c r="G3549" s="24" t="s">
        <v>13</v>
      </c>
      <c r="H3549" s="24" t="s">
        <v>14</v>
      </c>
      <c r="I3549" s="12" t="str">
        <f>IFERROR(((VLOOKUP(D3549,#REF!,2,FALSE))+C3549)+IF(#REF!="SIM",7,0)+IF(D3549="PROGRAMADA","ERRO",0)," ")</f>
        <v xml:space="preserve"> </v>
      </c>
    </row>
    <row r="3550" spans="1:9" hidden="1">
      <c r="A3550" s="44" t="s">
        <v>7106</v>
      </c>
      <c r="B3550" s="24" t="s">
        <v>155</v>
      </c>
      <c r="C3550" s="25">
        <v>45051</v>
      </c>
      <c r="D3550" s="24" t="s">
        <v>32</v>
      </c>
      <c r="E3550" s="24" t="s">
        <v>7107</v>
      </c>
      <c r="F3550" s="24" t="s">
        <v>30</v>
      </c>
      <c r="G3550" s="24" t="s">
        <v>3115</v>
      </c>
      <c r="H3550" s="24" t="s">
        <v>157</v>
      </c>
      <c r="I3550" s="25">
        <v>45319</v>
      </c>
    </row>
    <row r="3551" spans="1:9" hidden="1">
      <c r="A3551" s="44" t="s">
        <v>7108</v>
      </c>
      <c r="B3551" s="80" t="s">
        <v>9</v>
      </c>
      <c r="C3551" s="25">
        <v>45051</v>
      </c>
      <c r="D3551" s="24" t="s">
        <v>10</v>
      </c>
      <c r="E3551" s="24" t="s">
        <v>7109</v>
      </c>
      <c r="F3551" s="24" t="s">
        <v>30</v>
      </c>
      <c r="G3551" s="24" t="s">
        <v>13</v>
      </c>
      <c r="H3551" s="24" t="s">
        <v>14</v>
      </c>
      <c r="I3551" s="12" t="str">
        <f>IFERROR(((VLOOKUP(D3551,#REF!,2,FALSE))+C3551)+IF(#REF!="SIM",7,0)+IF(D3551="PROGRAMADA","ERRO",0)," ")</f>
        <v xml:space="preserve"> </v>
      </c>
    </row>
    <row r="3552" spans="1:9" hidden="1">
      <c r="A3552" s="44" t="s">
        <v>7110</v>
      </c>
      <c r="B3552" s="80" t="s">
        <v>9</v>
      </c>
      <c r="C3552" s="25">
        <v>45051</v>
      </c>
      <c r="D3552" s="24" t="s">
        <v>28</v>
      </c>
      <c r="E3552" s="24" t="s">
        <v>7111</v>
      </c>
      <c r="F3552" s="24" t="s">
        <v>30</v>
      </c>
      <c r="G3552" s="24" t="s">
        <v>19</v>
      </c>
      <c r="H3552" s="24" t="s">
        <v>14</v>
      </c>
      <c r="I3552" s="12" t="str">
        <f>IFERROR(((VLOOKUP(D3552,#REF!,2,FALSE))+C3552)+IF(#REF!="SIM",7,0)+IF(D3552="PROGRAMADA","ERRO",0)," ")</f>
        <v xml:space="preserve"> </v>
      </c>
    </row>
    <row r="3553" spans="1:9" hidden="1">
      <c r="A3553" s="44" t="s">
        <v>7112</v>
      </c>
      <c r="B3553" s="80" t="s">
        <v>9</v>
      </c>
      <c r="C3553" s="25">
        <v>45051</v>
      </c>
      <c r="D3553" s="24" t="s">
        <v>16</v>
      </c>
      <c r="E3553" s="24" t="s">
        <v>7113</v>
      </c>
      <c r="F3553" s="24" t="s">
        <v>30</v>
      </c>
      <c r="G3553" s="24" t="s">
        <v>26</v>
      </c>
      <c r="H3553" s="24" t="s">
        <v>14</v>
      </c>
      <c r="I3553" s="12" t="str">
        <f>IFERROR(((VLOOKUP(D3553,#REF!,2,FALSE))+C3553)+IF(#REF!="SIM",7,0)+IF(D3553="PROGRAMADA","ERRO",0)," ")</f>
        <v xml:space="preserve"> </v>
      </c>
    </row>
    <row r="3554" spans="1:9" hidden="1">
      <c r="A3554" s="44" t="s">
        <v>7114</v>
      </c>
      <c r="B3554" s="24" t="s">
        <v>155</v>
      </c>
      <c r="C3554" s="25">
        <v>45051</v>
      </c>
      <c r="D3554" s="24" t="s">
        <v>28</v>
      </c>
      <c r="E3554" s="24" t="s">
        <v>7115</v>
      </c>
      <c r="F3554" s="24" t="s">
        <v>34</v>
      </c>
      <c r="G3554" s="24" t="s">
        <v>23</v>
      </c>
      <c r="H3554" s="24" t="s">
        <v>157</v>
      </c>
      <c r="I3554" s="12" t="str">
        <f>IFERROR(((VLOOKUP(D3554,#REF!,2,FALSE))+C3554)+IF(#REF!="SIM",7,0)+IF(D3554="PROGRAMADA","ERRO",0)," ")</f>
        <v xml:space="preserve"> </v>
      </c>
    </row>
    <row r="3555" spans="1:9" hidden="1">
      <c r="A3555" s="44" t="s">
        <v>7116</v>
      </c>
      <c r="B3555" s="80" t="s">
        <v>9</v>
      </c>
      <c r="C3555" s="25">
        <v>45054</v>
      </c>
      <c r="D3555" s="24" t="s">
        <v>10</v>
      </c>
      <c r="E3555" s="24" t="s">
        <v>7117</v>
      </c>
      <c r="F3555" s="24" t="s">
        <v>22</v>
      </c>
      <c r="G3555" s="24" t="s">
        <v>46</v>
      </c>
      <c r="H3555" s="24" t="s">
        <v>14</v>
      </c>
      <c r="I3555" s="12" t="str">
        <f>IFERROR(((VLOOKUP(D3555,#REF!,2,FALSE))+C3555)+IF(#REF!="SIM",7,0)+IF(D3555="PROGRAMADA","ERRO",0)," ")</f>
        <v xml:space="preserve"> </v>
      </c>
    </row>
    <row r="3556" spans="1:9" hidden="1">
      <c r="A3556" s="44" t="s">
        <v>7118</v>
      </c>
      <c r="B3556" s="24" t="s">
        <v>155</v>
      </c>
      <c r="C3556" s="25">
        <v>45054</v>
      </c>
      <c r="D3556" s="24" t="s">
        <v>28</v>
      </c>
      <c r="E3556" s="24" t="s">
        <v>7119</v>
      </c>
      <c r="F3556" s="24" t="s">
        <v>34</v>
      </c>
      <c r="G3556" s="24" t="s">
        <v>23</v>
      </c>
      <c r="H3556" s="24" t="s">
        <v>157</v>
      </c>
      <c r="I3556" s="12" t="str">
        <f>IFERROR(((VLOOKUP(D3556,#REF!,2,FALSE))+C3556)+IF(#REF!="SIM",7,0)+IF(D3556="PROGRAMADA","ERRO",0)," ")</f>
        <v xml:space="preserve"> </v>
      </c>
    </row>
    <row r="3557" spans="1:9" hidden="1">
      <c r="A3557" s="44" t="s">
        <v>7120</v>
      </c>
      <c r="B3557" s="80" t="s">
        <v>9</v>
      </c>
      <c r="C3557" s="25">
        <v>45054</v>
      </c>
      <c r="D3557" s="24" t="s">
        <v>28</v>
      </c>
      <c r="E3557" s="24" t="s">
        <v>7121</v>
      </c>
      <c r="F3557" s="24" t="s">
        <v>34</v>
      </c>
      <c r="G3557" s="24" t="s">
        <v>46</v>
      </c>
      <c r="H3557" s="24" t="s">
        <v>14</v>
      </c>
      <c r="I3557" s="12" t="str">
        <f>IFERROR(((VLOOKUP(D3557,#REF!,2,FALSE))+C3557)+IF(#REF!="SIM",7,0)+IF(D3557="PROGRAMADA","ERRO",0)," ")</f>
        <v xml:space="preserve"> </v>
      </c>
    </row>
    <row r="3558" spans="1:9" hidden="1">
      <c r="A3558" s="44" t="s">
        <v>7122</v>
      </c>
      <c r="B3558" s="24" t="s">
        <v>155</v>
      </c>
      <c r="C3558" s="25">
        <v>45054</v>
      </c>
      <c r="D3558" s="24" t="s">
        <v>16</v>
      </c>
      <c r="E3558" s="24" t="s">
        <v>7123</v>
      </c>
      <c r="F3558" s="24" t="s">
        <v>30</v>
      </c>
      <c r="G3558" s="24" t="s">
        <v>26</v>
      </c>
      <c r="H3558" s="24" t="s">
        <v>157</v>
      </c>
      <c r="I3558" s="12" t="str">
        <f>IFERROR(((VLOOKUP(D3558,#REF!,2,FALSE))+C3558)+IF(#REF!="SIM",7,0)+IF(D3558="PROGRAMADA","ERRO",0)," ")</f>
        <v xml:space="preserve"> </v>
      </c>
    </row>
    <row r="3559" spans="1:9" hidden="1">
      <c r="A3559" s="44" t="s">
        <v>7124</v>
      </c>
      <c r="B3559" s="24" t="s">
        <v>155</v>
      </c>
      <c r="C3559" s="25">
        <v>45054</v>
      </c>
      <c r="D3559" s="24" t="s">
        <v>32</v>
      </c>
      <c r="E3559" s="24" t="s">
        <v>7125</v>
      </c>
      <c r="F3559" s="24" t="s">
        <v>34</v>
      </c>
      <c r="G3559" s="24" t="s">
        <v>23</v>
      </c>
      <c r="H3559" s="24" t="s">
        <v>157</v>
      </c>
      <c r="I3559" s="25">
        <v>45054</v>
      </c>
    </row>
    <row r="3560" spans="1:9" hidden="1">
      <c r="A3560" s="44" t="s">
        <v>7126</v>
      </c>
      <c r="B3560" s="80" t="s">
        <v>9</v>
      </c>
      <c r="C3560" s="25">
        <v>45054</v>
      </c>
      <c r="D3560" s="24" t="s">
        <v>28</v>
      </c>
      <c r="E3560" s="24" t="s">
        <v>7127</v>
      </c>
      <c r="F3560" s="24" t="s">
        <v>34</v>
      </c>
      <c r="G3560" s="24" t="s">
        <v>26</v>
      </c>
      <c r="H3560" s="24" t="s">
        <v>14</v>
      </c>
      <c r="I3560" s="12" t="str">
        <f>IFERROR(((VLOOKUP(D3560,#REF!,2,FALSE))+C3560)+IF(#REF!="SIM",7,0)+IF(D3560="PROGRAMADA","ERRO",0)," ")</f>
        <v xml:space="preserve"> </v>
      </c>
    </row>
    <row r="3561" spans="1:9" hidden="1">
      <c r="A3561" s="44" t="s">
        <v>7128</v>
      </c>
      <c r="B3561" s="80" t="s">
        <v>9</v>
      </c>
      <c r="C3561" s="25">
        <v>45054</v>
      </c>
      <c r="D3561" s="24" t="s">
        <v>32</v>
      </c>
      <c r="E3561" s="24" t="s">
        <v>7129</v>
      </c>
      <c r="F3561" s="24" t="s">
        <v>34</v>
      </c>
      <c r="G3561" s="24" t="s">
        <v>23</v>
      </c>
      <c r="H3561" s="24" t="s">
        <v>14</v>
      </c>
      <c r="I3561" s="25">
        <v>45156</v>
      </c>
    </row>
    <row r="3562" spans="1:9" hidden="1">
      <c r="A3562" s="44" t="s">
        <v>7130</v>
      </c>
      <c r="B3562" s="80" t="s">
        <v>9</v>
      </c>
      <c r="C3562" s="25">
        <v>45054</v>
      </c>
      <c r="D3562" s="24" t="s">
        <v>28</v>
      </c>
      <c r="E3562" s="24" t="s">
        <v>7131</v>
      </c>
      <c r="F3562" s="24" t="s">
        <v>34</v>
      </c>
      <c r="G3562" s="24" t="s">
        <v>23</v>
      </c>
      <c r="H3562" s="24" t="s">
        <v>14</v>
      </c>
      <c r="I3562" s="12" t="str">
        <f>IFERROR(((VLOOKUP(D3562,#REF!,2,FALSE))+C3562)+IF(#REF!="SIM",7,0)+IF(D3562="PROGRAMADA","ERRO",0)," ")</f>
        <v xml:space="preserve"> </v>
      </c>
    </row>
    <row r="3563" spans="1:9" hidden="1">
      <c r="A3563" s="44" t="s">
        <v>7132</v>
      </c>
      <c r="B3563" s="80" t="s">
        <v>9</v>
      </c>
      <c r="C3563" s="25">
        <v>45054</v>
      </c>
      <c r="D3563" s="24" t="s">
        <v>32</v>
      </c>
      <c r="E3563" s="24" t="s">
        <v>7133</v>
      </c>
      <c r="F3563" s="24" t="s">
        <v>34</v>
      </c>
      <c r="G3563" s="24" t="s">
        <v>46</v>
      </c>
      <c r="H3563" s="24" t="s">
        <v>14</v>
      </c>
      <c r="I3563" s="25">
        <v>45134</v>
      </c>
    </row>
    <row r="3564" spans="1:9" hidden="1">
      <c r="A3564" s="44" t="s">
        <v>7134</v>
      </c>
      <c r="B3564" s="80" t="s">
        <v>9</v>
      </c>
      <c r="C3564" s="25">
        <v>45054</v>
      </c>
      <c r="D3564" s="24" t="s">
        <v>28</v>
      </c>
      <c r="E3564" s="24" t="s">
        <v>7135</v>
      </c>
      <c r="F3564" s="24" t="s">
        <v>34</v>
      </c>
      <c r="G3564" s="24" t="s">
        <v>13</v>
      </c>
      <c r="H3564" s="24" t="s">
        <v>14</v>
      </c>
      <c r="I3564" s="12" t="str">
        <f>IFERROR(((VLOOKUP(D3564,#REF!,2,FALSE))+C3564)+IF(#REF!="SIM",7,0)+IF(D3564="PROGRAMADA","ERRO",0)," ")</f>
        <v xml:space="preserve"> </v>
      </c>
    </row>
    <row r="3565" spans="1:9" hidden="1">
      <c r="A3565" s="44" t="s">
        <v>7136</v>
      </c>
      <c r="B3565" s="24" t="s">
        <v>155</v>
      </c>
      <c r="C3565" s="25">
        <v>45054</v>
      </c>
      <c r="D3565" s="24" t="s">
        <v>10</v>
      </c>
      <c r="E3565" s="24" t="s">
        <v>7137</v>
      </c>
      <c r="F3565" s="24" t="s">
        <v>30</v>
      </c>
      <c r="G3565" s="24" t="s">
        <v>23</v>
      </c>
      <c r="H3565" s="24" t="s">
        <v>157</v>
      </c>
      <c r="I3565" s="12" t="str">
        <f>IFERROR(((VLOOKUP(D3565,#REF!,2,FALSE))+C3565)+IF(#REF!="SIM",7,0)+IF(D3565="PROGRAMADA","ERRO",0)," ")</f>
        <v xml:space="preserve"> </v>
      </c>
    </row>
    <row r="3566" spans="1:9" hidden="1">
      <c r="A3566" s="44" t="s">
        <v>7138</v>
      </c>
      <c r="B3566" s="80" t="s">
        <v>9</v>
      </c>
      <c r="C3566" s="25">
        <v>45054</v>
      </c>
      <c r="D3566" s="24" t="s">
        <v>28</v>
      </c>
      <c r="E3566" s="24" t="s">
        <v>7139</v>
      </c>
      <c r="F3566" s="24" t="s">
        <v>30</v>
      </c>
      <c r="G3566" s="24" t="s">
        <v>23</v>
      </c>
      <c r="H3566" s="24" t="s">
        <v>14</v>
      </c>
      <c r="I3566" s="12" t="str">
        <f>IFERROR(((VLOOKUP(D3566,#REF!,2,FALSE))+C3566)+IF(#REF!="SIM",7,0)+IF(D3566="PROGRAMADA","ERRO",0)," ")</f>
        <v xml:space="preserve"> </v>
      </c>
    </row>
    <row r="3567" spans="1:9" hidden="1">
      <c r="A3567" s="44" t="s">
        <v>7140</v>
      </c>
      <c r="B3567" s="80" t="s">
        <v>9</v>
      </c>
      <c r="C3567" s="25">
        <v>45054</v>
      </c>
      <c r="D3567" s="24" t="s">
        <v>28</v>
      </c>
      <c r="E3567" s="24" t="s">
        <v>7141</v>
      </c>
      <c r="F3567" s="24" t="s">
        <v>30</v>
      </c>
      <c r="G3567" s="24" t="s">
        <v>13</v>
      </c>
      <c r="H3567" s="24" t="s">
        <v>14</v>
      </c>
      <c r="I3567" s="12" t="str">
        <f>IFERROR(((VLOOKUP(D3567,#REF!,2,FALSE))+C3567)+IF(#REF!="SIM",7,0)+IF(D3567="PROGRAMADA","ERRO",0)," ")</f>
        <v xml:space="preserve"> </v>
      </c>
    </row>
    <row r="3568" spans="1:9" hidden="1">
      <c r="A3568" s="44" t="s">
        <v>7142</v>
      </c>
      <c r="B3568" s="80" t="s">
        <v>9</v>
      </c>
      <c r="C3568" s="25">
        <v>45054</v>
      </c>
      <c r="D3568" s="24" t="s">
        <v>28</v>
      </c>
      <c r="E3568" s="24" t="s">
        <v>7143</v>
      </c>
      <c r="F3568" s="24" t="s">
        <v>30</v>
      </c>
      <c r="G3568" s="24" t="s">
        <v>288</v>
      </c>
      <c r="H3568" s="24" t="s">
        <v>14</v>
      </c>
      <c r="I3568" s="12" t="str">
        <f>IFERROR(((VLOOKUP(D3568,#REF!,2,FALSE))+C3568)+IF(#REF!="SIM",7,0)+IF(D3568="PROGRAMADA","ERRO",0)," ")</f>
        <v xml:space="preserve"> </v>
      </c>
    </row>
    <row r="3569" spans="1:9" hidden="1">
      <c r="A3569" s="44" t="s">
        <v>7144</v>
      </c>
      <c r="B3569" s="80" t="s">
        <v>9</v>
      </c>
      <c r="C3569" s="25">
        <v>45054</v>
      </c>
      <c r="D3569" s="24" t="s">
        <v>10</v>
      </c>
      <c r="E3569" s="24" t="s">
        <v>7145</v>
      </c>
      <c r="F3569" s="24" t="s">
        <v>30</v>
      </c>
      <c r="G3569" s="24" t="s">
        <v>23</v>
      </c>
      <c r="H3569" s="24" t="s">
        <v>14</v>
      </c>
      <c r="I3569" s="12" t="str">
        <f>IFERROR(((VLOOKUP(D3569,#REF!,2,FALSE))+C3569)+IF(#REF!="SIM",7,0)+IF(D3569="PROGRAMADA","ERRO",0)," ")</f>
        <v xml:space="preserve"> </v>
      </c>
    </row>
    <row r="3570" spans="1:9" hidden="1">
      <c r="A3570" s="44" t="s">
        <v>7146</v>
      </c>
      <c r="B3570" s="80" t="s">
        <v>9</v>
      </c>
      <c r="C3570" s="25">
        <v>45054</v>
      </c>
      <c r="D3570" s="24" t="s">
        <v>28</v>
      </c>
      <c r="E3570" s="24" t="s">
        <v>7147</v>
      </c>
      <c r="F3570" s="24" t="s">
        <v>22</v>
      </c>
      <c r="G3570" s="24" t="s">
        <v>49</v>
      </c>
      <c r="H3570" s="24" t="s">
        <v>14</v>
      </c>
      <c r="I3570" s="12" t="str">
        <f>IFERROR(((VLOOKUP(D3570,#REF!,2,FALSE))+C3570)+IF(#REF!="SIM",7,0)+IF(D3570="PROGRAMADA","ERRO",0)," ")</f>
        <v xml:space="preserve"> </v>
      </c>
    </row>
    <row r="3571" spans="1:9" hidden="1">
      <c r="A3571" s="44" t="s">
        <v>7148</v>
      </c>
      <c r="B3571" s="80" t="s">
        <v>9</v>
      </c>
      <c r="C3571" s="25">
        <v>45054</v>
      </c>
      <c r="D3571" s="24" t="s">
        <v>10</v>
      </c>
      <c r="E3571" s="24" t="s">
        <v>7149</v>
      </c>
      <c r="F3571" s="24" t="s">
        <v>22</v>
      </c>
      <c r="G3571" s="24" t="s">
        <v>23</v>
      </c>
      <c r="H3571" s="24" t="s">
        <v>14</v>
      </c>
      <c r="I3571" s="12" t="str">
        <f>IFERROR(((VLOOKUP(D3571,#REF!,2,FALSE))+C3571)+IF(#REF!="SIM",7,0)+IF(D3571="PROGRAMADA","ERRO",0)," ")</f>
        <v xml:space="preserve"> </v>
      </c>
    </row>
    <row r="3572" spans="1:9" hidden="1">
      <c r="A3572" s="44" t="s">
        <v>7150</v>
      </c>
      <c r="B3572" s="80" t="s">
        <v>9</v>
      </c>
      <c r="C3572" s="25">
        <v>45054</v>
      </c>
      <c r="D3572" s="24" t="s">
        <v>28</v>
      </c>
      <c r="E3572" s="24" t="s">
        <v>7151</v>
      </c>
      <c r="F3572" s="24" t="s">
        <v>22</v>
      </c>
      <c r="G3572" s="24" t="s">
        <v>23</v>
      </c>
      <c r="H3572" s="24" t="s">
        <v>14</v>
      </c>
      <c r="I3572" s="12" t="str">
        <f>IFERROR(((VLOOKUP(D3572,#REF!,2,FALSE))+C3572)+IF(#REF!="SIM",7,0)+IF(D3572="PROGRAMADA","ERRO",0)," ")</f>
        <v xml:space="preserve"> </v>
      </c>
    </row>
    <row r="3573" spans="1:9" hidden="1">
      <c r="A3573" s="44" t="s">
        <v>7152</v>
      </c>
      <c r="B3573" s="80" t="s">
        <v>9</v>
      </c>
      <c r="C3573" s="25">
        <v>45055</v>
      </c>
      <c r="D3573" s="24" t="s">
        <v>28</v>
      </c>
      <c r="E3573" s="24" t="s">
        <v>7153</v>
      </c>
      <c r="F3573" s="24" t="s">
        <v>30</v>
      </c>
      <c r="G3573" s="24" t="s">
        <v>13</v>
      </c>
      <c r="H3573" s="24" t="s">
        <v>14</v>
      </c>
      <c r="I3573" s="12" t="str">
        <f>IFERROR(((VLOOKUP(D3573,#REF!,2,FALSE))+C3573)+IF(#REF!="SIM",7,0)+IF(D3573="PROGRAMADA","ERRO",0)," ")</f>
        <v xml:space="preserve"> </v>
      </c>
    </row>
    <row r="3574" spans="1:9" hidden="1">
      <c r="A3574" s="44" t="s">
        <v>7154</v>
      </c>
      <c r="B3574" s="80" t="s">
        <v>9</v>
      </c>
      <c r="C3574" s="25">
        <v>45055</v>
      </c>
      <c r="D3574" s="24" t="s">
        <v>28</v>
      </c>
      <c r="E3574" s="24" t="s">
        <v>7155</v>
      </c>
      <c r="F3574" s="24" t="s">
        <v>30</v>
      </c>
      <c r="G3574" s="24" t="s">
        <v>49</v>
      </c>
      <c r="H3574" s="24" t="s">
        <v>14</v>
      </c>
      <c r="I3574" s="12" t="str">
        <f>IFERROR(((VLOOKUP(D3574,#REF!,2,FALSE))+C3574)+IF(#REF!="SIM",7,0)+IF(D3574="PROGRAMADA","ERRO",0)," ")</f>
        <v xml:space="preserve"> </v>
      </c>
    </row>
    <row r="3575" spans="1:9" hidden="1">
      <c r="A3575" s="44" t="s">
        <v>7156</v>
      </c>
      <c r="B3575" s="80" t="s">
        <v>9</v>
      </c>
      <c r="C3575" s="25">
        <v>45055</v>
      </c>
      <c r="D3575" s="24" t="s">
        <v>28</v>
      </c>
      <c r="E3575" s="24" t="s">
        <v>7157</v>
      </c>
      <c r="F3575" s="24" t="s">
        <v>30</v>
      </c>
      <c r="G3575" s="24" t="s">
        <v>13</v>
      </c>
      <c r="H3575" s="24" t="s">
        <v>14</v>
      </c>
      <c r="I3575" s="12" t="str">
        <f>IFERROR(((VLOOKUP(D3575,#REF!,2,FALSE))+C3575)+IF(#REF!="SIM",7,0)+IF(D3575="PROGRAMADA","ERRO",0)," ")</f>
        <v xml:space="preserve"> </v>
      </c>
    </row>
    <row r="3576" spans="1:9" hidden="1">
      <c r="A3576" s="44" t="s">
        <v>7158</v>
      </c>
      <c r="B3576" s="24" t="s">
        <v>155</v>
      </c>
      <c r="C3576" s="25">
        <v>45055</v>
      </c>
      <c r="D3576" s="24" t="s">
        <v>32</v>
      </c>
      <c r="E3576" s="24" t="s">
        <v>7159</v>
      </c>
      <c r="F3576" s="24" t="s">
        <v>34</v>
      </c>
      <c r="G3576" s="24" t="s">
        <v>46</v>
      </c>
      <c r="H3576" s="24" t="s">
        <v>157</v>
      </c>
      <c r="I3576" s="25">
        <v>45078</v>
      </c>
    </row>
    <row r="3577" spans="1:9" hidden="1">
      <c r="A3577" s="44" t="s">
        <v>7160</v>
      </c>
      <c r="B3577" s="80" t="s">
        <v>9</v>
      </c>
      <c r="C3577" s="25">
        <v>45055</v>
      </c>
      <c r="D3577" s="24" t="s">
        <v>28</v>
      </c>
      <c r="E3577" s="24" t="s">
        <v>7161</v>
      </c>
      <c r="F3577" s="24" t="s">
        <v>30</v>
      </c>
      <c r="G3577" s="24" t="s">
        <v>19</v>
      </c>
      <c r="H3577" s="24" t="s">
        <v>14</v>
      </c>
      <c r="I3577" s="12" t="str">
        <f>IFERROR(((VLOOKUP(D3577,#REF!,2,FALSE))+C3577)+IF(#REF!="SIM",7,0)+IF(D3577="PROGRAMADA","ERRO",0)," ")</f>
        <v xml:space="preserve"> </v>
      </c>
    </row>
    <row r="3578" spans="1:9" hidden="1">
      <c r="A3578" s="44" t="s">
        <v>7162</v>
      </c>
      <c r="B3578" s="24" t="s">
        <v>155</v>
      </c>
      <c r="C3578" s="25">
        <v>45055</v>
      </c>
      <c r="D3578" s="24" t="s">
        <v>32</v>
      </c>
      <c r="E3578" s="24" t="s">
        <v>7163</v>
      </c>
      <c r="F3578" s="24" t="s">
        <v>34</v>
      </c>
      <c r="G3578" s="24" t="s">
        <v>46</v>
      </c>
      <c r="H3578" s="24" t="s">
        <v>157</v>
      </c>
      <c r="I3578" s="25">
        <v>45078</v>
      </c>
    </row>
    <row r="3579" spans="1:9" hidden="1">
      <c r="A3579" s="44" t="s">
        <v>7164</v>
      </c>
      <c r="B3579" s="80" t="s">
        <v>9</v>
      </c>
      <c r="C3579" s="25">
        <v>45055</v>
      </c>
      <c r="D3579" s="24" t="s">
        <v>28</v>
      </c>
      <c r="E3579" s="24" t="s">
        <v>7165</v>
      </c>
      <c r="F3579" s="24" t="s">
        <v>22</v>
      </c>
      <c r="G3579" s="24" t="s">
        <v>13</v>
      </c>
      <c r="H3579" s="24" t="s">
        <v>14</v>
      </c>
      <c r="I3579" s="12" t="str">
        <f>IFERROR(((VLOOKUP(D3579,#REF!,2,FALSE))+C3579)+IF(#REF!="SIM",7,0)+IF(D3579="PROGRAMADA","ERRO",0)," ")</f>
        <v xml:space="preserve"> </v>
      </c>
    </row>
    <row r="3580" spans="1:9" hidden="1">
      <c r="A3580" s="44" t="s">
        <v>7166</v>
      </c>
      <c r="B3580" s="80" t="s">
        <v>9</v>
      </c>
      <c r="C3580" s="25">
        <v>45056</v>
      </c>
      <c r="D3580" s="24" t="s">
        <v>32</v>
      </c>
      <c r="E3580" s="24" t="s">
        <v>7167</v>
      </c>
      <c r="F3580" s="24" t="s">
        <v>22</v>
      </c>
      <c r="G3580" s="24" t="s">
        <v>23</v>
      </c>
      <c r="H3580" s="24" t="s">
        <v>14</v>
      </c>
      <c r="I3580" s="25">
        <v>45054</v>
      </c>
    </row>
    <row r="3581" spans="1:9" hidden="1">
      <c r="A3581" s="44" t="s">
        <v>7168</v>
      </c>
      <c r="B3581" s="80" t="s">
        <v>9</v>
      </c>
      <c r="C3581" s="25">
        <v>45056</v>
      </c>
      <c r="D3581" s="24" t="s">
        <v>28</v>
      </c>
      <c r="E3581" s="24" t="s">
        <v>7169</v>
      </c>
      <c r="F3581" s="24" t="s">
        <v>22</v>
      </c>
      <c r="G3581" s="24" t="s">
        <v>149</v>
      </c>
      <c r="H3581" s="24" t="s">
        <v>14</v>
      </c>
      <c r="I3581" s="12" t="str">
        <f>IFERROR(((VLOOKUP(D3581,#REF!,2,FALSE))+C3581)+IF(#REF!="SIM",7,0)+IF(D3581="PROGRAMADA","ERRO",0)," ")</f>
        <v xml:space="preserve"> </v>
      </c>
    </row>
    <row r="3582" spans="1:9" hidden="1">
      <c r="A3582" s="44" t="s">
        <v>7170</v>
      </c>
      <c r="B3582" s="80" t="s">
        <v>9</v>
      </c>
      <c r="C3582" s="25">
        <v>45056</v>
      </c>
      <c r="D3582" s="24" t="s">
        <v>28</v>
      </c>
      <c r="E3582" s="24" t="s">
        <v>7171</v>
      </c>
      <c r="F3582" s="24" t="s">
        <v>30</v>
      </c>
      <c r="G3582" s="24" t="s">
        <v>23</v>
      </c>
      <c r="H3582" s="24" t="s">
        <v>14</v>
      </c>
      <c r="I3582" s="12" t="str">
        <f>IFERROR(((VLOOKUP(D3582,#REF!,2,FALSE))+C3582)+IF(#REF!="SIM",7,0)+IF(D3582="PROGRAMADA","ERRO",0)," ")</f>
        <v xml:space="preserve"> </v>
      </c>
    </row>
    <row r="3583" spans="1:9" hidden="1">
      <c r="A3583" s="44" t="s">
        <v>7172</v>
      </c>
      <c r="B3583" s="80" t="s">
        <v>9</v>
      </c>
      <c r="C3583" s="25">
        <v>45056</v>
      </c>
      <c r="D3583" s="24" t="s">
        <v>28</v>
      </c>
      <c r="E3583" s="24" t="s">
        <v>7173</v>
      </c>
      <c r="F3583" s="24" t="s">
        <v>30</v>
      </c>
      <c r="G3583" s="24" t="s">
        <v>128</v>
      </c>
      <c r="H3583" s="24" t="s">
        <v>14</v>
      </c>
      <c r="I3583" s="12" t="str">
        <f>IFERROR(((VLOOKUP(D3583,#REF!,2,FALSE))+C3583)+IF(#REF!="SIM",7,0)+IF(D3583="PROGRAMADA","ERRO",0)," ")</f>
        <v xml:space="preserve"> </v>
      </c>
    </row>
    <row r="3584" spans="1:9" hidden="1">
      <c r="A3584" s="44" t="s">
        <v>7174</v>
      </c>
      <c r="B3584" s="80" t="s">
        <v>9</v>
      </c>
      <c r="C3584" s="25">
        <v>45056</v>
      </c>
      <c r="D3584" s="24" t="s">
        <v>10</v>
      </c>
      <c r="E3584" s="24" t="s">
        <v>7175</v>
      </c>
      <c r="F3584" s="24" t="s">
        <v>30</v>
      </c>
      <c r="G3584" s="24" t="s">
        <v>23</v>
      </c>
      <c r="H3584" s="24" t="s">
        <v>14</v>
      </c>
      <c r="I3584" s="12" t="str">
        <f>IFERROR(((VLOOKUP(D3584,#REF!,2,FALSE))+C3584)+IF(#REF!="SIM",7,0)+IF(D3584="PROGRAMADA","ERRO",0)," ")</f>
        <v xml:space="preserve"> </v>
      </c>
    </row>
    <row r="3585" spans="1:9" hidden="1">
      <c r="A3585" s="44" t="s">
        <v>7176</v>
      </c>
      <c r="B3585" s="80" t="s">
        <v>9</v>
      </c>
      <c r="C3585" s="25">
        <v>45056</v>
      </c>
      <c r="D3585" s="24" t="s">
        <v>10</v>
      </c>
      <c r="E3585" s="24" t="s">
        <v>7177</v>
      </c>
      <c r="F3585" s="24" t="s">
        <v>34</v>
      </c>
      <c r="G3585" s="24" t="s">
        <v>13</v>
      </c>
      <c r="H3585" s="24" t="s">
        <v>14</v>
      </c>
      <c r="I3585" s="12" t="str">
        <f>IFERROR(((VLOOKUP(D3585,#REF!,2,FALSE))+C3585)+IF(#REF!="SIM",7,0)+IF(D3585="PROGRAMADA","ERRO",0)," ")</f>
        <v xml:space="preserve"> </v>
      </c>
    </row>
    <row r="3586" spans="1:9" hidden="1">
      <c r="A3586" s="44" t="s">
        <v>7178</v>
      </c>
      <c r="B3586" s="80" t="s">
        <v>9</v>
      </c>
      <c r="C3586" s="25">
        <v>45056</v>
      </c>
      <c r="D3586" s="24" t="s">
        <v>16</v>
      </c>
      <c r="E3586" s="24" t="s">
        <v>7179</v>
      </c>
      <c r="F3586" s="24" t="s">
        <v>30</v>
      </c>
      <c r="G3586" s="24" t="s">
        <v>288</v>
      </c>
      <c r="H3586" s="24" t="s">
        <v>14</v>
      </c>
      <c r="I3586" s="12" t="str">
        <f>IFERROR(((VLOOKUP(D3586,#REF!,2,FALSE))+C3586)+IF(#REF!="SIM",7,0)+IF(D3586="PROGRAMADA","ERRO",0)," ")</f>
        <v xml:space="preserve"> </v>
      </c>
    </row>
    <row r="3587" spans="1:9" hidden="1">
      <c r="A3587" s="44" t="s">
        <v>7180</v>
      </c>
      <c r="B3587" s="80" t="s">
        <v>9</v>
      </c>
      <c r="C3587" s="25">
        <v>45056</v>
      </c>
      <c r="D3587" s="24" t="s">
        <v>28</v>
      </c>
      <c r="E3587" s="24" t="s">
        <v>7181</v>
      </c>
      <c r="F3587" s="24" t="s">
        <v>34</v>
      </c>
      <c r="G3587" s="24" t="s">
        <v>49</v>
      </c>
      <c r="H3587" s="24" t="s">
        <v>14</v>
      </c>
      <c r="I3587" s="12" t="str">
        <f>IFERROR(((VLOOKUP(D3587,#REF!,2,FALSE))+C3587)+IF(#REF!="SIM",7,0)+IF(D3587="PROGRAMADA","ERRO",0)," ")</f>
        <v xml:space="preserve"> </v>
      </c>
    </row>
    <row r="3588" spans="1:9" hidden="1">
      <c r="A3588" s="44" t="s">
        <v>7182</v>
      </c>
      <c r="B3588" s="80" t="s">
        <v>9</v>
      </c>
      <c r="C3588" s="25">
        <v>45056</v>
      </c>
      <c r="D3588" s="24" t="s">
        <v>28</v>
      </c>
      <c r="E3588" s="24" t="s">
        <v>7183</v>
      </c>
      <c r="F3588" s="24" t="s">
        <v>22</v>
      </c>
      <c r="G3588" s="24" t="s">
        <v>23</v>
      </c>
      <c r="H3588" s="24" t="s">
        <v>14</v>
      </c>
      <c r="I3588" s="12" t="str">
        <f>IFERROR(((VLOOKUP(D3588,#REF!,2,FALSE))+C3588)+IF(#REF!="SIM",7,0)+IF(D3588="PROGRAMADA","ERRO",0)," ")</f>
        <v xml:space="preserve"> </v>
      </c>
    </row>
    <row r="3589" spans="1:9" hidden="1">
      <c r="A3589" s="44" t="s">
        <v>7184</v>
      </c>
      <c r="B3589" s="80" t="s">
        <v>9</v>
      </c>
      <c r="C3589" s="25">
        <v>45056</v>
      </c>
      <c r="D3589" s="24" t="s">
        <v>28</v>
      </c>
      <c r="E3589" s="24" t="s">
        <v>7185</v>
      </c>
      <c r="F3589" s="24" t="s">
        <v>22</v>
      </c>
      <c r="G3589" s="24" t="s">
        <v>23</v>
      </c>
      <c r="H3589" s="24" t="s">
        <v>14</v>
      </c>
      <c r="I3589" s="12" t="str">
        <f>IFERROR(((VLOOKUP(D3589,#REF!,2,FALSE))+C3589)+IF(#REF!="SIM",7,0)+IF(D3589="PROGRAMADA","ERRO",0)," ")</f>
        <v xml:space="preserve"> </v>
      </c>
    </row>
    <row r="3590" spans="1:9" hidden="1">
      <c r="A3590" s="44" t="s">
        <v>7186</v>
      </c>
      <c r="B3590" s="80" t="s">
        <v>9</v>
      </c>
      <c r="C3590" s="25">
        <v>45056</v>
      </c>
      <c r="D3590" s="24" t="s">
        <v>28</v>
      </c>
      <c r="E3590" s="24" t="s">
        <v>7187</v>
      </c>
      <c r="F3590" s="24" t="s">
        <v>34</v>
      </c>
      <c r="G3590" s="24" t="s">
        <v>13</v>
      </c>
      <c r="H3590" s="24" t="s">
        <v>14</v>
      </c>
      <c r="I3590" s="12" t="str">
        <f>IFERROR(((VLOOKUP(D3590,#REF!,2,FALSE))+C3590)+IF(#REF!="SIM",7,0)+IF(D3590="PROGRAMADA","ERRO",0)," ")</f>
        <v xml:space="preserve"> </v>
      </c>
    </row>
    <row r="3591" spans="1:9" hidden="1">
      <c r="A3591" s="44" t="s">
        <v>7188</v>
      </c>
      <c r="B3591" s="80" t="s">
        <v>9</v>
      </c>
      <c r="C3591" s="25">
        <v>45056</v>
      </c>
      <c r="D3591" s="24" t="s">
        <v>28</v>
      </c>
      <c r="E3591" s="24" t="s">
        <v>7189</v>
      </c>
      <c r="F3591" s="24" t="s">
        <v>30</v>
      </c>
      <c r="G3591" s="24" t="s">
        <v>23</v>
      </c>
      <c r="H3591" s="24" t="s">
        <v>14</v>
      </c>
      <c r="I3591" s="12" t="str">
        <f>IFERROR(((VLOOKUP(D3591,#REF!,2,FALSE))+C3591)+IF(#REF!="SIM",7,0)+IF(D3591="PROGRAMADA","ERRO",0)," ")</f>
        <v xml:space="preserve"> </v>
      </c>
    </row>
    <row r="3592" spans="1:9" hidden="1">
      <c r="A3592" s="44" t="s">
        <v>7190</v>
      </c>
      <c r="B3592" s="80" t="s">
        <v>9</v>
      </c>
      <c r="C3592" s="25">
        <v>45056</v>
      </c>
      <c r="D3592" s="24" t="s">
        <v>28</v>
      </c>
      <c r="E3592" s="24" t="s">
        <v>7191</v>
      </c>
      <c r="F3592" s="24" t="s">
        <v>22</v>
      </c>
      <c r="G3592" s="24" t="s">
        <v>13</v>
      </c>
      <c r="H3592" s="24" t="s">
        <v>14</v>
      </c>
      <c r="I3592" s="12" t="str">
        <f>IFERROR(((VLOOKUP(D3592,#REF!,2,FALSE))+C3592)+IF(#REF!="SIM",7,0)+IF(D3592="PROGRAMADA","ERRO",0)," ")</f>
        <v xml:space="preserve"> </v>
      </c>
    </row>
    <row r="3593" spans="1:9" hidden="1">
      <c r="A3593" s="44" t="s">
        <v>7192</v>
      </c>
      <c r="B3593" s="80" t="s">
        <v>9</v>
      </c>
      <c r="C3593" s="25">
        <v>45056</v>
      </c>
      <c r="D3593" s="24" t="s">
        <v>28</v>
      </c>
      <c r="E3593" s="24" t="s">
        <v>7193</v>
      </c>
      <c r="F3593" s="24" t="s">
        <v>30</v>
      </c>
      <c r="G3593" s="24" t="s">
        <v>13</v>
      </c>
      <c r="H3593" s="24" t="s">
        <v>14</v>
      </c>
      <c r="I3593" s="12" t="str">
        <f>IFERROR(((VLOOKUP(D3593,#REF!,2,FALSE))+C3593)+IF(#REF!="SIM",7,0)+IF(D3593="PROGRAMADA","ERRO",0)," ")</f>
        <v xml:space="preserve"> </v>
      </c>
    </row>
    <row r="3594" spans="1:9" hidden="1">
      <c r="A3594" s="60" t="s">
        <v>7194</v>
      </c>
      <c r="B3594" s="80" t="s">
        <v>9</v>
      </c>
      <c r="C3594" s="25">
        <v>45056</v>
      </c>
      <c r="D3594" s="24" t="s">
        <v>16</v>
      </c>
      <c r="E3594" s="24" t="s">
        <v>7195</v>
      </c>
      <c r="F3594" s="24" t="s">
        <v>30</v>
      </c>
      <c r="G3594" s="24" t="s">
        <v>23</v>
      </c>
      <c r="H3594" s="24" t="s">
        <v>14</v>
      </c>
      <c r="I3594" s="12" t="str">
        <f>IFERROR(((VLOOKUP(D3594,#REF!,2,FALSE))+C3594)+IF(#REF!="SIM",7,0)+IF(D3594="PROGRAMADA","ERRO",0)," ")</f>
        <v xml:space="preserve"> </v>
      </c>
    </row>
    <row r="3595" spans="1:9" hidden="1">
      <c r="A3595" s="60" t="s">
        <v>7196</v>
      </c>
      <c r="B3595" s="80" t="s">
        <v>9</v>
      </c>
      <c r="C3595" s="25">
        <v>45056</v>
      </c>
      <c r="D3595" s="24" t="s">
        <v>28</v>
      </c>
      <c r="E3595" s="24" t="s">
        <v>7197</v>
      </c>
      <c r="F3595" s="24" t="s">
        <v>30</v>
      </c>
      <c r="G3595" s="24" t="s">
        <v>23</v>
      </c>
      <c r="H3595" s="24" t="s">
        <v>14</v>
      </c>
      <c r="I3595" s="12" t="str">
        <f>IFERROR(((VLOOKUP(D3595,#REF!,2,FALSE))+C3595)+IF(#REF!="SIM",7,0)+IF(D3595="PROGRAMADA","ERRO",0)," ")</f>
        <v xml:space="preserve"> </v>
      </c>
    </row>
    <row r="3596" spans="1:9" hidden="1">
      <c r="A3596" s="44" t="s">
        <v>7198</v>
      </c>
      <c r="B3596" s="24" t="s">
        <v>155</v>
      </c>
      <c r="C3596" s="25">
        <v>45056</v>
      </c>
      <c r="D3596" s="24" t="s">
        <v>32</v>
      </c>
      <c r="E3596" s="24" t="s">
        <v>7199</v>
      </c>
      <c r="F3596" s="24" t="s">
        <v>30</v>
      </c>
      <c r="G3596" s="24" t="s">
        <v>13</v>
      </c>
      <c r="H3596" s="24" t="s">
        <v>157</v>
      </c>
      <c r="I3596" s="25">
        <v>45078</v>
      </c>
    </row>
    <row r="3597" spans="1:9" hidden="1">
      <c r="A3597" s="44" t="s">
        <v>7200</v>
      </c>
      <c r="B3597" s="80" t="s">
        <v>9</v>
      </c>
      <c r="C3597" s="25">
        <v>45057</v>
      </c>
      <c r="D3597" s="24" t="s">
        <v>16</v>
      </c>
      <c r="E3597" s="24" t="s">
        <v>7201</v>
      </c>
      <c r="F3597" s="24" t="s">
        <v>34</v>
      </c>
      <c r="G3597" s="24" t="s">
        <v>26</v>
      </c>
      <c r="H3597" s="24" t="s">
        <v>14</v>
      </c>
      <c r="I3597" s="12" t="str">
        <f>IFERROR(((VLOOKUP(D3597,#REF!,2,FALSE))+C3597)+IF(#REF!="SIM",7,0)+IF(D3597="PROGRAMADA","ERRO",0)," ")</f>
        <v xml:space="preserve"> </v>
      </c>
    </row>
    <row r="3598" spans="1:9" hidden="1">
      <c r="A3598" s="44" t="s">
        <v>7202</v>
      </c>
      <c r="B3598" s="80" t="s">
        <v>9</v>
      </c>
      <c r="C3598" s="25">
        <v>45057</v>
      </c>
      <c r="D3598" s="24" t="s">
        <v>28</v>
      </c>
      <c r="E3598" s="24" t="s">
        <v>7203</v>
      </c>
      <c r="F3598" s="24" t="s">
        <v>30</v>
      </c>
      <c r="G3598" s="24" t="s">
        <v>23</v>
      </c>
      <c r="H3598" s="24" t="s">
        <v>14</v>
      </c>
      <c r="I3598" s="12" t="str">
        <f>IFERROR(((VLOOKUP(D3598,#REF!,2,FALSE))+C3598)+IF(#REF!="SIM",7,0)+IF(D3598="PROGRAMADA","ERRO",0)," ")</f>
        <v xml:space="preserve"> </v>
      </c>
    </row>
    <row r="3599" spans="1:9" hidden="1">
      <c r="A3599" s="44" t="s">
        <v>7204</v>
      </c>
      <c r="B3599" s="80" t="s">
        <v>9</v>
      </c>
      <c r="C3599" s="25">
        <v>45057</v>
      </c>
      <c r="D3599" s="24" t="s">
        <v>16</v>
      </c>
      <c r="E3599" s="24" t="s">
        <v>7205</v>
      </c>
      <c r="F3599" s="24" t="s">
        <v>34</v>
      </c>
      <c r="G3599" s="24" t="s">
        <v>46</v>
      </c>
      <c r="H3599" s="24" t="s">
        <v>14</v>
      </c>
      <c r="I3599" s="12" t="str">
        <f>IFERROR(((VLOOKUP(D3599,#REF!,2,FALSE))+C3599)+IF(#REF!="SIM",7,0)+IF(D3599="PROGRAMADA","ERRO",0)," ")</f>
        <v xml:space="preserve"> </v>
      </c>
    </row>
    <row r="3600" spans="1:9" hidden="1">
      <c r="A3600" s="44" t="s">
        <v>7206</v>
      </c>
      <c r="B3600" s="80" t="s">
        <v>9</v>
      </c>
      <c r="C3600" s="25">
        <v>45057</v>
      </c>
      <c r="D3600" s="24" t="s">
        <v>28</v>
      </c>
      <c r="E3600" s="24" t="s">
        <v>7207</v>
      </c>
      <c r="F3600" s="24" t="s">
        <v>30</v>
      </c>
      <c r="G3600" s="24" t="s">
        <v>13</v>
      </c>
      <c r="H3600" s="24" t="s">
        <v>14</v>
      </c>
      <c r="I3600" s="12" t="str">
        <f>IFERROR(((VLOOKUP(D3600,#REF!,2,FALSE))+C3600)+IF(#REF!="SIM",7,0)+IF(D3600="PROGRAMADA","ERRO",0)," ")</f>
        <v xml:space="preserve"> </v>
      </c>
    </row>
    <row r="3601" spans="1:9" hidden="1">
      <c r="A3601" s="10" t="s">
        <v>7208</v>
      </c>
      <c r="B3601" s="80" t="s">
        <v>9</v>
      </c>
      <c r="C3601" s="25">
        <v>45058</v>
      </c>
      <c r="D3601" s="24" t="s">
        <v>10</v>
      </c>
      <c r="E3601" s="11" t="s">
        <v>7209</v>
      </c>
      <c r="F3601" s="11" t="s">
        <v>22</v>
      </c>
      <c r="G3601" s="11" t="s">
        <v>35</v>
      </c>
      <c r="H3601" s="24" t="s">
        <v>14</v>
      </c>
      <c r="I3601" s="12" t="str">
        <f>IFERROR(((VLOOKUP(D3601,#REF!,2,FALSE))+C3601)+IF(#REF!="SIM",7,0)+IF(D3601="PROGRAMADA","ERRO",0)," ")</f>
        <v xml:space="preserve"> </v>
      </c>
    </row>
    <row r="3602" spans="1:9" hidden="1">
      <c r="A3602" s="44" t="s">
        <v>7210</v>
      </c>
      <c r="B3602" s="80" t="s">
        <v>9</v>
      </c>
      <c r="C3602" s="25">
        <v>45058</v>
      </c>
      <c r="D3602" s="24" t="s">
        <v>32</v>
      </c>
      <c r="E3602" s="24" t="s">
        <v>7211</v>
      </c>
      <c r="F3602" s="24" t="s">
        <v>22</v>
      </c>
      <c r="G3602" s="24" t="s">
        <v>35</v>
      </c>
      <c r="H3602" s="24" t="s">
        <v>14</v>
      </c>
      <c r="I3602" s="25">
        <v>45124</v>
      </c>
    </row>
    <row r="3603" spans="1:9" hidden="1">
      <c r="A3603" s="44" t="s">
        <v>7212</v>
      </c>
      <c r="B3603" s="80" t="s">
        <v>9</v>
      </c>
      <c r="C3603" s="25">
        <v>45058</v>
      </c>
      <c r="D3603" s="24" t="s">
        <v>28</v>
      </c>
      <c r="E3603" s="24" t="s">
        <v>7213</v>
      </c>
      <c r="F3603" s="24" t="s">
        <v>22</v>
      </c>
      <c r="G3603" s="24" t="s">
        <v>23</v>
      </c>
      <c r="H3603" s="24" t="s">
        <v>14</v>
      </c>
      <c r="I3603" s="12" t="str">
        <f>IFERROR(((VLOOKUP(D3603,#REF!,2,FALSE))+C3603)+IF(#REF!="SIM",7,0)+IF(D3603="PROGRAMADA","ERRO",0)," ")</f>
        <v xml:space="preserve"> </v>
      </c>
    </row>
    <row r="3604" spans="1:9" hidden="1">
      <c r="A3604" s="44" t="s">
        <v>7214</v>
      </c>
      <c r="B3604" s="24" t="s">
        <v>155</v>
      </c>
      <c r="C3604" s="25">
        <v>45058</v>
      </c>
      <c r="D3604" s="24" t="s">
        <v>32</v>
      </c>
      <c r="E3604" s="24" t="s">
        <v>7215</v>
      </c>
      <c r="F3604" s="24" t="s">
        <v>30</v>
      </c>
      <c r="G3604" s="24" t="s">
        <v>13</v>
      </c>
      <c r="H3604" s="24" t="s">
        <v>157</v>
      </c>
      <c r="I3604" s="25">
        <v>45078</v>
      </c>
    </row>
    <row r="3605" spans="1:9" hidden="1">
      <c r="A3605" s="44" t="s">
        <v>7216</v>
      </c>
      <c r="B3605" s="24" t="s">
        <v>155</v>
      </c>
      <c r="C3605" s="25">
        <v>45058</v>
      </c>
      <c r="D3605" s="24" t="s">
        <v>28</v>
      </c>
      <c r="E3605" s="24" t="s">
        <v>7217</v>
      </c>
      <c r="F3605" s="24" t="s">
        <v>30</v>
      </c>
      <c r="G3605" s="24" t="s">
        <v>49</v>
      </c>
      <c r="H3605" s="24" t="s">
        <v>157</v>
      </c>
      <c r="I3605" s="12" t="str">
        <f>IFERROR(((VLOOKUP(D3605,#REF!,2,FALSE))+C3605)+IF(#REF!="SIM",7,0)+IF(D3605="PROGRAMADA","ERRO",0)," ")</f>
        <v xml:space="preserve"> </v>
      </c>
    </row>
    <row r="3606" spans="1:9" hidden="1">
      <c r="A3606" s="44" t="s">
        <v>7218</v>
      </c>
      <c r="B3606" s="80" t="s">
        <v>9</v>
      </c>
      <c r="C3606" s="25">
        <v>45058</v>
      </c>
      <c r="D3606" s="24" t="s">
        <v>32</v>
      </c>
      <c r="E3606" s="24" t="s">
        <v>7219</v>
      </c>
      <c r="F3606" s="24" t="s">
        <v>34</v>
      </c>
      <c r="G3606" s="24" t="s">
        <v>35</v>
      </c>
      <c r="H3606" s="24" t="s">
        <v>14</v>
      </c>
      <c r="I3606" s="25">
        <v>45114</v>
      </c>
    </row>
    <row r="3607" spans="1:9" hidden="1">
      <c r="A3607" s="44" t="s">
        <v>7220</v>
      </c>
      <c r="B3607" s="80" t="s">
        <v>9</v>
      </c>
      <c r="C3607" s="25">
        <v>45058</v>
      </c>
      <c r="D3607" s="24" t="s">
        <v>28</v>
      </c>
      <c r="E3607" s="24" t="s">
        <v>7221</v>
      </c>
      <c r="F3607" s="24" t="s">
        <v>30</v>
      </c>
      <c r="G3607" s="24" t="s">
        <v>13</v>
      </c>
      <c r="H3607" s="24" t="s">
        <v>14</v>
      </c>
      <c r="I3607" s="12" t="str">
        <f>IFERROR(((VLOOKUP(D3607,#REF!,2,FALSE))+C3607)+IF(#REF!="SIM",7,0)+IF(D3607="PROGRAMADA","ERRO",0)," ")</f>
        <v xml:space="preserve"> </v>
      </c>
    </row>
    <row r="3608" spans="1:9" hidden="1">
      <c r="A3608" s="44" t="s">
        <v>7222</v>
      </c>
      <c r="B3608" s="80" t="s">
        <v>9</v>
      </c>
      <c r="C3608" s="25">
        <v>45058</v>
      </c>
      <c r="D3608" s="24" t="s">
        <v>28</v>
      </c>
      <c r="E3608" s="24" t="s">
        <v>7223</v>
      </c>
      <c r="F3608" s="24" t="s">
        <v>34</v>
      </c>
      <c r="G3608" s="24" t="s">
        <v>26</v>
      </c>
      <c r="H3608" s="24" t="s">
        <v>14</v>
      </c>
      <c r="I3608" s="12" t="str">
        <f>IFERROR(((VLOOKUP(D3608,#REF!,2,FALSE))+C3608)+IF(#REF!="SIM",7,0)+IF(D3608="PROGRAMADA","ERRO",0)," ")</f>
        <v xml:space="preserve"> </v>
      </c>
    </row>
    <row r="3609" spans="1:9" hidden="1">
      <c r="A3609" s="44" t="s">
        <v>7224</v>
      </c>
      <c r="B3609" s="80" t="s">
        <v>9</v>
      </c>
      <c r="C3609" s="25">
        <v>45058</v>
      </c>
      <c r="D3609" s="24" t="s">
        <v>28</v>
      </c>
      <c r="E3609" s="24" t="s">
        <v>7225</v>
      </c>
      <c r="F3609" s="24" t="s">
        <v>30</v>
      </c>
      <c r="G3609" s="24" t="s">
        <v>49</v>
      </c>
      <c r="H3609" s="24" t="s">
        <v>14</v>
      </c>
      <c r="I3609" s="12" t="str">
        <f>IFERROR(((VLOOKUP(D3609,#REF!,2,FALSE))+C3609)+IF(#REF!="SIM",7,0)+IF(D3609="PROGRAMADA","ERRO",0)," ")</f>
        <v xml:space="preserve"> </v>
      </c>
    </row>
    <row r="3610" spans="1:9" hidden="1">
      <c r="A3610" s="44" t="s">
        <v>7226</v>
      </c>
      <c r="B3610" s="80" t="s">
        <v>9</v>
      </c>
      <c r="C3610" s="25">
        <v>45058</v>
      </c>
      <c r="D3610" s="24" t="s">
        <v>28</v>
      </c>
      <c r="E3610" s="24" t="s">
        <v>7227</v>
      </c>
      <c r="F3610" s="24" t="s">
        <v>30</v>
      </c>
      <c r="G3610" s="24" t="s">
        <v>26</v>
      </c>
      <c r="H3610" s="24" t="s">
        <v>14</v>
      </c>
      <c r="I3610" s="12" t="str">
        <f>IFERROR(((VLOOKUP(D3610,#REF!,2,FALSE))+C3610)+IF(#REF!="SIM",7,0)+IF(D3610="PROGRAMADA","ERRO",0)," ")</f>
        <v xml:space="preserve"> </v>
      </c>
    </row>
    <row r="3611" spans="1:9" hidden="1">
      <c r="A3611" s="44" t="s">
        <v>7228</v>
      </c>
      <c r="B3611" s="80" t="s">
        <v>9</v>
      </c>
      <c r="C3611" s="25">
        <v>45058</v>
      </c>
      <c r="D3611" s="24" t="s">
        <v>28</v>
      </c>
      <c r="E3611" s="24" t="s">
        <v>7229</v>
      </c>
      <c r="F3611" s="24" t="s">
        <v>30</v>
      </c>
      <c r="G3611" s="24" t="s">
        <v>13</v>
      </c>
      <c r="H3611" s="24" t="s">
        <v>14</v>
      </c>
      <c r="I3611" s="12" t="str">
        <f>IFERROR(((VLOOKUP(D3611,#REF!,2,FALSE))+C3611)+IF(#REF!="SIM",7,0)+IF(D3611="PROGRAMADA","ERRO",0)," ")</f>
        <v xml:space="preserve"> </v>
      </c>
    </row>
    <row r="3612" spans="1:9" hidden="1">
      <c r="A3612" s="44" t="s">
        <v>7230</v>
      </c>
      <c r="B3612" s="80" t="s">
        <v>9</v>
      </c>
      <c r="C3612" s="25">
        <v>45061</v>
      </c>
      <c r="D3612" s="24" t="s">
        <v>32</v>
      </c>
      <c r="E3612" s="24" t="s">
        <v>7231</v>
      </c>
      <c r="F3612" s="24" t="s">
        <v>30</v>
      </c>
      <c r="G3612" s="24" t="s">
        <v>288</v>
      </c>
      <c r="H3612" s="24" t="s">
        <v>14</v>
      </c>
      <c r="I3612" s="25">
        <v>45156</v>
      </c>
    </row>
    <row r="3613" spans="1:9" hidden="1">
      <c r="A3613" s="44" t="s">
        <v>7232</v>
      </c>
      <c r="B3613" s="24" t="s">
        <v>155</v>
      </c>
      <c r="C3613" s="25">
        <v>45061</v>
      </c>
      <c r="D3613" s="24" t="s">
        <v>32</v>
      </c>
      <c r="E3613" s="24" t="s">
        <v>7233</v>
      </c>
      <c r="F3613" s="24" t="s">
        <v>30</v>
      </c>
      <c r="G3613" s="24" t="s">
        <v>116</v>
      </c>
      <c r="H3613" s="24" t="s">
        <v>157</v>
      </c>
      <c r="I3613" s="25">
        <v>45061</v>
      </c>
    </row>
    <row r="3614" spans="1:9" hidden="1">
      <c r="A3614" s="44" t="s">
        <v>7234</v>
      </c>
      <c r="B3614" s="80" t="s">
        <v>9</v>
      </c>
      <c r="C3614" s="25">
        <v>45061</v>
      </c>
      <c r="D3614" s="24" t="s">
        <v>16</v>
      </c>
      <c r="E3614" s="24" t="s">
        <v>7235</v>
      </c>
      <c r="F3614" s="24" t="s">
        <v>30</v>
      </c>
      <c r="G3614" s="24" t="s">
        <v>26</v>
      </c>
      <c r="H3614" s="24" t="s">
        <v>14</v>
      </c>
      <c r="I3614" s="12" t="str">
        <f>IFERROR(((VLOOKUP(D3614,#REF!,2,FALSE))+C3614)+IF(#REF!="SIM",7,0)+IF(D3614="PROGRAMADA","ERRO",0)," ")</f>
        <v xml:space="preserve"> </v>
      </c>
    </row>
    <row r="3615" spans="1:9" hidden="1">
      <c r="A3615" s="49" t="s">
        <v>7236</v>
      </c>
      <c r="B3615" s="80" t="s">
        <v>9</v>
      </c>
      <c r="C3615" s="25">
        <v>45061</v>
      </c>
      <c r="D3615" s="24" t="s">
        <v>28</v>
      </c>
      <c r="E3615" s="24" t="s">
        <v>7237</v>
      </c>
      <c r="F3615" s="24" t="s">
        <v>30</v>
      </c>
      <c r="G3615" s="24" t="s">
        <v>23</v>
      </c>
      <c r="H3615" s="24" t="s">
        <v>14</v>
      </c>
      <c r="I3615" s="12" t="str">
        <f>IFERROR(((VLOOKUP(D3615,#REF!,2,FALSE))+C3615)+IF(#REF!="SIM",7,0)+IF(D3615="PROGRAMADA","ERRO",0)," ")</f>
        <v xml:space="preserve"> </v>
      </c>
    </row>
    <row r="3616" spans="1:9" hidden="1">
      <c r="A3616" s="49" t="s">
        <v>7238</v>
      </c>
      <c r="B3616" s="80" t="s">
        <v>9</v>
      </c>
      <c r="C3616" s="25">
        <v>45061</v>
      </c>
      <c r="D3616" s="24" t="s">
        <v>28</v>
      </c>
      <c r="E3616" s="24" t="s">
        <v>7239</v>
      </c>
      <c r="F3616" s="24" t="s">
        <v>34</v>
      </c>
      <c r="G3616" s="24" t="s">
        <v>49</v>
      </c>
      <c r="H3616" s="24" t="s">
        <v>14</v>
      </c>
      <c r="I3616" s="12" t="str">
        <f>IFERROR(((VLOOKUP(D3616,#REF!,2,FALSE))+C3616)+IF(#REF!="SIM",7,0)+IF(D3616="PROGRAMADA","ERRO",0)," ")</f>
        <v xml:space="preserve"> </v>
      </c>
    </row>
    <row r="3617" spans="1:9" hidden="1">
      <c r="A3617" s="44" t="s">
        <v>7240</v>
      </c>
      <c r="B3617" s="80" t="s">
        <v>9</v>
      </c>
      <c r="C3617" s="25">
        <v>45061</v>
      </c>
      <c r="D3617" s="24" t="s">
        <v>16</v>
      </c>
      <c r="E3617" s="24" t="s">
        <v>7241</v>
      </c>
      <c r="F3617" s="24" t="s">
        <v>30</v>
      </c>
      <c r="G3617" s="24" t="s">
        <v>26</v>
      </c>
      <c r="H3617" s="24" t="s">
        <v>14</v>
      </c>
      <c r="I3617" s="12" t="str">
        <f>IFERROR(((VLOOKUP(D3617,#REF!,2,FALSE))+C3617)+IF(#REF!="SIM",7,0)+IF(D3617="PROGRAMADA","ERRO",0)," ")</f>
        <v xml:space="preserve"> </v>
      </c>
    </row>
    <row r="3618" spans="1:9" hidden="1">
      <c r="A3618" s="44" t="s">
        <v>7242</v>
      </c>
      <c r="B3618" s="80" t="s">
        <v>9</v>
      </c>
      <c r="C3618" s="25">
        <v>45061</v>
      </c>
      <c r="D3618" s="24" t="s">
        <v>28</v>
      </c>
      <c r="E3618" s="24" t="s">
        <v>7243</v>
      </c>
      <c r="F3618" s="24" t="s">
        <v>34</v>
      </c>
      <c r="G3618" s="24" t="s">
        <v>23</v>
      </c>
      <c r="H3618" s="24" t="s">
        <v>14</v>
      </c>
      <c r="I3618" s="12" t="str">
        <f>IFERROR(((VLOOKUP(D3618,#REF!,2,FALSE))+C3618)+IF(#REF!="SIM",7,0)+IF(D3618="PROGRAMADA","ERRO",0)," ")</f>
        <v xml:space="preserve"> </v>
      </c>
    </row>
    <row r="3619" spans="1:9" hidden="1">
      <c r="A3619" s="44" t="s">
        <v>7244</v>
      </c>
      <c r="B3619" s="80" t="s">
        <v>9</v>
      </c>
      <c r="C3619" s="25">
        <v>45061</v>
      </c>
      <c r="D3619" s="24" t="s">
        <v>16</v>
      </c>
      <c r="E3619" s="24" t="s">
        <v>7245</v>
      </c>
      <c r="F3619" s="24" t="s">
        <v>34</v>
      </c>
      <c r="G3619" s="24" t="s">
        <v>23</v>
      </c>
      <c r="H3619" s="24" t="s">
        <v>14</v>
      </c>
      <c r="I3619" s="12" t="str">
        <f>IFERROR(((VLOOKUP(D3619,#REF!,2,FALSE))+C3619)+IF(#REF!="SIM",7,0)+IF(D3619="PROGRAMADA","ERRO",0)," ")</f>
        <v xml:space="preserve"> </v>
      </c>
    </row>
    <row r="3620" spans="1:9" hidden="1">
      <c r="A3620" s="44" t="s">
        <v>7246</v>
      </c>
      <c r="B3620" s="80" t="s">
        <v>9</v>
      </c>
      <c r="C3620" s="25">
        <v>45061</v>
      </c>
      <c r="D3620" s="24" t="s">
        <v>10</v>
      </c>
      <c r="E3620" s="24" t="s">
        <v>7247</v>
      </c>
      <c r="F3620" s="24" t="s">
        <v>30</v>
      </c>
      <c r="G3620" s="24" t="s">
        <v>23</v>
      </c>
      <c r="H3620" s="24" t="s">
        <v>14</v>
      </c>
      <c r="I3620" s="12" t="str">
        <f>IFERROR(((VLOOKUP(D3620,#REF!,2,FALSE))+C3620)+IF(#REF!="SIM",7,0)+IF(D3620="PROGRAMADA","ERRO",0)," ")</f>
        <v xml:space="preserve"> </v>
      </c>
    </row>
    <row r="3621" spans="1:9" hidden="1">
      <c r="A3621" s="44" t="s">
        <v>7248</v>
      </c>
      <c r="B3621" s="80" t="s">
        <v>9</v>
      </c>
      <c r="C3621" s="25">
        <v>45061</v>
      </c>
      <c r="D3621" s="24" t="s">
        <v>28</v>
      </c>
      <c r="E3621" s="24" t="s">
        <v>7249</v>
      </c>
      <c r="F3621" s="24" t="s">
        <v>34</v>
      </c>
      <c r="G3621" s="24" t="s">
        <v>49</v>
      </c>
      <c r="H3621" s="24" t="s">
        <v>14</v>
      </c>
      <c r="I3621" s="12" t="str">
        <f>IFERROR(((VLOOKUP(D3621,#REF!,2,FALSE))+C3621)+IF(#REF!="SIM",7,0)+IF(D3621="PROGRAMADA","ERRO",0)," ")</f>
        <v xml:space="preserve"> </v>
      </c>
    </row>
    <row r="3622" spans="1:9" hidden="1">
      <c r="A3622" s="44" t="s">
        <v>7250</v>
      </c>
      <c r="B3622" s="80" t="s">
        <v>9</v>
      </c>
      <c r="C3622" s="25">
        <v>45061</v>
      </c>
      <c r="D3622" s="24" t="s">
        <v>28</v>
      </c>
      <c r="E3622" s="24" t="s">
        <v>7251</v>
      </c>
      <c r="F3622" s="24" t="s">
        <v>30</v>
      </c>
      <c r="G3622" s="24" t="s">
        <v>13</v>
      </c>
      <c r="H3622" s="24" t="s">
        <v>14</v>
      </c>
      <c r="I3622" s="12" t="str">
        <f>IFERROR(((VLOOKUP(D3622,#REF!,2,FALSE))+C3622)+IF(#REF!="SIM",7,0)+IF(D3622="PROGRAMADA","ERRO",0)," ")</f>
        <v xml:space="preserve"> </v>
      </c>
    </row>
    <row r="3623" spans="1:9" hidden="1">
      <c r="A3623" s="49" t="s">
        <v>7252</v>
      </c>
      <c r="B3623" s="80" t="s">
        <v>9</v>
      </c>
      <c r="C3623" s="25">
        <v>45063</v>
      </c>
      <c r="D3623" s="24" t="s">
        <v>16</v>
      </c>
      <c r="E3623" s="24" t="s">
        <v>7253</v>
      </c>
      <c r="F3623" s="24" t="s">
        <v>30</v>
      </c>
      <c r="G3623" s="24" t="s">
        <v>23</v>
      </c>
      <c r="H3623" s="24" t="s">
        <v>14</v>
      </c>
      <c r="I3623" s="12" t="str">
        <f>IFERROR(((VLOOKUP(D3623,#REF!,2,FALSE))+C3623)+IF(#REF!="SIM",7,0)+IF(D3623="PROGRAMADA","ERRO",0)," ")</f>
        <v xml:space="preserve"> </v>
      </c>
    </row>
    <row r="3624" spans="1:9" hidden="1">
      <c r="A3624" s="44" t="s">
        <v>7254</v>
      </c>
      <c r="B3624" s="80" t="s">
        <v>9</v>
      </c>
      <c r="C3624" s="47">
        <v>45063</v>
      </c>
      <c r="D3624" s="24" t="s">
        <v>10</v>
      </c>
      <c r="E3624" s="24" t="s">
        <v>7255</v>
      </c>
      <c r="F3624" s="24" t="s">
        <v>30</v>
      </c>
      <c r="G3624" s="24" t="s">
        <v>23</v>
      </c>
      <c r="H3624" s="24" t="s">
        <v>14</v>
      </c>
      <c r="I3624" s="12" t="str">
        <f>IFERROR(((VLOOKUP(D3624,#REF!,2,FALSE))+C3624)+IF(#REF!="SIM",7,0)+IF(D3624="PROGRAMADA","ERRO",0)," ")</f>
        <v xml:space="preserve"> </v>
      </c>
    </row>
    <row r="3625" spans="1:9" hidden="1">
      <c r="A3625" s="44" t="s">
        <v>7256</v>
      </c>
      <c r="B3625" s="80" t="s">
        <v>9</v>
      </c>
      <c r="C3625" s="25">
        <v>45063</v>
      </c>
      <c r="D3625" s="24" t="s">
        <v>28</v>
      </c>
      <c r="E3625" s="24" t="s">
        <v>7257</v>
      </c>
      <c r="F3625" s="24" t="s">
        <v>30</v>
      </c>
      <c r="G3625" s="24" t="s">
        <v>23</v>
      </c>
      <c r="H3625" s="24" t="s">
        <v>14</v>
      </c>
      <c r="I3625" s="12" t="str">
        <f>IFERROR(((VLOOKUP(D3625,#REF!,2,FALSE))+C3625)+IF(#REF!="SIM",7,0)+IF(D3625="PROGRAMADA","ERRO",0)," ")</f>
        <v xml:space="preserve"> </v>
      </c>
    </row>
    <row r="3626" spans="1:9" hidden="1">
      <c r="A3626" s="44" t="s">
        <v>7258</v>
      </c>
      <c r="B3626" s="80" t="s">
        <v>9</v>
      </c>
      <c r="C3626" s="25">
        <v>45063</v>
      </c>
      <c r="D3626" s="24" t="s">
        <v>10</v>
      </c>
      <c r="E3626" s="24" t="s">
        <v>7259</v>
      </c>
      <c r="F3626" s="24" t="s">
        <v>30</v>
      </c>
      <c r="G3626" s="24" t="s">
        <v>13</v>
      </c>
      <c r="H3626" s="24" t="s">
        <v>14</v>
      </c>
      <c r="I3626" s="12" t="str">
        <f>IFERROR(((VLOOKUP(D3626,#REF!,2,FALSE))+C3626)+IF(#REF!="SIM",7,0)+IF(D3626="PROGRAMADA","ERRO",0)," ")</f>
        <v xml:space="preserve"> </v>
      </c>
    </row>
    <row r="3627" spans="1:9" hidden="1">
      <c r="A3627" s="44" t="s">
        <v>7260</v>
      </c>
      <c r="B3627" s="80" t="s">
        <v>9</v>
      </c>
      <c r="C3627" s="25">
        <v>45063</v>
      </c>
      <c r="D3627" s="24" t="s">
        <v>10</v>
      </c>
      <c r="E3627" s="24" t="s">
        <v>7261</v>
      </c>
      <c r="F3627" s="24" t="s">
        <v>30</v>
      </c>
      <c r="G3627" s="24" t="s">
        <v>23</v>
      </c>
      <c r="H3627" s="24" t="s">
        <v>14</v>
      </c>
      <c r="I3627" s="12" t="str">
        <f>IFERROR(((VLOOKUP(D3627,#REF!,2,FALSE))+C3627)+IF(#REF!="SIM",7,0)+IF(D3627="PROGRAMADA","ERRO",0)," ")</f>
        <v xml:space="preserve"> </v>
      </c>
    </row>
    <row r="3628" spans="1:9" hidden="1">
      <c r="A3628" s="44" t="s">
        <v>7262</v>
      </c>
      <c r="B3628" s="80" t="s">
        <v>9</v>
      </c>
      <c r="C3628" s="25">
        <v>45063</v>
      </c>
      <c r="D3628" s="24" t="s">
        <v>28</v>
      </c>
      <c r="E3628" s="24" t="s">
        <v>7263</v>
      </c>
      <c r="F3628" s="24" t="s">
        <v>22</v>
      </c>
      <c r="G3628" s="24" t="s">
        <v>23</v>
      </c>
      <c r="H3628" s="24" t="s">
        <v>14</v>
      </c>
      <c r="I3628" s="12" t="str">
        <f>IFERROR(((VLOOKUP(D3628,#REF!,2,FALSE))+C3628)+IF(#REF!="SIM",7,0)+IF(D3628="PROGRAMADA","ERRO",0)," ")</f>
        <v xml:space="preserve"> </v>
      </c>
    </row>
    <row r="3629" spans="1:9" hidden="1">
      <c r="A3629" s="44" t="s">
        <v>7264</v>
      </c>
      <c r="B3629" s="80" t="s">
        <v>9</v>
      </c>
      <c r="C3629" s="25">
        <v>45063</v>
      </c>
      <c r="D3629" s="24" t="s">
        <v>32</v>
      </c>
      <c r="E3629" s="24" t="s">
        <v>7265</v>
      </c>
      <c r="F3629" s="24" t="s">
        <v>34</v>
      </c>
      <c r="G3629" s="24" t="s">
        <v>23</v>
      </c>
      <c r="H3629" s="24" t="s">
        <v>14</v>
      </c>
      <c r="I3629" s="25">
        <v>45117</v>
      </c>
    </row>
    <row r="3630" spans="1:9" hidden="1">
      <c r="A3630" s="44" t="s">
        <v>7266</v>
      </c>
      <c r="B3630" s="80" t="s">
        <v>9</v>
      </c>
      <c r="C3630" s="25">
        <v>45063</v>
      </c>
      <c r="D3630" s="24" t="s">
        <v>10</v>
      </c>
      <c r="E3630" s="24" t="s">
        <v>7267</v>
      </c>
      <c r="F3630" s="24" t="s">
        <v>30</v>
      </c>
      <c r="G3630" s="24" t="s">
        <v>288</v>
      </c>
      <c r="H3630" s="24" t="s">
        <v>14</v>
      </c>
      <c r="I3630" s="12" t="str">
        <f>IFERROR(((VLOOKUP(D3630,#REF!,2,FALSE))+C3630)+IF(#REF!="SIM",7,0)+IF(D3630="PROGRAMADA","ERRO",0)," ")</f>
        <v xml:space="preserve"> </v>
      </c>
    </row>
    <row r="3631" spans="1:9" hidden="1">
      <c r="A3631" s="44" t="s">
        <v>7268</v>
      </c>
      <c r="B3631" s="80" t="s">
        <v>9</v>
      </c>
      <c r="C3631" s="25">
        <v>45063</v>
      </c>
      <c r="D3631" s="24" t="s">
        <v>10</v>
      </c>
      <c r="E3631" s="24" t="s">
        <v>7269</v>
      </c>
      <c r="F3631" s="24" t="s">
        <v>30</v>
      </c>
      <c r="G3631" s="24" t="s">
        <v>23</v>
      </c>
      <c r="H3631" s="24" t="s">
        <v>14</v>
      </c>
      <c r="I3631" s="12" t="str">
        <f>IFERROR(((VLOOKUP(D3631,#REF!,2,FALSE))+C3631)+IF(#REF!="SIM",7,0)+IF(D3631="PROGRAMADA","ERRO",0)," ")</f>
        <v xml:space="preserve"> </v>
      </c>
    </row>
    <row r="3632" spans="1:9" hidden="1">
      <c r="A3632" s="44" t="s">
        <v>7270</v>
      </c>
      <c r="B3632" s="80" t="s">
        <v>9</v>
      </c>
      <c r="C3632" s="25">
        <v>45063</v>
      </c>
      <c r="D3632" s="24" t="s">
        <v>10</v>
      </c>
      <c r="E3632" s="24" t="s">
        <v>7271</v>
      </c>
      <c r="F3632" s="24" t="s">
        <v>30</v>
      </c>
      <c r="G3632" s="24" t="s">
        <v>26</v>
      </c>
      <c r="H3632" s="24" t="s">
        <v>14</v>
      </c>
      <c r="I3632" s="12" t="str">
        <f>IFERROR(((VLOOKUP(D3632,#REF!,2,FALSE))+C3632)+IF(#REF!="SIM",7,0)+IF(D3632="PROGRAMADA","ERRO",0)," ")</f>
        <v xml:space="preserve"> </v>
      </c>
    </row>
    <row r="3633" spans="1:9" hidden="1">
      <c r="A3633" s="44" t="s">
        <v>7272</v>
      </c>
      <c r="B3633" s="80" t="s">
        <v>9</v>
      </c>
      <c r="C3633" s="25">
        <v>45063</v>
      </c>
      <c r="D3633" s="24" t="s">
        <v>28</v>
      </c>
      <c r="E3633" s="24" t="s">
        <v>7273</v>
      </c>
      <c r="F3633" s="24" t="s">
        <v>22</v>
      </c>
      <c r="G3633" s="24" t="s">
        <v>13</v>
      </c>
      <c r="H3633" s="24" t="s">
        <v>14</v>
      </c>
      <c r="I3633" s="12" t="str">
        <f>IFERROR(((VLOOKUP(D3633,#REF!,2,FALSE))+C3633)+IF(#REF!="SIM",7,0)+IF(D3633="PROGRAMADA","ERRO",0)," ")</f>
        <v xml:space="preserve"> </v>
      </c>
    </row>
    <row r="3634" spans="1:9" hidden="1">
      <c r="A3634" s="44" t="s">
        <v>7274</v>
      </c>
      <c r="B3634" s="80" t="s">
        <v>9</v>
      </c>
      <c r="C3634" s="25">
        <v>45064</v>
      </c>
      <c r="D3634" s="24" t="s">
        <v>28</v>
      </c>
      <c r="E3634" s="24" t="s">
        <v>7275</v>
      </c>
      <c r="F3634" s="24" t="s">
        <v>30</v>
      </c>
      <c r="G3634" s="24" t="s">
        <v>19</v>
      </c>
      <c r="H3634" s="24" t="s">
        <v>14</v>
      </c>
      <c r="I3634" s="12" t="str">
        <f>IFERROR(((VLOOKUP(D3634,#REF!,2,FALSE))+C3634)+IF(#REF!="SIM",7,0)+IF(D3634="PROGRAMADA","ERRO",0)," ")</f>
        <v xml:space="preserve"> </v>
      </c>
    </row>
    <row r="3635" spans="1:9" hidden="1">
      <c r="A3635" s="44" t="s">
        <v>7276</v>
      </c>
      <c r="B3635" s="24" t="s">
        <v>155</v>
      </c>
      <c r="C3635" s="25">
        <v>45064</v>
      </c>
      <c r="D3635" s="24" t="s">
        <v>32</v>
      </c>
      <c r="E3635" s="24" t="s">
        <v>7277</v>
      </c>
      <c r="F3635" s="24" t="s">
        <v>30</v>
      </c>
      <c r="G3635" s="24" t="s">
        <v>13</v>
      </c>
      <c r="H3635" s="24" t="s">
        <v>157</v>
      </c>
      <c r="I3635" s="25">
        <v>45323</v>
      </c>
    </row>
    <row r="3636" spans="1:9" hidden="1">
      <c r="A3636" s="44" t="s">
        <v>7278</v>
      </c>
      <c r="B3636" s="80" t="s">
        <v>9</v>
      </c>
      <c r="C3636" s="25">
        <v>45064</v>
      </c>
      <c r="D3636" s="24" t="s">
        <v>16</v>
      </c>
      <c r="E3636" s="24" t="s">
        <v>7279</v>
      </c>
      <c r="F3636" s="24" t="s">
        <v>34</v>
      </c>
      <c r="G3636" s="24" t="s">
        <v>13</v>
      </c>
      <c r="H3636" s="24" t="s">
        <v>14</v>
      </c>
      <c r="I3636" s="12" t="str">
        <f>IFERROR(((VLOOKUP(D3636,#REF!,2,FALSE))+C3636)+IF(#REF!="SIM",7,0)+IF(D3636="PROGRAMADA","ERRO",0)," ")</f>
        <v xml:space="preserve"> </v>
      </c>
    </row>
    <row r="3637" spans="1:9" hidden="1">
      <c r="A3637" s="44" t="s">
        <v>7280</v>
      </c>
      <c r="B3637" s="80" t="s">
        <v>9</v>
      </c>
      <c r="C3637" s="25">
        <v>45064</v>
      </c>
      <c r="D3637" s="24" t="s">
        <v>28</v>
      </c>
      <c r="E3637" s="24" t="s">
        <v>7281</v>
      </c>
      <c r="F3637" s="24" t="s">
        <v>30</v>
      </c>
      <c r="G3637" s="24" t="s">
        <v>26</v>
      </c>
      <c r="H3637" s="24" t="s">
        <v>14</v>
      </c>
      <c r="I3637" s="12" t="str">
        <f>IFERROR(((VLOOKUP(D3637,#REF!,2,FALSE))+C3637)+IF(#REF!="SIM",7,0)+IF(D3637="PROGRAMADA","ERRO",0)," ")</f>
        <v xml:space="preserve"> </v>
      </c>
    </row>
    <row r="3638" spans="1:9" hidden="1">
      <c r="A3638" s="44" t="s">
        <v>7282</v>
      </c>
      <c r="B3638" s="80" t="s">
        <v>9</v>
      </c>
      <c r="C3638" s="25">
        <v>45064</v>
      </c>
      <c r="D3638" s="24" t="s">
        <v>28</v>
      </c>
      <c r="E3638" s="24" t="s">
        <v>7283</v>
      </c>
      <c r="F3638" s="24" t="s">
        <v>30</v>
      </c>
      <c r="G3638" s="24" t="s">
        <v>26</v>
      </c>
      <c r="H3638" s="24" t="s">
        <v>14</v>
      </c>
      <c r="I3638" s="12" t="str">
        <f>IFERROR(((VLOOKUP(D3638,#REF!,2,FALSE))+C3638)+IF(#REF!="SIM",7,0)+IF(D3638="PROGRAMADA","ERRO",0)," ")</f>
        <v xml:space="preserve"> </v>
      </c>
    </row>
    <row r="3639" spans="1:9" hidden="1">
      <c r="A3639" s="44" t="s">
        <v>7284</v>
      </c>
      <c r="B3639" s="24" t="s">
        <v>155</v>
      </c>
      <c r="C3639" s="25">
        <v>45064</v>
      </c>
      <c r="D3639" s="24" t="s">
        <v>10</v>
      </c>
      <c r="E3639" s="24" t="s">
        <v>7285</v>
      </c>
      <c r="F3639" s="24" t="s">
        <v>30</v>
      </c>
      <c r="G3639" s="24" t="s">
        <v>23</v>
      </c>
      <c r="H3639" s="24" t="s">
        <v>157</v>
      </c>
      <c r="I3639" s="12" t="str">
        <f>IFERROR(((VLOOKUP(D3639,#REF!,2,FALSE))+C3639)+IF(#REF!="SIM",7,0)+IF(D3639="PROGRAMADA","ERRO",0)," ")</f>
        <v xml:space="preserve"> </v>
      </c>
    </row>
    <row r="3640" spans="1:9" hidden="1">
      <c r="A3640" s="44" t="s">
        <v>7286</v>
      </c>
      <c r="B3640" s="80" t="s">
        <v>9</v>
      </c>
      <c r="C3640" s="25">
        <v>45064</v>
      </c>
      <c r="D3640" s="24" t="s">
        <v>28</v>
      </c>
      <c r="E3640" s="24" t="s">
        <v>7287</v>
      </c>
      <c r="F3640" s="24" t="s">
        <v>30</v>
      </c>
      <c r="G3640" s="24" t="s">
        <v>13</v>
      </c>
      <c r="H3640" s="24" t="s">
        <v>14</v>
      </c>
      <c r="I3640" s="12" t="str">
        <f>IFERROR(((VLOOKUP(D3640,#REF!,2,FALSE))+C3640)+IF(#REF!="SIM",7,0)+IF(D3640="PROGRAMADA","ERRO",0)," ")</f>
        <v xml:space="preserve"> </v>
      </c>
    </row>
    <row r="3641" spans="1:9" hidden="1">
      <c r="A3641" s="44" t="s">
        <v>7288</v>
      </c>
      <c r="B3641" s="80" t="s">
        <v>9</v>
      </c>
      <c r="C3641" s="25">
        <v>45064</v>
      </c>
      <c r="D3641" s="24" t="s">
        <v>28</v>
      </c>
      <c r="E3641" s="24" t="s">
        <v>7289</v>
      </c>
      <c r="F3641" s="24" t="s">
        <v>34</v>
      </c>
      <c r="G3641" s="24" t="s">
        <v>49</v>
      </c>
      <c r="H3641" s="24" t="s">
        <v>14</v>
      </c>
      <c r="I3641" s="12" t="str">
        <f>IFERROR(((VLOOKUP(D3641,#REF!,2,FALSE))+C3641)+IF(#REF!="SIM",7,0)+IF(D3641="PROGRAMADA","ERRO",0)," ")</f>
        <v xml:space="preserve"> </v>
      </c>
    </row>
    <row r="3642" spans="1:9" ht="30" hidden="1">
      <c r="A3642" s="113" t="s">
        <v>7290</v>
      </c>
      <c r="B3642" s="104" t="s">
        <v>9</v>
      </c>
      <c r="C3642" s="47">
        <v>45064</v>
      </c>
      <c r="D3642" s="80" t="s">
        <v>10</v>
      </c>
      <c r="E3642" s="23" t="s">
        <v>7291</v>
      </c>
      <c r="F3642" s="80" t="s">
        <v>30</v>
      </c>
      <c r="G3642" s="133" t="s">
        <v>13</v>
      </c>
      <c r="H3642" s="160" t="s">
        <v>15106</v>
      </c>
      <c r="I3642" s="12" t="str">
        <f>IFERROR(((VLOOKUP(D3642,#REF!,2,FALSE))+C3642)+IF(#REF!="SIM",7,0)+IF(D3642="PROGRAMADA","ERRO",0)," ")</f>
        <v xml:space="preserve"> </v>
      </c>
    </row>
    <row r="3643" spans="1:9" hidden="1">
      <c r="A3643" s="44" t="s">
        <v>7292</v>
      </c>
      <c r="B3643" s="80" t="s">
        <v>9</v>
      </c>
      <c r="C3643" s="25">
        <v>45064</v>
      </c>
      <c r="D3643" s="24" t="s">
        <v>16</v>
      </c>
      <c r="E3643" s="24" t="s">
        <v>7293</v>
      </c>
      <c r="F3643" s="24" t="s">
        <v>30</v>
      </c>
      <c r="G3643" s="24" t="s">
        <v>26</v>
      </c>
      <c r="H3643" s="24" t="s">
        <v>14</v>
      </c>
      <c r="I3643" s="12" t="str">
        <f>IFERROR(((VLOOKUP(D3643,#REF!,2,FALSE))+C3643)+IF(#REF!="SIM",7,0)+IF(D3643="PROGRAMADA","ERRO",0)," ")</f>
        <v xml:space="preserve"> </v>
      </c>
    </row>
    <row r="3644" spans="1:9" hidden="1">
      <c r="A3644" s="44" t="s">
        <v>7294</v>
      </c>
      <c r="B3644" s="80" t="s">
        <v>9</v>
      </c>
      <c r="C3644" s="25">
        <v>45064</v>
      </c>
      <c r="D3644" s="24" t="s">
        <v>10</v>
      </c>
      <c r="E3644" s="24" t="s">
        <v>7295</v>
      </c>
      <c r="F3644" s="24" t="s">
        <v>34</v>
      </c>
      <c r="G3644" s="24" t="s">
        <v>23</v>
      </c>
      <c r="H3644" s="24" t="s">
        <v>14</v>
      </c>
      <c r="I3644" s="12" t="str">
        <f>IFERROR(((VLOOKUP(D3644,#REF!,2,FALSE))+C3644)+IF(#REF!="SIM",7,0)+IF(D3644="PROGRAMADA","ERRO",0)," ")</f>
        <v xml:space="preserve"> </v>
      </c>
    </row>
    <row r="3645" spans="1:9" hidden="1">
      <c r="A3645" s="44" t="s">
        <v>7296</v>
      </c>
      <c r="B3645" s="80" t="s">
        <v>9</v>
      </c>
      <c r="C3645" s="25">
        <v>45064</v>
      </c>
      <c r="D3645" s="24" t="s">
        <v>28</v>
      </c>
      <c r="E3645" s="24" t="s">
        <v>7297</v>
      </c>
      <c r="F3645" s="24" t="s">
        <v>22</v>
      </c>
      <c r="G3645" s="24" t="s">
        <v>13</v>
      </c>
      <c r="H3645" s="24" t="s">
        <v>14</v>
      </c>
      <c r="I3645" s="12" t="str">
        <f>IFERROR(((VLOOKUP(D3645,#REF!,2,FALSE))+C3645)+IF(#REF!="SIM",7,0)+IF(D3645="PROGRAMADA","ERRO",0)," ")</f>
        <v xml:space="preserve"> </v>
      </c>
    </row>
    <row r="3646" spans="1:9" hidden="1">
      <c r="A3646" s="44" t="s">
        <v>7298</v>
      </c>
      <c r="B3646" s="80" t="s">
        <v>9</v>
      </c>
      <c r="C3646" s="25">
        <v>45065</v>
      </c>
      <c r="D3646" s="24" t="s">
        <v>28</v>
      </c>
      <c r="E3646" s="24" t="s">
        <v>7299</v>
      </c>
      <c r="F3646" s="24" t="s">
        <v>30</v>
      </c>
      <c r="G3646" s="24" t="s">
        <v>26</v>
      </c>
      <c r="H3646" s="24" t="s">
        <v>14</v>
      </c>
      <c r="I3646" s="12" t="str">
        <f>IFERROR(((VLOOKUP(D3646,#REF!,2,FALSE))+C3646)+IF(#REF!="SIM",7,0)+IF(D3646="PROGRAMADA","ERRO",0)," ")</f>
        <v xml:space="preserve"> </v>
      </c>
    </row>
    <row r="3647" spans="1:9" hidden="1">
      <c r="A3647" s="44" t="s">
        <v>7300</v>
      </c>
      <c r="B3647" s="80" t="s">
        <v>9</v>
      </c>
      <c r="C3647" s="25">
        <v>45065</v>
      </c>
      <c r="D3647" s="24" t="s">
        <v>28</v>
      </c>
      <c r="E3647" s="24" t="s">
        <v>7301</v>
      </c>
      <c r="F3647" s="24" t="s">
        <v>22</v>
      </c>
      <c r="G3647" s="24" t="s">
        <v>128</v>
      </c>
      <c r="H3647" s="24" t="s">
        <v>14</v>
      </c>
      <c r="I3647" s="12" t="str">
        <f>IFERROR(((VLOOKUP(D3647,#REF!,2,FALSE))+C3647)+IF(#REF!="SIM",7,0)+IF(D3647="PROGRAMADA","ERRO",0)," ")</f>
        <v xml:space="preserve"> </v>
      </c>
    </row>
    <row r="3648" spans="1:9" hidden="1">
      <c r="A3648" s="44" t="s">
        <v>7302</v>
      </c>
      <c r="B3648" s="80" t="s">
        <v>9</v>
      </c>
      <c r="C3648" s="25">
        <v>45068</v>
      </c>
      <c r="D3648" s="24" t="s">
        <v>10</v>
      </c>
      <c r="E3648" s="24" t="s">
        <v>7303</v>
      </c>
      <c r="F3648" s="24" t="s">
        <v>30</v>
      </c>
      <c r="G3648" s="24" t="s">
        <v>23</v>
      </c>
      <c r="H3648" s="24" t="s">
        <v>14</v>
      </c>
      <c r="I3648" s="12" t="str">
        <f>IFERROR(((VLOOKUP(D3648,#REF!,2,FALSE))+C3648)+IF(#REF!="SIM",7,0)+IF(D3648="PROGRAMADA","ERRO",0)," ")</f>
        <v xml:space="preserve"> </v>
      </c>
    </row>
    <row r="3649" spans="1:9" hidden="1">
      <c r="A3649" s="44" t="s">
        <v>7304</v>
      </c>
      <c r="B3649" s="80" t="s">
        <v>9</v>
      </c>
      <c r="C3649" s="25">
        <v>45068</v>
      </c>
      <c r="D3649" s="24" t="s">
        <v>28</v>
      </c>
      <c r="E3649" s="24" t="s">
        <v>7305</v>
      </c>
      <c r="F3649" s="24" t="s">
        <v>30</v>
      </c>
      <c r="G3649" s="24" t="s">
        <v>26</v>
      </c>
      <c r="H3649" s="24" t="s">
        <v>14</v>
      </c>
      <c r="I3649" s="12" t="str">
        <f>IFERROR(((VLOOKUP(D3649,#REF!,2,FALSE))+C3649)+IF(#REF!="SIM",7,0)+IF(D3649="PROGRAMADA","ERRO",0)," ")</f>
        <v xml:space="preserve"> </v>
      </c>
    </row>
    <row r="3650" spans="1:9" hidden="1">
      <c r="A3650" s="44" t="s">
        <v>7306</v>
      </c>
      <c r="B3650" s="80" t="s">
        <v>9</v>
      </c>
      <c r="C3650" s="25">
        <v>45068</v>
      </c>
      <c r="D3650" s="24" t="s">
        <v>10</v>
      </c>
      <c r="E3650" s="24" t="s">
        <v>7307</v>
      </c>
      <c r="F3650" s="24" t="s">
        <v>34</v>
      </c>
      <c r="G3650" s="24" t="s">
        <v>23</v>
      </c>
      <c r="H3650" s="24" t="s">
        <v>14</v>
      </c>
      <c r="I3650" s="12" t="str">
        <f>IFERROR(((VLOOKUP(D3650,#REF!,2,FALSE))+C3650)+IF(#REF!="SIM",7,0)+IF(D3650="PROGRAMADA","ERRO",0)," ")</f>
        <v xml:space="preserve"> </v>
      </c>
    </row>
    <row r="3651" spans="1:9" hidden="1">
      <c r="A3651" s="44" t="s">
        <v>7308</v>
      </c>
      <c r="B3651" s="80" t="s">
        <v>9</v>
      </c>
      <c r="C3651" s="25">
        <v>45068</v>
      </c>
      <c r="D3651" s="24" t="s">
        <v>28</v>
      </c>
      <c r="E3651" s="24" t="s">
        <v>7309</v>
      </c>
      <c r="F3651" s="24" t="s">
        <v>30</v>
      </c>
      <c r="G3651" s="24" t="s">
        <v>13</v>
      </c>
      <c r="H3651" s="24" t="s">
        <v>14</v>
      </c>
      <c r="I3651" s="12" t="str">
        <f>IFERROR(((VLOOKUP(D3651,#REF!,2,FALSE))+C3651)+IF(#REF!="SIM",7,0)+IF(D3651="PROGRAMADA","ERRO",0)," ")</f>
        <v xml:space="preserve"> </v>
      </c>
    </row>
    <row r="3652" spans="1:9" hidden="1">
      <c r="A3652" s="44" t="s">
        <v>7310</v>
      </c>
      <c r="B3652" s="80" t="s">
        <v>9</v>
      </c>
      <c r="C3652" s="25">
        <v>45068</v>
      </c>
      <c r="D3652" s="24" t="s">
        <v>28</v>
      </c>
      <c r="E3652" s="24" t="s">
        <v>7311</v>
      </c>
      <c r="F3652" s="24" t="s">
        <v>34</v>
      </c>
      <c r="G3652" s="24" t="s">
        <v>26</v>
      </c>
      <c r="H3652" s="24" t="s">
        <v>14</v>
      </c>
      <c r="I3652" s="12" t="str">
        <f>IFERROR(((VLOOKUP(D3652,#REF!,2,FALSE))+C3652)+IF(#REF!="SIM",7,0)+IF(D3652="PROGRAMADA","ERRO",0)," ")</f>
        <v xml:space="preserve"> </v>
      </c>
    </row>
    <row r="3653" spans="1:9" hidden="1">
      <c r="A3653" s="44" t="s">
        <v>7312</v>
      </c>
      <c r="B3653" s="80" t="s">
        <v>9</v>
      </c>
      <c r="C3653" s="25">
        <v>45068</v>
      </c>
      <c r="D3653" s="24" t="s">
        <v>10</v>
      </c>
      <c r="E3653" s="24" t="s">
        <v>7313</v>
      </c>
      <c r="F3653" s="24" t="s">
        <v>34</v>
      </c>
      <c r="G3653" s="24" t="s">
        <v>23</v>
      </c>
      <c r="H3653" s="24" t="s">
        <v>14</v>
      </c>
      <c r="I3653" s="12" t="str">
        <f>IFERROR(((VLOOKUP(D3653,#REF!,2,FALSE))+C3653)+IF(#REF!="SIM",7,0)+IF(D3653="PROGRAMADA","ERRO",0)," ")</f>
        <v xml:space="preserve"> </v>
      </c>
    </row>
    <row r="3654" spans="1:9" hidden="1">
      <c r="A3654" s="44" t="s">
        <v>7314</v>
      </c>
      <c r="B3654" s="80" t="s">
        <v>9</v>
      </c>
      <c r="C3654" s="25">
        <v>45068</v>
      </c>
      <c r="D3654" s="24" t="s">
        <v>16</v>
      </c>
      <c r="E3654" s="24" t="s">
        <v>7315</v>
      </c>
      <c r="F3654" s="24" t="s">
        <v>34</v>
      </c>
      <c r="G3654" s="24" t="s">
        <v>116</v>
      </c>
      <c r="H3654" s="24" t="s">
        <v>14</v>
      </c>
      <c r="I3654" s="12" t="str">
        <f>IFERROR(((VLOOKUP(D3654,#REF!,2,FALSE))+C3654)+IF(#REF!="SIM",7,0)+IF(D3654="PROGRAMADA","ERRO",0)," ")</f>
        <v xml:space="preserve"> </v>
      </c>
    </row>
    <row r="3655" spans="1:9" hidden="1">
      <c r="A3655" s="44" t="s">
        <v>7316</v>
      </c>
      <c r="B3655" s="80" t="s">
        <v>9</v>
      </c>
      <c r="C3655" s="25">
        <v>45068</v>
      </c>
      <c r="D3655" s="24" t="s">
        <v>10</v>
      </c>
      <c r="E3655" s="24" t="s">
        <v>7317</v>
      </c>
      <c r="F3655" s="24" t="s">
        <v>34</v>
      </c>
      <c r="G3655" s="24" t="s">
        <v>23</v>
      </c>
      <c r="H3655" s="24" t="s">
        <v>14</v>
      </c>
      <c r="I3655" s="12" t="str">
        <f>IFERROR(((VLOOKUP(D3655,#REF!,2,FALSE))+C3655)+IF(#REF!="SIM",7,0)+IF(D3655="PROGRAMADA","ERRO",0)," ")</f>
        <v xml:space="preserve"> </v>
      </c>
    </row>
    <row r="3656" spans="1:9" hidden="1">
      <c r="A3656" s="44" t="s">
        <v>7318</v>
      </c>
      <c r="B3656" s="80" t="s">
        <v>9</v>
      </c>
      <c r="C3656" s="25">
        <v>45068</v>
      </c>
      <c r="D3656" s="24" t="s">
        <v>32</v>
      </c>
      <c r="E3656" s="24" t="s">
        <v>7319</v>
      </c>
      <c r="F3656" s="24" t="s">
        <v>146</v>
      </c>
      <c r="G3656" s="24" t="s">
        <v>26</v>
      </c>
      <c r="H3656" s="24" t="s">
        <v>14</v>
      </c>
      <c r="I3656" s="25">
        <v>45156</v>
      </c>
    </row>
    <row r="3657" spans="1:9" hidden="1">
      <c r="A3657" s="44" t="s">
        <v>7320</v>
      </c>
      <c r="B3657" s="80" t="s">
        <v>9</v>
      </c>
      <c r="C3657" s="25">
        <v>45068</v>
      </c>
      <c r="D3657" s="24" t="s">
        <v>10</v>
      </c>
      <c r="E3657" s="24" t="s">
        <v>7321</v>
      </c>
      <c r="F3657" s="24" t="s">
        <v>34</v>
      </c>
      <c r="G3657" s="24" t="s">
        <v>23</v>
      </c>
      <c r="H3657" s="24" t="s">
        <v>14</v>
      </c>
      <c r="I3657" s="12" t="str">
        <f>IFERROR(((VLOOKUP(D3657,#REF!,2,FALSE))+C3657)+IF(#REF!="SIM",7,0)+IF(D3657="PROGRAMADA","ERRO",0)," ")</f>
        <v xml:space="preserve"> </v>
      </c>
    </row>
    <row r="3658" spans="1:9" hidden="1">
      <c r="A3658" s="44" t="s">
        <v>7322</v>
      </c>
      <c r="B3658" s="80" t="s">
        <v>9</v>
      </c>
      <c r="C3658" s="25">
        <v>45068</v>
      </c>
      <c r="D3658" s="24" t="s">
        <v>16</v>
      </c>
      <c r="E3658" s="24" t="s">
        <v>7323</v>
      </c>
      <c r="F3658" s="24" t="s">
        <v>34</v>
      </c>
      <c r="G3658" s="24" t="s">
        <v>23</v>
      </c>
      <c r="H3658" s="24" t="s">
        <v>14</v>
      </c>
      <c r="I3658" s="12" t="str">
        <f>IFERROR(((VLOOKUP(D3658,#REF!,2,FALSE))+C3658)+IF(#REF!="SIM",7,0)+IF(D3658="PROGRAMADA","ERRO",0)," ")</f>
        <v xml:space="preserve"> </v>
      </c>
    </row>
    <row r="3659" spans="1:9" hidden="1">
      <c r="A3659" s="44" t="s">
        <v>7324</v>
      </c>
      <c r="B3659" s="80" t="s">
        <v>9</v>
      </c>
      <c r="C3659" s="25">
        <v>45069</v>
      </c>
      <c r="D3659" s="24" t="s">
        <v>10</v>
      </c>
      <c r="E3659" s="24" t="s">
        <v>7325</v>
      </c>
      <c r="F3659" s="24" t="s">
        <v>34</v>
      </c>
      <c r="G3659" s="24" t="s">
        <v>23</v>
      </c>
      <c r="H3659" s="24" t="s">
        <v>14</v>
      </c>
      <c r="I3659" s="12" t="str">
        <f>IFERROR(((VLOOKUP(D3659,#REF!,2,FALSE))+C3659)+IF(#REF!="SIM",7,0)+IF(D3659="PROGRAMADA","ERRO",0)," ")</f>
        <v xml:space="preserve"> </v>
      </c>
    </row>
    <row r="3660" spans="1:9" hidden="1">
      <c r="A3660" s="44" t="s">
        <v>7326</v>
      </c>
      <c r="B3660" s="24" t="s">
        <v>155</v>
      </c>
      <c r="C3660" s="25">
        <v>45069</v>
      </c>
      <c r="D3660" s="24" t="s">
        <v>32</v>
      </c>
      <c r="E3660" s="24" t="s">
        <v>7327</v>
      </c>
      <c r="F3660" s="24" t="s">
        <v>30</v>
      </c>
      <c r="G3660" s="24" t="s">
        <v>23</v>
      </c>
      <c r="H3660" s="24" t="s">
        <v>157</v>
      </c>
      <c r="I3660" s="25">
        <v>45100</v>
      </c>
    </row>
    <row r="3661" spans="1:9" hidden="1">
      <c r="A3661" s="44" t="s">
        <v>7328</v>
      </c>
      <c r="B3661" s="24" t="s">
        <v>155</v>
      </c>
      <c r="C3661" s="25">
        <v>45069</v>
      </c>
      <c r="D3661" s="24" t="s">
        <v>10</v>
      </c>
      <c r="E3661" s="24" t="s">
        <v>7329</v>
      </c>
      <c r="F3661" s="24" t="s">
        <v>22</v>
      </c>
      <c r="G3661" s="24" t="s">
        <v>23</v>
      </c>
      <c r="H3661" s="24" t="s">
        <v>14</v>
      </c>
      <c r="I3661" s="12" t="str">
        <f>IFERROR(((VLOOKUP(D3661,#REF!,2,FALSE))+C3661)+IF(#REF!="SIM",7,0)+IF(D3661="PROGRAMADA","ERRO",0)," ")</f>
        <v xml:space="preserve"> </v>
      </c>
    </row>
    <row r="3662" spans="1:9" hidden="1">
      <c r="A3662" s="44" t="s">
        <v>7330</v>
      </c>
      <c r="B3662" s="80" t="s">
        <v>9</v>
      </c>
      <c r="C3662" s="25">
        <v>45069</v>
      </c>
      <c r="D3662" s="24" t="s">
        <v>28</v>
      </c>
      <c r="E3662" s="24" t="s">
        <v>7331</v>
      </c>
      <c r="F3662" s="24" t="s">
        <v>30</v>
      </c>
      <c r="G3662" s="24" t="s">
        <v>49</v>
      </c>
      <c r="H3662" s="24" t="s">
        <v>14</v>
      </c>
      <c r="I3662" s="12" t="str">
        <f>IFERROR(((VLOOKUP(D3662,#REF!,2,FALSE))+C3662)+IF(#REF!="SIM",7,0)+IF(D3662="PROGRAMADA","ERRO",0)," ")</f>
        <v xml:space="preserve"> </v>
      </c>
    </row>
    <row r="3663" spans="1:9" hidden="1">
      <c r="A3663" s="44" t="s">
        <v>7332</v>
      </c>
      <c r="B3663" s="24" t="s">
        <v>155</v>
      </c>
      <c r="C3663" s="25">
        <v>45070</v>
      </c>
      <c r="D3663" s="24" t="s">
        <v>32</v>
      </c>
      <c r="E3663" s="24" t="s">
        <v>7333</v>
      </c>
      <c r="F3663" s="24" t="s">
        <v>34</v>
      </c>
      <c r="G3663" s="24" t="s">
        <v>13</v>
      </c>
      <c r="H3663" s="24" t="s">
        <v>157</v>
      </c>
      <c r="I3663" s="25">
        <v>45323</v>
      </c>
    </row>
    <row r="3664" spans="1:9" hidden="1">
      <c r="A3664" s="44" t="s">
        <v>7334</v>
      </c>
      <c r="B3664" s="24" t="s">
        <v>155</v>
      </c>
      <c r="C3664" s="25">
        <v>45070</v>
      </c>
      <c r="D3664" s="24" t="s">
        <v>28</v>
      </c>
      <c r="E3664" s="24" t="s">
        <v>7335</v>
      </c>
      <c r="F3664" s="24" t="s">
        <v>30</v>
      </c>
      <c r="G3664" s="24" t="s">
        <v>128</v>
      </c>
      <c r="H3664" s="24" t="s">
        <v>157</v>
      </c>
      <c r="I3664" s="12" t="str">
        <f>IFERROR(((VLOOKUP(D3664,#REF!,2,FALSE))+C3664)+IF(#REF!="SIM",7,0)+IF(D3664="PROGRAMADA","ERRO",0)," ")</f>
        <v xml:space="preserve"> </v>
      </c>
    </row>
    <row r="3665" spans="1:9" hidden="1">
      <c r="A3665" s="44" t="s">
        <v>7336</v>
      </c>
      <c r="B3665" s="80" t="s">
        <v>9</v>
      </c>
      <c r="C3665" s="25">
        <v>45070</v>
      </c>
      <c r="D3665" s="24" t="s">
        <v>16</v>
      </c>
      <c r="E3665" s="24" t="s">
        <v>7337</v>
      </c>
      <c r="F3665" s="24" t="s">
        <v>34</v>
      </c>
      <c r="G3665" s="24" t="s">
        <v>26</v>
      </c>
      <c r="H3665" s="24" t="s">
        <v>14</v>
      </c>
      <c r="I3665" s="12" t="str">
        <f>IFERROR(((VLOOKUP(D3665,#REF!,2,FALSE))+C3665)+IF(#REF!="SIM",7,0)+IF(D3665="PROGRAMADA","ERRO",0)," ")</f>
        <v xml:space="preserve"> </v>
      </c>
    </row>
    <row r="3666" spans="1:9" hidden="1">
      <c r="A3666" s="44" t="s">
        <v>7338</v>
      </c>
      <c r="B3666" s="80" t="s">
        <v>9</v>
      </c>
      <c r="C3666" s="25">
        <v>45070</v>
      </c>
      <c r="D3666" s="24" t="s">
        <v>16</v>
      </c>
      <c r="E3666" s="24" t="s">
        <v>7339</v>
      </c>
      <c r="F3666" s="24" t="s">
        <v>34</v>
      </c>
      <c r="G3666" s="24" t="s">
        <v>23</v>
      </c>
      <c r="H3666" s="24" t="s">
        <v>14</v>
      </c>
      <c r="I3666" s="12" t="str">
        <f>IFERROR(((VLOOKUP(D3666,#REF!,2,FALSE))+C3666)+IF(#REF!="SIM",7,0)+IF(D3666="PROGRAMADA","ERRO",0)," ")</f>
        <v xml:space="preserve"> </v>
      </c>
    </row>
    <row r="3667" spans="1:9" hidden="1">
      <c r="A3667" s="44" t="s">
        <v>7340</v>
      </c>
      <c r="B3667" s="80" t="s">
        <v>9</v>
      </c>
      <c r="C3667" s="25">
        <v>45070</v>
      </c>
      <c r="D3667" s="24" t="s">
        <v>28</v>
      </c>
      <c r="E3667" s="24" t="s">
        <v>7341</v>
      </c>
      <c r="F3667" s="24" t="s">
        <v>30</v>
      </c>
      <c r="G3667" s="24" t="s">
        <v>13</v>
      </c>
      <c r="H3667" s="24" t="s">
        <v>14</v>
      </c>
      <c r="I3667" s="12" t="str">
        <f>IFERROR(((VLOOKUP(D3667,#REF!,2,FALSE))+C3667)+IF(#REF!="SIM",7,0)+IF(D3667="PROGRAMADA","ERRO",0)," ")</f>
        <v xml:space="preserve"> </v>
      </c>
    </row>
    <row r="3668" spans="1:9" hidden="1">
      <c r="A3668" s="44" t="s">
        <v>7342</v>
      </c>
      <c r="B3668" s="80" t="s">
        <v>9</v>
      </c>
      <c r="C3668" s="25">
        <v>45070</v>
      </c>
      <c r="D3668" s="24" t="s">
        <v>16</v>
      </c>
      <c r="E3668" s="24" t="s">
        <v>7343</v>
      </c>
      <c r="F3668" s="24" t="s">
        <v>34</v>
      </c>
      <c r="G3668" s="24" t="s">
        <v>23</v>
      </c>
      <c r="H3668" s="24" t="s">
        <v>14</v>
      </c>
      <c r="I3668" s="12" t="str">
        <f>IFERROR(((VLOOKUP(D3668,#REF!,2,FALSE))+C3668)+IF(#REF!="SIM",7,0)+IF(D3668="PROGRAMADA","ERRO",0)," ")</f>
        <v xml:space="preserve"> </v>
      </c>
    </row>
    <row r="3669" spans="1:9" hidden="1">
      <c r="A3669" s="44" t="s">
        <v>7344</v>
      </c>
      <c r="B3669" s="80" t="s">
        <v>9</v>
      </c>
      <c r="C3669" s="25">
        <v>45070</v>
      </c>
      <c r="D3669" s="24" t="s">
        <v>10</v>
      </c>
      <c r="E3669" s="24" t="s">
        <v>7345</v>
      </c>
      <c r="F3669" s="24" t="s">
        <v>30</v>
      </c>
      <c r="G3669" s="24" t="s">
        <v>23</v>
      </c>
      <c r="H3669" s="24" t="s">
        <v>14</v>
      </c>
      <c r="I3669" s="12" t="str">
        <f>IFERROR(((VLOOKUP(D3669,#REF!,2,FALSE))+C3669)+IF(#REF!="SIM",7,0)+IF(D3669="PROGRAMADA","ERRO",0)," ")</f>
        <v xml:space="preserve"> </v>
      </c>
    </row>
    <row r="3670" spans="1:9" hidden="1">
      <c r="A3670" s="44" t="s">
        <v>7346</v>
      </c>
      <c r="B3670" s="80" t="s">
        <v>9</v>
      </c>
      <c r="C3670" s="25">
        <v>45072</v>
      </c>
      <c r="D3670" s="24" t="s">
        <v>28</v>
      </c>
      <c r="E3670" s="24" t="s">
        <v>7347</v>
      </c>
      <c r="F3670" s="24" t="s">
        <v>30</v>
      </c>
      <c r="G3670" s="24" t="s">
        <v>116</v>
      </c>
      <c r="H3670" s="24" t="s">
        <v>14</v>
      </c>
      <c r="I3670" s="12" t="str">
        <f>IFERROR(((VLOOKUP(D3670,#REF!,2,FALSE))+C3670)+IF(#REF!="SIM",7,0)+IF(D3670="PROGRAMADA","ERRO",0)," ")</f>
        <v xml:space="preserve"> </v>
      </c>
    </row>
    <row r="3671" spans="1:9" hidden="1">
      <c r="A3671" s="44" t="s">
        <v>7348</v>
      </c>
      <c r="B3671" s="80" t="s">
        <v>9</v>
      </c>
      <c r="C3671" s="25">
        <v>45072</v>
      </c>
      <c r="D3671" s="24" t="s">
        <v>28</v>
      </c>
      <c r="E3671" s="24" t="s">
        <v>7349</v>
      </c>
      <c r="F3671" s="24" t="s">
        <v>22</v>
      </c>
      <c r="G3671" s="24" t="s">
        <v>13</v>
      </c>
      <c r="H3671" s="24" t="s">
        <v>14</v>
      </c>
      <c r="I3671" s="12" t="str">
        <f>IFERROR(((VLOOKUP(D3671,#REF!,2,FALSE))+C3671)+IF(#REF!="SIM",7,0)+IF(D3671="PROGRAMADA","ERRO",0)," ")</f>
        <v xml:space="preserve"> </v>
      </c>
    </row>
    <row r="3672" spans="1:9" hidden="1">
      <c r="A3672" s="44" t="s">
        <v>7350</v>
      </c>
      <c r="B3672" s="24" t="s">
        <v>155</v>
      </c>
      <c r="C3672" s="25">
        <v>45072</v>
      </c>
      <c r="D3672" s="24" t="s">
        <v>28</v>
      </c>
      <c r="E3672" s="24" t="s">
        <v>7351</v>
      </c>
      <c r="F3672" s="24" t="s">
        <v>34</v>
      </c>
      <c r="G3672" s="24" t="s">
        <v>26</v>
      </c>
      <c r="H3672" s="24" t="s">
        <v>157</v>
      </c>
      <c r="I3672" s="12" t="str">
        <f>IFERROR(((VLOOKUP(D3672,#REF!,2,FALSE))+C3672)+IF(#REF!="SIM",7,0)+IF(D3672="PROGRAMADA","ERRO",0)," ")</f>
        <v xml:space="preserve"> </v>
      </c>
    </row>
    <row r="3673" spans="1:9" hidden="1">
      <c r="A3673" s="44" t="s">
        <v>7352</v>
      </c>
      <c r="B3673" s="80" t="s">
        <v>9</v>
      </c>
      <c r="C3673" s="25">
        <v>45072</v>
      </c>
      <c r="D3673" s="24" t="s">
        <v>10</v>
      </c>
      <c r="E3673" s="24" t="s">
        <v>7353</v>
      </c>
      <c r="F3673" s="24" t="s">
        <v>30</v>
      </c>
      <c r="G3673" s="24" t="s">
        <v>128</v>
      </c>
      <c r="H3673" s="24" t="s">
        <v>14</v>
      </c>
      <c r="I3673" s="12" t="str">
        <f>IFERROR(((VLOOKUP(D3673,#REF!,2,FALSE))+C3673)+IF(#REF!="SIM",7,0)+IF(D3673="PROGRAMADA","ERRO",0)," ")</f>
        <v xml:space="preserve"> </v>
      </c>
    </row>
    <row r="3674" spans="1:9" hidden="1">
      <c r="A3674" s="44" t="s">
        <v>7354</v>
      </c>
      <c r="B3674" s="80" t="s">
        <v>9</v>
      </c>
      <c r="C3674" s="25">
        <v>45072</v>
      </c>
      <c r="D3674" s="24" t="s">
        <v>10</v>
      </c>
      <c r="E3674" s="24" t="s">
        <v>7355</v>
      </c>
      <c r="F3674" s="24" t="s">
        <v>22</v>
      </c>
      <c r="G3674" s="24" t="s">
        <v>23</v>
      </c>
      <c r="H3674" s="24" t="s">
        <v>14</v>
      </c>
      <c r="I3674" s="12" t="str">
        <f>IFERROR(((VLOOKUP(D3674,#REF!,2,FALSE))+C3674)+IF(#REF!="SIM",7,0)+IF(D3674="PROGRAMADA","ERRO",0)," ")</f>
        <v xml:space="preserve"> </v>
      </c>
    </row>
    <row r="3675" spans="1:9" hidden="1">
      <c r="A3675" s="44" t="s">
        <v>7356</v>
      </c>
      <c r="B3675" s="80" t="s">
        <v>9</v>
      </c>
      <c r="C3675" s="25">
        <v>45072</v>
      </c>
      <c r="D3675" s="24" t="s">
        <v>10</v>
      </c>
      <c r="E3675" s="24" t="s">
        <v>7357</v>
      </c>
      <c r="F3675" s="24" t="s">
        <v>22</v>
      </c>
      <c r="G3675" s="24" t="s">
        <v>23</v>
      </c>
      <c r="H3675" s="24" t="s">
        <v>14</v>
      </c>
      <c r="I3675" s="12" t="str">
        <f>IFERROR(((VLOOKUP(D3675,#REF!,2,FALSE))+C3675)+IF(#REF!="SIM",7,0)+IF(D3675="PROGRAMADA","ERRO",0)," ")</f>
        <v xml:space="preserve"> </v>
      </c>
    </row>
    <row r="3676" spans="1:9" hidden="1">
      <c r="A3676" s="44" t="s">
        <v>7358</v>
      </c>
      <c r="B3676" s="80" t="s">
        <v>9</v>
      </c>
      <c r="C3676" s="25">
        <v>45072</v>
      </c>
      <c r="D3676" s="24" t="s">
        <v>16</v>
      </c>
      <c r="E3676" s="24" t="s">
        <v>7359</v>
      </c>
      <c r="F3676" s="24" t="s">
        <v>34</v>
      </c>
      <c r="G3676" s="24" t="s">
        <v>13</v>
      </c>
      <c r="H3676" s="24" t="s">
        <v>14</v>
      </c>
      <c r="I3676" s="12" t="str">
        <f>IFERROR(((VLOOKUP(D3676,#REF!,2,FALSE))+C3676)+IF(#REF!="SIM",7,0)+IF(D3676="PROGRAMADA","ERRO",0)," ")</f>
        <v xml:space="preserve"> </v>
      </c>
    </row>
    <row r="3677" spans="1:9" hidden="1">
      <c r="A3677" s="44" t="s">
        <v>7360</v>
      </c>
      <c r="B3677" s="80" t="s">
        <v>9</v>
      </c>
      <c r="C3677" s="25">
        <v>45072</v>
      </c>
      <c r="D3677" s="24" t="s">
        <v>10</v>
      </c>
      <c r="E3677" s="24" t="s">
        <v>7361</v>
      </c>
      <c r="F3677" s="24" t="s">
        <v>30</v>
      </c>
      <c r="G3677" s="24" t="s">
        <v>23</v>
      </c>
      <c r="H3677" s="24" t="s">
        <v>14</v>
      </c>
      <c r="I3677" s="12" t="str">
        <f>IFERROR(((VLOOKUP(D3677,#REF!,2,FALSE))+C3677)+IF(#REF!="SIM",7,0)+IF(D3677="PROGRAMADA","ERRO",0)," ")</f>
        <v xml:space="preserve"> </v>
      </c>
    </row>
    <row r="3678" spans="1:9" hidden="1">
      <c r="A3678" s="44" t="s">
        <v>7362</v>
      </c>
      <c r="B3678" s="80" t="s">
        <v>9</v>
      </c>
      <c r="C3678" s="25">
        <v>45072</v>
      </c>
      <c r="D3678" s="24" t="s">
        <v>16</v>
      </c>
      <c r="E3678" s="24" t="s">
        <v>7363</v>
      </c>
      <c r="F3678" s="24" t="s">
        <v>22</v>
      </c>
      <c r="G3678" s="24" t="s">
        <v>23</v>
      </c>
      <c r="H3678" s="24" t="s">
        <v>14</v>
      </c>
      <c r="I3678" s="12" t="str">
        <f>IFERROR(((VLOOKUP(D3678,#REF!,2,FALSE))+C3678)+IF(#REF!="SIM",7,0)+IF(D3678="PROGRAMADA","ERRO",0)," ")</f>
        <v xml:space="preserve"> </v>
      </c>
    </row>
    <row r="3679" spans="1:9" hidden="1">
      <c r="A3679" s="44" t="s">
        <v>7364</v>
      </c>
      <c r="B3679" s="24" t="s">
        <v>155</v>
      </c>
      <c r="C3679" s="25">
        <v>45072</v>
      </c>
      <c r="D3679" s="24" t="s">
        <v>16</v>
      </c>
      <c r="E3679" s="24" t="s">
        <v>7365</v>
      </c>
      <c r="F3679" s="24" t="s">
        <v>22</v>
      </c>
      <c r="G3679" s="24" t="s">
        <v>49</v>
      </c>
      <c r="H3679" s="24" t="s">
        <v>157</v>
      </c>
      <c r="I3679" s="12" t="str">
        <f>IFERROR(((VLOOKUP(D3679,#REF!,2,FALSE))+C3679)+IF(#REF!="SIM",7,0)+IF(D3679="PROGRAMADA","ERRO",0)," ")</f>
        <v xml:space="preserve"> </v>
      </c>
    </row>
    <row r="3680" spans="1:9" hidden="1">
      <c r="A3680" s="44" t="s">
        <v>7366</v>
      </c>
      <c r="B3680" s="80" t="s">
        <v>9</v>
      </c>
      <c r="C3680" s="25">
        <v>45072</v>
      </c>
      <c r="D3680" s="24" t="s">
        <v>10</v>
      </c>
      <c r="E3680" s="24" t="s">
        <v>7367</v>
      </c>
      <c r="F3680" s="24" t="s">
        <v>30</v>
      </c>
      <c r="G3680" s="24" t="s">
        <v>23</v>
      </c>
      <c r="H3680" s="24" t="s">
        <v>14</v>
      </c>
      <c r="I3680" s="12" t="str">
        <f>IFERROR(((VLOOKUP(D3680,#REF!,2,FALSE))+C3680)+IF(#REF!="SIM",7,0)+IF(D3680="PROGRAMADA","ERRO",0)," ")</f>
        <v xml:space="preserve"> </v>
      </c>
    </row>
    <row r="3681" spans="1:9" hidden="1">
      <c r="A3681" s="44" t="s">
        <v>7368</v>
      </c>
      <c r="B3681" s="80" t="s">
        <v>9</v>
      </c>
      <c r="C3681" s="25">
        <v>45072</v>
      </c>
      <c r="D3681" s="24" t="s">
        <v>28</v>
      </c>
      <c r="E3681" s="24" t="s">
        <v>7369</v>
      </c>
      <c r="F3681" s="24" t="s">
        <v>22</v>
      </c>
      <c r="G3681" s="24" t="s">
        <v>13</v>
      </c>
      <c r="H3681" s="24" t="s">
        <v>14</v>
      </c>
      <c r="I3681" s="12" t="str">
        <f>IFERROR(((VLOOKUP(D3681,#REF!,2,FALSE))+C3681)+IF(#REF!="SIM",7,0)+IF(D3681="PROGRAMADA","ERRO",0)," ")</f>
        <v xml:space="preserve"> </v>
      </c>
    </row>
    <row r="3682" spans="1:9" hidden="1">
      <c r="A3682" s="44" t="s">
        <v>7370</v>
      </c>
      <c r="B3682" s="80" t="s">
        <v>9</v>
      </c>
      <c r="C3682" s="25">
        <v>45072</v>
      </c>
      <c r="D3682" s="24" t="s">
        <v>28</v>
      </c>
      <c r="E3682" s="24" t="s">
        <v>7371</v>
      </c>
      <c r="F3682" s="24" t="s">
        <v>34</v>
      </c>
      <c r="G3682" s="24" t="s">
        <v>13</v>
      </c>
      <c r="H3682" s="24" t="s">
        <v>14</v>
      </c>
      <c r="I3682" s="12" t="str">
        <f>IFERROR(((VLOOKUP(D3682,#REF!,2,FALSE))+C3682)+IF(#REF!="SIM",7,0)+IF(D3682="PROGRAMADA","ERRO",0)," ")</f>
        <v xml:space="preserve"> </v>
      </c>
    </row>
    <row r="3683" spans="1:9" hidden="1">
      <c r="A3683" s="44" t="s">
        <v>7372</v>
      </c>
      <c r="B3683" s="80" t="s">
        <v>9</v>
      </c>
      <c r="C3683" s="25">
        <v>45072</v>
      </c>
      <c r="D3683" s="24" t="s">
        <v>16</v>
      </c>
      <c r="E3683" s="24" t="s">
        <v>7373</v>
      </c>
      <c r="F3683" s="24" t="s">
        <v>30</v>
      </c>
      <c r="G3683" s="24" t="s">
        <v>13</v>
      </c>
      <c r="H3683" s="24" t="s">
        <v>14</v>
      </c>
      <c r="I3683" s="12" t="str">
        <f>IFERROR(((VLOOKUP(D3683,#REF!,2,FALSE))+C3683)+IF(#REF!="SIM",7,0)+IF(D3683="PROGRAMADA","ERRO",0)," ")</f>
        <v xml:space="preserve"> </v>
      </c>
    </row>
    <row r="3684" spans="1:9" hidden="1">
      <c r="A3684" s="44" t="s">
        <v>7374</v>
      </c>
      <c r="B3684" s="80" t="s">
        <v>9</v>
      </c>
      <c r="C3684" s="25">
        <v>45072</v>
      </c>
      <c r="D3684" s="24" t="s">
        <v>16</v>
      </c>
      <c r="E3684" s="24" t="s">
        <v>7375</v>
      </c>
      <c r="F3684" s="24" t="s">
        <v>22</v>
      </c>
      <c r="G3684" s="24" t="s">
        <v>26</v>
      </c>
      <c r="H3684" s="24" t="s">
        <v>14</v>
      </c>
      <c r="I3684" s="12" t="str">
        <f>IFERROR(((VLOOKUP(D3684,#REF!,2,FALSE))+C3684)+IF(#REF!="SIM",7,0)+IF(D3684="PROGRAMADA","ERRO",0)," ")</f>
        <v xml:space="preserve"> </v>
      </c>
    </row>
    <row r="3685" spans="1:9" hidden="1">
      <c r="A3685" s="44" t="s">
        <v>7376</v>
      </c>
      <c r="B3685" s="80" t="s">
        <v>9</v>
      </c>
      <c r="C3685" s="25">
        <v>45072</v>
      </c>
      <c r="D3685" s="24" t="s">
        <v>16</v>
      </c>
      <c r="E3685" s="24" t="s">
        <v>7377</v>
      </c>
      <c r="F3685" s="24" t="s">
        <v>30</v>
      </c>
      <c r="G3685" s="24" t="s">
        <v>288</v>
      </c>
      <c r="H3685" s="24" t="s">
        <v>14</v>
      </c>
      <c r="I3685" s="12" t="str">
        <f>IFERROR(((VLOOKUP(D3685,#REF!,2,FALSE))+C3685)+IF(#REF!="SIM",7,0)+IF(D3685="PROGRAMADA","ERRO",0)," ")</f>
        <v xml:space="preserve"> </v>
      </c>
    </row>
    <row r="3686" spans="1:9" hidden="1">
      <c r="A3686" s="44" t="s">
        <v>7378</v>
      </c>
      <c r="B3686" s="80" t="s">
        <v>9</v>
      </c>
      <c r="C3686" s="25">
        <v>45075</v>
      </c>
      <c r="D3686" s="24" t="s">
        <v>28</v>
      </c>
      <c r="E3686" s="24" t="s">
        <v>7379</v>
      </c>
      <c r="F3686" s="24" t="s">
        <v>22</v>
      </c>
      <c r="G3686" s="24" t="s">
        <v>26</v>
      </c>
      <c r="H3686" s="24" t="s">
        <v>14</v>
      </c>
      <c r="I3686" s="12" t="str">
        <f>IFERROR(((VLOOKUP(D3686,#REF!,2,FALSE))+C3686)+IF(#REF!="SIM",7,0)+IF(D3686="PROGRAMADA","ERRO",0)," ")</f>
        <v xml:space="preserve"> </v>
      </c>
    </row>
    <row r="3687" spans="1:9" hidden="1">
      <c r="A3687" s="44" t="s">
        <v>7380</v>
      </c>
      <c r="B3687" s="80" t="s">
        <v>9</v>
      </c>
      <c r="C3687" s="25">
        <v>45075</v>
      </c>
      <c r="D3687" s="24" t="s">
        <v>16</v>
      </c>
      <c r="E3687" s="24" t="s">
        <v>7381</v>
      </c>
      <c r="F3687" s="24" t="s">
        <v>22</v>
      </c>
      <c r="G3687" s="24" t="s">
        <v>26</v>
      </c>
      <c r="H3687" s="24" t="s">
        <v>14</v>
      </c>
      <c r="I3687" s="12" t="str">
        <f>IFERROR(((VLOOKUP(D3687,#REF!,2,FALSE))+C3687)+IF(#REF!="SIM",7,0)+IF(D3687="PROGRAMADA","ERRO",0)," ")</f>
        <v xml:space="preserve"> </v>
      </c>
    </row>
    <row r="3688" spans="1:9" hidden="1">
      <c r="A3688" s="44" t="s">
        <v>7382</v>
      </c>
      <c r="B3688" s="80" t="s">
        <v>9</v>
      </c>
      <c r="C3688" s="25">
        <v>45075</v>
      </c>
      <c r="D3688" s="24" t="s">
        <v>10</v>
      </c>
      <c r="E3688" s="24" t="s">
        <v>7383</v>
      </c>
      <c r="F3688" s="24" t="s">
        <v>30</v>
      </c>
      <c r="G3688" s="24" t="s">
        <v>23</v>
      </c>
      <c r="H3688" s="24" t="s">
        <v>14</v>
      </c>
      <c r="I3688" s="12" t="str">
        <f>IFERROR(((VLOOKUP(D3688,#REF!,2,FALSE))+C3688)+IF(#REF!="SIM",7,0)+IF(D3688="PROGRAMADA","ERRO",0)," ")</f>
        <v xml:space="preserve"> </v>
      </c>
    </row>
    <row r="3689" spans="1:9" hidden="1">
      <c r="A3689" s="44" t="s">
        <v>7384</v>
      </c>
      <c r="B3689" s="80" t="s">
        <v>9</v>
      </c>
      <c r="C3689" s="25">
        <v>45075</v>
      </c>
      <c r="D3689" s="24" t="s">
        <v>10</v>
      </c>
      <c r="E3689" s="24" t="s">
        <v>7385</v>
      </c>
      <c r="F3689" s="24" t="s">
        <v>34</v>
      </c>
      <c r="G3689" s="24" t="s">
        <v>23</v>
      </c>
      <c r="H3689" s="24" t="s">
        <v>14</v>
      </c>
      <c r="I3689" s="12" t="str">
        <f>IFERROR(((VLOOKUP(D3689,#REF!,2,FALSE))+C3689)+IF(#REF!="SIM",7,0)+IF(D3689="PROGRAMADA","ERRO",0)," ")</f>
        <v xml:space="preserve"> </v>
      </c>
    </row>
    <row r="3690" spans="1:9" hidden="1">
      <c r="A3690" s="44" t="s">
        <v>7386</v>
      </c>
      <c r="B3690" s="80" t="s">
        <v>9</v>
      </c>
      <c r="C3690" s="25">
        <v>45075</v>
      </c>
      <c r="D3690" s="24" t="s">
        <v>32</v>
      </c>
      <c r="E3690" s="24" t="s">
        <v>7387</v>
      </c>
      <c r="F3690" s="24" t="s">
        <v>34</v>
      </c>
      <c r="G3690" s="24" t="s">
        <v>35</v>
      </c>
      <c r="H3690" s="24" t="s">
        <v>14</v>
      </c>
      <c r="I3690" s="25">
        <v>45332</v>
      </c>
    </row>
    <row r="3691" spans="1:9" hidden="1">
      <c r="A3691" s="44" t="s">
        <v>7388</v>
      </c>
      <c r="B3691" s="80" t="s">
        <v>9</v>
      </c>
      <c r="C3691" s="25">
        <v>45075</v>
      </c>
      <c r="D3691" s="24" t="s">
        <v>28</v>
      </c>
      <c r="E3691" s="24" t="s">
        <v>7389</v>
      </c>
      <c r="F3691" s="24" t="s">
        <v>34</v>
      </c>
      <c r="G3691" s="24" t="s">
        <v>26</v>
      </c>
      <c r="H3691" s="24" t="s">
        <v>14</v>
      </c>
      <c r="I3691" s="12" t="str">
        <f>IFERROR(((VLOOKUP(D3691,#REF!,2,FALSE))+C3691)+IF(#REF!="SIM",7,0)+IF(D3691="PROGRAMADA","ERRO",0)," ")</f>
        <v xml:space="preserve"> </v>
      </c>
    </row>
    <row r="3692" spans="1:9" hidden="1">
      <c r="A3692" s="44" t="s">
        <v>7390</v>
      </c>
      <c r="B3692" s="80" t="s">
        <v>9</v>
      </c>
      <c r="C3692" s="25">
        <v>45076</v>
      </c>
      <c r="D3692" s="24" t="s">
        <v>10</v>
      </c>
      <c r="E3692" s="24" t="s">
        <v>7391</v>
      </c>
      <c r="F3692" s="24" t="s">
        <v>30</v>
      </c>
      <c r="G3692" s="24" t="s">
        <v>23</v>
      </c>
      <c r="H3692" s="24" t="s">
        <v>14</v>
      </c>
      <c r="I3692" s="12" t="str">
        <f>IFERROR(((VLOOKUP(D3692,#REF!,2,FALSE))+C3692)+IF(#REF!="SIM",7,0)+IF(D3692="PROGRAMADA","ERRO",0)," ")</f>
        <v xml:space="preserve"> </v>
      </c>
    </row>
    <row r="3693" spans="1:9" hidden="1">
      <c r="A3693" s="44" t="s">
        <v>7390</v>
      </c>
      <c r="B3693" s="80" t="s">
        <v>9</v>
      </c>
      <c r="C3693" s="25">
        <v>45076</v>
      </c>
      <c r="D3693" s="24" t="s">
        <v>10</v>
      </c>
      <c r="E3693" s="24" t="s">
        <v>7392</v>
      </c>
      <c r="F3693" s="24" t="s">
        <v>30</v>
      </c>
      <c r="G3693" s="24" t="s">
        <v>23</v>
      </c>
      <c r="H3693" s="24" t="s">
        <v>14</v>
      </c>
      <c r="I3693" s="12" t="str">
        <f>IFERROR(((VLOOKUP(D3693,#REF!,2,FALSE))+C3693)+IF(#REF!="SIM",7,0)+IF(D3693="PROGRAMADA","ERRO",0)," ")</f>
        <v xml:space="preserve"> </v>
      </c>
    </row>
    <row r="3694" spans="1:9" hidden="1">
      <c r="A3694" s="44" t="s">
        <v>7393</v>
      </c>
      <c r="B3694" s="80" t="s">
        <v>9</v>
      </c>
      <c r="C3694" s="25">
        <v>45076</v>
      </c>
      <c r="D3694" s="24" t="s">
        <v>28</v>
      </c>
      <c r="E3694" s="24" t="s">
        <v>7394</v>
      </c>
      <c r="F3694" s="24" t="s">
        <v>30</v>
      </c>
      <c r="G3694" s="24" t="s">
        <v>23</v>
      </c>
      <c r="H3694" s="24" t="s">
        <v>14</v>
      </c>
      <c r="I3694" s="12" t="str">
        <f>IFERROR(((VLOOKUP(D3694,#REF!,2,FALSE))+C3694)+IF(#REF!="SIM",7,0)+IF(D3694="PROGRAMADA","ERRO",0)," ")</f>
        <v xml:space="preserve"> </v>
      </c>
    </row>
    <row r="3695" spans="1:9" hidden="1">
      <c r="A3695" s="44" t="s">
        <v>7395</v>
      </c>
      <c r="B3695" s="80" t="s">
        <v>9</v>
      </c>
      <c r="C3695" s="25">
        <v>45076</v>
      </c>
      <c r="D3695" s="24" t="s">
        <v>28</v>
      </c>
      <c r="E3695" s="24" t="s">
        <v>7396</v>
      </c>
      <c r="F3695" s="24" t="s">
        <v>22</v>
      </c>
      <c r="G3695" s="24" t="s">
        <v>23</v>
      </c>
      <c r="H3695" s="24" t="s">
        <v>14</v>
      </c>
      <c r="I3695" s="12" t="str">
        <f>IFERROR(((VLOOKUP(D3695,#REF!,2,FALSE))+C3695)+IF(#REF!="SIM",7,0)+IF(D3695="PROGRAMADA","ERRO",0)," ")</f>
        <v xml:space="preserve"> </v>
      </c>
    </row>
    <row r="3696" spans="1:9" ht="45">
      <c r="A3696" s="113" t="s">
        <v>7397</v>
      </c>
      <c r="B3696" s="104" t="s">
        <v>2996</v>
      </c>
      <c r="C3696" s="56">
        <v>45077</v>
      </c>
      <c r="D3696" s="104" t="s">
        <v>32</v>
      </c>
      <c r="E3696" s="102" t="s">
        <v>7398</v>
      </c>
      <c r="F3696" s="104" t="s">
        <v>22</v>
      </c>
      <c r="G3696" s="133" t="s">
        <v>23</v>
      </c>
      <c r="H3696" s="189" t="s">
        <v>13931</v>
      </c>
      <c r="I3696" s="25">
        <v>45176</v>
      </c>
    </row>
    <row r="3697" spans="1:9" hidden="1">
      <c r="A3697" s="44" t="s">
        <v>7399</v>
      </c>
      <c r="B3697" s="80" t="s">
        <v>9</v>
      </c>
      <c r="C3697" s="25">
        <v>45077</v>
      </c>
      <c r="D3697" s="24" t="s">
        <v>28</v>
      </c>
      <c r="E3697" s="24" t="s">
        <v>7400</v>
      </c>
      <c r="F3697" s="24" t="s">
        <v>30</v>
      </c>
      <c r="G3697" s="24" t="s">
        <v>288</v>
      </c>
      <c r="H3697" s="24" t="s">
        <v>14</v>
      </c>
      <c r="I3697" s="12" t="str">
        <f>IFERROR(((VLOOKUP(D3697,#REF!,2,FALSE))+C3697)+IF(#REF!="SIM",7,0)+IF(D3697="PROGRAMADA","ERRO",0)," ")</f>
        <v xml:space="preserve"> </v>
      </c>
    </row>
    <row r="3698" spans="1:9" hidden="1">
      <c r="A3698" s="44" t="s">
        <v>7401</v>
      </c>
      <c r="B3698" s="80" t="s">
        <v>9</v>
      </c>
      <c r="C3698" s="25">
        <v>45077</v>
      </c>
      <c r="D3698" s="24" t="s">
        <v>28</v>
      </c>
      <c r="E3698" s="24" t="s">
        <v>7402</v>
      </c>
      <c r="F3698" s="24" t="s">
        <v>30</v>
      </c>
      <c r="G3698" s="24" t="s">
        <v>23</v>
      </c>
      <c r="H3698" s="24" t="s">
        <v>14</v>
      </c>
      <c r="I3698" s="12" t="str">
        <f>IFERROR(((VLOOKUP(D3698,#REF!,2,FALSE))+C3698)+IF(#REF!="SIM",7,0)+IF(D3698="PROGRAMADA","ERRO",0)," ")</f>
        <v xml:space="preserve"> </v>
      </c>
    </row>
    <row r="3699" spans="1:9" hidden="1">
      <c r="A3699" s="44" t="s">
        <v>7403</v>
      </c>
      <c r="B3699" s="80" t="s">
        <v>9</v>
      </c>
      <c r="C3699" s="25">
        <v>45077</v>
      </c>
      <c r="D3699" s="24" t="s">
        <v>16</v>
      </c>
      <c r="E3699" s="24" t="s">
        <v>7404</v>
      </c>
      <c r="F3699" s="24" t="s">
        <v>34</v>
      </c>
      <c r="G3699" s="24" t="s">
        <v>23</v>
      </c>
      <c r="H3699" s="24" t="s">
        <v>14</v>
      </c>
      <c r="I3699" s="12" t="str">
        <f>IFERROR(((VLOOKUP(D3699,#REF!,2,FALSE))+C3699)+IF(#REF!="SIM",7,0)+IF(D3699="PROGRAMADA","ERRO",0)," ")</f>
        <v xml:space="preserve"> </v>
      </c>
    </row>
    <row r="3700" spans="1:9" hidden="1">
      <c r="A3700" s="44" t="s">
        <v>7405</v>
      </c>
      <c r="B3700" s="80" t="s">
        <v>9</v>
      </c>
      <c r="C3700" s="25">
        <v>45077</v>
      </c>
      <c r="D3700" s="24" t="s">
        <v>28</v>
      </c>
      <c r="E3700" s="24" t="s">
        <v>7406</v>
      </c>
      <c r="F3700" s="24" t="s">
        <v>34</v>
      </c>
      <c r="G3700" s="24" t="s">
        <v>26</v>
      </c>
      <c r="H3700" s="24" t="s">
        <v>14</v>
      </c>
      <c r="I3700" s="12" t="str">
        <f>IFERROR(((VLOOKUP(D3700,#REF!,2,FALSE))+C3700)+IF(#REF!="SIM",7,0)+IF(D3700="PROGRAMADA","ERRO",0)," ")</f>
        <v xml:space="preserve"> </v>
      </c>
    </row>
    <row r="3701" spans="1:9" hidden="1">
      <c r="A3701" s="44" t="s">
        <v>7407</v>
      </c>
      <c r="B3701" s="80" t="s">
        <v>9</v>
      </c>
      <c r="C3701" s="25">
        <v>45077</v>
      </c>
      <c r="D3701" s="24" t="s">
        <v>28</v>
      </c>
      <c r="E3701" s="24" t="s">
        <v>7408</v>
      </c>
      <c r="F3701" s="24" t="s">
        <v>30</v>
      </c>
      <c r="G3701" s="24" t="s">
        <v>26</v>
      </c>
      <c r="H3701" s="24" t="s">
        <v>14</v>
      </c>
      <c r="I3701" s="12" t="str">
        <f>IFERROR(((VLOOKUP(D3701,#REF!,2,FALSE))+C3701)+IF(#REF!="SIM",7,0)+IF(D3701="PROGRAMADA","ERRO",0)," ")</f>
        <v xml:space="preserve"> </v>
      </c>
    </row>
    <row r="3702" spans="1:9" hidden="1">
      <c r="A3702" s="44" t="s">
        <v>7409</v>
      </c>
      <c r="B3702" s="80" t="s">
        <v>9</v>
      </c>
      <c r="C3702" s="25">
        <v>45077</v>
      </c>
      <c r="D3702" s="24" t="s">
        <v>10</v>
      </c>
      <c r="E3702" s="24" t="s">
        <v>7410</v>
      </c>
      <c r="F3702" s="24" t="s">
        <v>30</v>
      </c>
      <c r="G3702" s="24" t="s">
        <v>23</v>
      </c>
      <c r="H3702" s="24" t="s">
        <v>14</v>
      </c>
      <c r="I3702" s="12" t="str">
        <f>IFERROR(((VLOOKUP(D3702,#REF!,2,FALSE))+C3702)+IF(#REF!="SIM",7,0)+IF(D3702="PROGRAMADA","ERRO",0)," ")</f>
        <v xml:space="preserve"> </v>
      </c>
    </row>
    <row r="3703" spans="1:9" hidden="1">
      <c r="A3703" s="44" t="s">
        <v>7411</v>
      </c>
      <c r="B3703" s="24" t="s">
        <v>9</v>
      </c>
      <c r="C3703" s="25">
        <v>45077</v>
      </c>
      <c r="D3703" s="24" t="s">
        <v>16</v>
      </c>
      <c r="E3703" s="24" t="s">
        <v>7412</v>
      </c>
      <c r="F3703" s="24" t="s">
        <v>34</v>
      </c>
      <c r="G3703" s="24" t="s">
        <v>13</v>
      </c>
      <c r="H3703" s="24" t="s">
        <v>14</v>
      </c>
      <c r="I3703" s="12" t="str">
        <f>IFERROR(((VLOOKUP(D3703,#REF!,2,FALSE))+C3703)+IF(#REF!="SIM",7,0)+IF(D3703="PROGRAMADA","ERRO",0)," ")</f>
        <v xml:space="preserve"> </v>
      </c>
    </row>
    <row r="3704" spans="1:9" hidden="1">
      <c r="A3704" s="44" t="s">
        <v>7413</v>
      </c>
      <c r="B3704" s="80" t="s">
        <v>9</v>
      </c>
      <c r="C3704" s="25">
        <v>45077</v>
      </c>
      <c r="D3704" s="24" t="s">
        <v>16</v>
      </c>
      <c r="E3704" s="24" t="s">
        <v>7414</v>
      </c>
      <c r="F3704" s="24" t="s">
        <v>30</v>
      </c>
      <c r="G3704" s="24" t="s">
        <v>23</v>
      </c>
      <c r="H3704" s="24" t="s">
        <v>14</v>
      </c>
      <c r="I3704" s="12" t="str">
        <f>IFERROR(((VLOOKUP(D3704,#REF!,2,FALSE))+C3704)+IF(#REF!="SIM",7,0)+IF(D3704="PROGRAMADA","ERRO",0)," ")</f>
        <v xml:space="preserve"> </v>
      </c>
    </row>
    <row r="3705" spans="1:9" hidden="1">
      <c r="A3705" s="44" t="s">
        <v>7415</v>
      </c>
      <c r="B3705" s="80" t="s">
        <v>9</v>
      </c>
      <c r="C3705" s="25">
        <v>45077</v>
      </c>
      <c r="D3705" s="24" t="s">
        <v>10</v>
      </c>
      <c r="E3705" s="24" t="s">
        <v>7416</v>
      </c>
      <c r="F3705" s="24" t="s">
        <v>22</v>
      </c>
      <c r="G3705" s="24" t="s">
        <v>13</v>
      </c>
      <c r="H3705" s="24" t="s">
        <v>14</v>
      </c>
      <c r="I3705" s="12" t="str">
        <f>IFERROR(((VLOOKUP(D3705,#REF!,2,FALSE))+C3705)+IF(#REF!="SIM",7,0)+IF(D3705="PROGRAMADA","ERRO",0)," ")</f>
        <v xml:space="preserve"> </v>
      </c>
    </row>
    <row r="3706" spans="1:9" hidden="1">
      <c r="A3706" s="44" t="s">
        <v>7417</v>
      </c>
      <c r="B3706" s="24" t="s">
        <v>155</v>
      </c>
      <c r="C3706" s="25">
        <v>45077</v>
      </c>
      <c r="D3706" s="24" t="s">
        <v>28</v>
      </c>
      <c r="E3706" s="24" t="s">
        <v>7418</v>
      </c>
      <c r="F3706" s="24" t="s">
        <v>34</v>
      </c>
      <c r="G3706" s="24" t="s">
        <v>49</v>
      </c>
      <c r="H3706" s="24" t="s">
        <v>157</v>
      </c>
      <c r="I3706" s="12" t="str">
        <f>IFERROR(((VLOOKUP(D3706,#REF!,2,FALSE))+C3706)+IF(#REF!="SIM",7,0)+IF(D3706="PROGRAMADA","ERRO",0)," ")</f>
        <v xml:space="preserve"> </v>
      </c>
    </row>
    <row r="3707" spans="1:9" hidden="1">
      <c r="A3707" s="60" t="s">
        <v>7419</v>
      </c>
      <c r="B3707" s="80" t="s">
        <v>9</v>
      </c>
      <c r="C3707" s="25">
        <v>45078</v>
      </c>
      <c r="D3707" s="24" t="s">
        <v>28</v>
      </c>
      <c r="E3707" s="24" t="s">
        <v>7420</v>
      </c>
      <c r="F3707" s="24" t="s">
        <v>30</v>
      </c>
      <c r="G3707" s="24" t="s">
        <v>23</v>
      </c>
      <c r="H3707" s="24" t="s">
        <v>14</v>
      </c>
      <c r="I3707" s="12" t="str">
        <f>IFERROR(((VLOOKUP(D3707,#REF!,2,FALSE))+C3707)+IF(#REF!="SIM",7,0)+IF(D3707="PROGRAMADA","ERRO",0)," ")</f>
        <v xml:space="preserve"> </v>
      </c>
    </row>
    <row r="3708" spans="1:9" hidden="1">
      <c r="A3708" s="44" t="s">
        <v>7421</v>
      </c>
      <c r="B3708" s="80" t="s">
        <v>9</v>
      </c>
      <c r="C3708" s="25">
        <v>45078</v>
      </c>
      <c r="D3708" s="24" t="s">
        <v>28</v>
      </c>
      <c r="E3708" s="24" t="s">
        <v>7422</v>
      </c>
      <c r="F3708" s="24" t="s">
        <v>22</v>
      </c>
      <c r="G3708" s="24" t="s">
        <v>128</v>
      </c>
      <c r="H3708" s="24" t="s">
        <v>14</v>
      </c>
      <c r="I3708" s="12" t="str">
        <f>IFERROR(((VLOOKUP(D3708,#REF!,2,FALSE))+C3708)+IF(#REF!="SIM",7,0)+IF(D3708="PROGRAMADA","ERRO",0)," ")</f>
        <v xml:space="preserve"> </v>
      </c>
    </row>
    <row r="3709" spans="1:9" hidden="1">
      <c r="A3709" s="44" t="s">
        <v>7423</v>
      </c>
      <c r="B3709" s="80" t="s">
        <v>9</v>
      </c>
      <c r="C3709" s="25">
        <v>45078</v>
      </c>
      <c r="D3709" s="24" t="s">
        <v>10</v>
      </c>
      <c r="E3709" s="24" t="s">
        <v>7424</v>
      </c>
      <c r="F3709" s="24" t="s">
        <v>34</v>
      </c>
      <c r="G3709" s="24" t="s">
        <v>23</v>
      </c>
      <c r="H3709" s="24" t="s">
        <v>14</v>
      </c>
      <c r="I3709" s="12" t="str">
        <f>IFERROR(((VLOOKUP(D3709,#REF!,2,FALSE))+C3709)+IF(#REF!="SIM",7,0)+IF(D3709="PROGRAMADA","ERRO",0)," ")</f>
        <v xml:space="preserve"> </v>
      </c>
    </row>
    <row r="3710" spans="1:9" hidden="1">
      <c r="A3710" s="44" t="s">
        <v>7425</v>
      </c>
      <c r="B3710" s="80" t="s">
        <v>9</v>
      </c>
      <c r="C3710" s="25">
        <v>45078</v>
      </c>
      <c r="D3710" s="24" t="s">
        <v>28</v>
      </c>
      <c r="E3710" s="24" t="s">
        <v>7426</v>
      </c>
      <c r="F3710" s="24" t="s">
        <v>30</v>
      </c>
      <c r="G3710" s="24" t="s">
        <v>13</v>
      </c>
      <c r="H3710" s="24" t="s">
        <v>14</v>
      </c>
      <c r="I3710" s="12" t="str">
        <f>IFERROR(((VLOOKUP(D3710,#REF!,2,FALSE))+C3710)+IF(#REF!="SIM",7,0)+IF(D3710="PROGRAMADA","ERRO",0)," ")</f>
        <v xml:space="preserve"> </v>
      </c>
    </row>
    <row r="3711" spans="1:9" hidden="1">
      <c r="A3711" s="44" t="s">
        <v>7427</v>
      </c>
      <c r="B3711" s="80" t="s">
        <v>9</v>
      </c>
      <c r="C3711" s="25">
        <v>45078</v>
      </c>
      <c r="D3711" s="24" t="s">
        <v>28</v>
      </c>
      <c r="E3711" s="24" t="s">
        <v>7428</v>
      </c>
      <c r="F3711" s="24" t="s">
        <v>30</v>
      </c>
      <c r="G3711" s="24" t="s">
        <v>26</v>
      </c>
      <c r="H3711" s="24" t="s">
        <v>14</v>
      </c>
      <c r="I3711" s="12" t="str">
        <f>IFERROR(((VLOOKUP(D3711,#REF!,2,FALSE))+C3711)+IF(#REF!="SIM",7,0)+IF(D3711="PROGRAMADA","ERRO",0)," ")</f>
        <v xml:space="preserve"> </v>
      </c>
    </row>
    <row r="3712" spans="1:9" hidden="1">
      <c r="A3712" s="44" t="s">
        <v>7429</v>
      </c>
      <c r="B3712" s="80" t="s">
        <v>9</v>
      </c>
      <c r="C3712" s="25">
        <v>45079</v>
      </c>
      <c r="D3712" s="24" t="s">
        <v>10</v>
      </c>
      <c r="E3712" s="24" t="s">
        <v>7430</v>
      </c>
      <c r="F3712" s="24" t="s">
        <v>22</v>
      </c>
      <c r="G3712" s="24" t="s">
        <v>23</v>
      </c>
      <c r="H3712" s="24" t="s">
        <v>14</v>
      </c>
      <c r="I3712" s="12" t="str">
        <f>IFERROR(((VLOOKUP(D3712,#REF!,2,FALSE))+C3712)+IF(#REF!="SIM",7,0)+IF(D3712="PROGRAMADA","ERRO",0)," ")</f>
        <v xml:space="preserve"> </v>
      </c>
    </row>
    <row r="3713" spans="1:9" hidden="1">
      <c r="A3713" s="44" t="s">
        <v>7431</v>
      </c>
      <c r="B3713" s="80" t="s">
        <v>9</v>
      </c>
      <c r="C3713" s="25">
        <v>45079</v>
      </c>
      <c r="D3713" s="24" t="s">
        <v>10</v>
      </c>
      <c r="E3713" s="24" t="s">
        <v>7432</v>
      </c>
      <c r="F3713" s="24" t="s">
        <v>30</v>
      </c>
      <c r="G3713" s="24" t="s">
        <v>26</v>
      </c>
      <c r="H3713" s="24" t="s">
        <v>14</v>
      </c>
      <c r="I3713" s="12" t="str">
        <f>IFERROR(((VLOOKUP(D3713,#REF!,2,FALSE))+C3713)+IF(#REF!="SIM",7,0)+IF(D3713="PROGRAMADA","ERRO",0)," ")</f>
        <v xml:space="preserve"> </v>
      </c>
    </row>
    <row r="3714" spans="1:9" hidden="1">
      <c r="A3714" s="44" t="s">
        <v>7433</v>
      </c>
      <c r="B3714" s="80" t="s">
        <v>9</v>
      </c>
      <c r="C3714" s="25">
        <v>45079</v>
      </c>
      <c r="D3714" s="24" t="s">
        <v>10</v>
      </c>
      <c r="E3714" s="24" t="s">
        <v>7434</v>
      </c>
      <c r="F3714" s="24" t="s">
        <v>30</v>
      </c>
      <c r="G3714" s="24" t="s">
        <v>26</v>
      </c>
      <c r="H3714" s="24" t="s">
        <v>14</v>
      </c>
      <c r="I3714" s="12" t="str">
        <f>IFERROR(((VLOOKUP(D3714,#REF!,2,FALSE))+C3714)+IF(#REF!="SIM",7,0)+IF(D3714="PROGRAMADA","ERRO",0)," ")</f>
        <v xml:space="preserve"> </v>
      </c>
    </row>
    <row r="3715" spans="1:9" hidden="1">
      <c r="A3715" s="44" t="s">
        <v>7435</v>
      </c>
      <c r="B3715" s="80" t="s">
        <v>9</v>
      </c>
      <c r="C3715" s="25">
        <v>45079</v>
      </c>
      <c r="D3715" s="24" t="s">
        <v>28</v>
      </c>
      <c r="E3715" s="24" t="s">
        <v>7436</v>
      </c>
      <c r="F3715" s="24" t="s">
        <v>30</v>
      </c>
      <c r="G3715" s="24" t="s">
        <v>13</v>
      </c>
      <c r="H3715" s="24" t="s">
        <v>14</v>
      </c>
      <c r="I3715" s="12" t="str">
        <f>IFERROR(((VLOOKUP(D3715,#REF!,2,FALSE))+C3715)+IF(#REF!="SIM",7,0)+IF(D3715="PROGRAMADA","ERRO",0)," ")</f>
        <v xml:space="preserve"> </v>
      </c>
    </row>
    <row r="3716" spans="1:9" hidden="1">
      <c r="A3716" s="44" t="s">
        <v>7437</v>
      </c>
      <c r="B3716" s="80" t="s">
        <v>9</v>
      </c>
      <c r="C3716" s="25">
        <v>45079</v>
      </c>
      <c r="D3716" s="24" t="s">
        <v>16</v>
      </c>
      <c r="E3716" s="24" t="s">
        <v>7438</v>
      </c>
      <c r="F3716" s="24" t="s">
        <v>22</v>
      </c>
      <c r="G3716" s="24" t="s">
        <v>23</v>
      </c>
      <c r="H3716" s="24" t="s">
        <v>14</v>
      </c>
      <c r="I3716" s="12" t="str">
        <f>IFERROR(((VLOOKUP(D3716,#REF!,2,FALSE))+C3716)+IF(#REF!="SIM",7,0)+IF(D3716="PROGRAMADA","ERRO",0)," ")</f>
        <v xml:space="preserve"> </v>
      </c>
    </row>
    <row r="3717" spans="1:9" hidden="1">
      <c r="A3717" s="44" t="s">
        <v>7439</v>
      </c>
      <c r="B3717" s="80" t="s">
        <v>9</v>
      </c>
      <c r="C3717" s="25">
        <v>45079</v>
      </c>
      <c r="D3717" s="24" t="s">
        <v>16</v>
      </c>
      <c r="E3717" s="24" t="s">
        <v>7440</v>
      </c>
      <c r="F3717" s="24" t="s">
        <v>30</v>
      </c>
      <c r="G3717" s="24" t="s">
        <v>149</v>
      </c>
      <c r="H3717" s="24" t="s">
        <v>14</v>
      </c>
      <c r="I3717" s="12" t="str">
        <f>IFERROR(((VLOOKUP(D3717,#REF!,2,FALSE))+C3717)+IF(#REF!="SIM",7,0)+IF(D3717="PROGRAMADA","ERRO",0)," ")</f>
        <v xml:space="preserve"> </v>
      </c>
    </row>
    <row r="3718" spans="1:9" hidden="1">
      <c r="A3718" s="44" t="s">
        <v>7441</v>
      </c>
      <c r="B3718" s="24" t="s">
        <v>155</v>
      </c>
      <c r="C3718" s="25">
        <v>45079</v>
      </c>
      <c r="D3718" s="24" t="s">
        <v>16</v>
      </c>
      <c r="E3718" s="24" t="s">
        <v>7442</v>
      </c>
      <c r="F3718" s="24" t="s">
        <v>30</v>
      </c>
      <c r="G3718" s="24" t="s">
        <v>149</v>
      </c>
      <c r="H3718" s="24" t="s">
        <v>157</v>
      </c>
      <c r="I3718" s="12" t="str">
        <f>IFERROR(((VLOOKUP(D3718,#REF!,2,FALSE))+C3718)+IF(#REF!="SIM",7,0)+IF(D3718="PROGRAMADA","ERRO",0)," ")</f>
        <v xml:space="preserve"> </v>
      </c>
    </row>
    <row r="3719" spans="1:9" hidden="1">
      <c r="A3719" s="44" t="s">
        <v>7443</v>
      </c>
      <c r="B3719" s="80" t="s">
        <v>9</v>
      </c>
      <c r="C3719" s="25">
        <v>45079</v>
      </c>
      <c r="D3719" s="24" t="s">
        <v>16</v>
      </c>
      <c r="E3719" s="24" t="s">
        <v>7444</v>
      </c>
      <c r="F3719" s="24" t="s">
        <v>30</v>
      </c>
      <c r="G3719" s="24" t="s">
        <v>49</v>
      </c>
      <c r="H3719" s="24" t="s">
        <v>14</v>
      </c>
      <c r="I3719" s="12" t="str">
        <f>IFERROR(((VLOOKUP(D3719,#REF!,2,FALSE))+C3719)+IF(#REF!="SIM",7,0)+IF(D3719="PROGRAMADA","ERRO",0)," ")</f>
        <v xml:space="preserve"> </v>
      </c>
    </row>
    <row r="3720" spans="1:9" hidden="1">
      <c r="A3720" s="44" t="s">
        <v>7445</v>
      </c>
      <c r="B3720" s="80" t="s">
        <v>9</v>
      </c>
      <c r="C3720" s="25">
        <v>45079</v>
      </c>
      <c r="D3720" s="24" t="s">
        <v>10</v>
      </c>
      <c r="E3720" s="24" t="s">
        <v>7446</v>
      </c>
      <c r="F3720" s="24" t="s">
        <v>30</v>
      </c>
      <c r="G3720" s="24" t="s">
        <v>13</v>
      </c>
      <c r="H3720" s="24" t="s">
        <v>14</v>
      </c>
      <c r="I3720" s="12" t="str">
        <f>IFERROR(((VLOOKUP(D3720,#REF!,2,FALSE))+C3720)+IF(#REF!="SIM",7,0)+IF(D3720="PROGRAMADA","ERRO",0)," ")</f>
        <v xml:space="preserve"> </v>
      </c>
    </row>
    <row r="3721" spans="1:9" hidden="1">
      <c r="A3721" s="44" t="s">
        <v>7447</v>
      </c>
      <c r="B3721" s="80" t="s">
        <v>9</v>
      </c>
      <c r="C3721" s="25">
        <v>45079</v>
      </c>
      <c r="D3721" s="24" t="s">
        <v>16</v>
      </c>
      <c r="E3721" s="24" t="s">
        <v>7448</v>
      </c>
      <c r="F3721" s="24" t="s">
        <v>34</v>
      </c>
      <c r="G3721" s="24" t="s">
        <v>49</v>
      </c>
      <c r="H3721" s="24" t="s">
        <v>14</v>
      </c>
      <c r="I3721" s="12" t="str">
        <f>IFERROR(((VLOOKUP(D3721,#REF!,2,FALSE))+C3721)+IF(#REF!="SIM",7,0)+IF(D3721="PROGRAMADA","ERRO",0)," ")</f>
        <v xml:space="preserve"> </v>
      </c>
    </row>
    <row r="3722" spans="1:9" hidden="1">
      <c r="A3722" s="44" t="s">
        <v>7449</v>
      </c>
      <c r="B3722" s="80" t="s">
        <v>9</v>
      </c>
      <c r="C3722" s="25">
        <v>45079</v>
      </c>
      <c r="D3722" s="24" t="s">
        <v>16</v>
      </c>
      <c r="E3722" s="24" t="s">
        <v>7450</v>
      </c>
      <c r="F3722" s="24" t="s">
        <v>22</v>
      </c>
      <c r="G3722" s="24" t="s">
        <v>49</v>
      </c>
      <c r="H3722" s="24" t="s">
        <v>14</v>
      </c>
      <c r="I3722" s="12" t="str">
        <f>IFERROR(((VLOOKUP(D3722,#REF!,2,FALSE))+C3722)+IF(#REF!="SIM",7,0)+IF(D3722="PROGRAMADA","ERRO",0)," ")</f>
        <v xml:space="preserve"> </v>
      </c>
    </row>
    <row r="3723" spans="1:9" hidden="1">
      <c r="A3723" s="44" t="s">
        <v>7451</v>
      </c>
      <c r="B3723" s="80" t="s">
        <v>9</v>
      </c>
      <c r="C3723" s="25">
        <v>45082</v>
      </c>
      <c r="D3723" s="24" t="s">
        <v>28</v>
      </c>
      <c r="E3723" s="24" t="s">
        <v>7452</v>
      </c>
      <c r="F3723" s="24" t="s">
        <v>22</v>
      </c>
      <c r="G3723" s="24" t="s">
        <v>19</v>
      </c>
      <c r="H3723" s="24" t="s">
        <v>14</v>
      </c>
      <c r="I3723" s="12" t="str">
        <f>IFERROR(((VLOOKUP(D3723,#REF!,2,FALSE))+C3723)+IF(#REF!="SIM",7,0)+IF(D3723="PROGRAMADA","ERRO",0)," ")</f>
        <v xml:space="preserve"> </v>
      </c>
    </row>
    <row r="3724" spans="1:9" hidden="1">
      <c r="A3724" s="44" t="s">
        <v>7453</v>
      </c>
      <c r="B3724" s="80" t="s">
        <v>9</v>
      </c>
      <c r="C3724" s="25">
        <v>45082</v>
      </c>
      <c r="D3724" s="24" t="s">
        <v>16</v>
      </c>
      <c r="E3724" s="24" t="s">
        <v>7454</v>
      </c>
      <c r="F3724" s="24" t="s">
        <v>34</v>
      </c>
      <c r="G3724" s="24" t="s">
        <v>26</v>
      </c>
      <c r="H3724" s="24" t="s">
        <v>14</v>
      </c>
      <c r="I3724" s="12" t="str">
        <f>IFERROR(((VLOOKUP(D3724,#REF!,2,FALSE))+C3724)+IF(#REF!="SIM",7,0)+IF(D3724="PROGRAMADA","ERRO",0)," ")</f>
        <v xml:space="preserve"> </v>
      </c>
    </row>
    <row r="3725" spans="1:9" hidden="1">
      <c r="A3725" s="44" t="s">
        <v>7455</v>
      </c>
      <c r="B3725" s="80" t="s">
        <v>9</v>
      </c>
      <c r="C3725" s="25">
        <v>45082</v>
      </c>
      <c r="D3725" s="24" t="s">
        <v>28</v>
      </c>
      <c r="E3725" s="24" t="s">
        <v>7456</v>
      </c>
      <c r="F3725" s="24" t="s">
        <v>30</v>
      </c>
      <c r="G3725" s="24" t="s">
        <v>26</v>
      </c>
      <c r="H3725" s="24" t="s">
        <v>14</v>
      </c>
      <c r="I3725" s="12" t="str">
        <f>IFERROR(((VLOOKUP(D3725,#REF!,2,FALSE))+C3725)+IF(#REF!="SIM",7,0)+IF(D3725="PROGRAMADA","ERRO",0)," ")</f>
        <v xml:space="preserve"> </v>
      </c>
    </row>
    <row r="3726" spans="1:9" hidden="1">
      <c r="A3726" s="44" t="s">
        <v>7457</v>
      </c>
      <c r="B3726" s="80" t="s">
        <v>9</v>
      </c>
      <c r="C3726" s="25">
        <v>45082</v>
      </c>
      <c r="D3726" s="24" t="s">
        <v>16</v>
      </c>
      <c r="E3726" s="24" t="s">
        <v>7458</v>
      </c>
      <c r="F3726" s="24" t="s">
        <v>30</v>
      </c>
      <c r="G3726" s="24" t="s">
        <v>26</v>
      </c>
      <c r="H3726" s="24" t="s">
        <v>14</v>
      </c>
      <c r="I3726" s="12" t="str">
        <f>IFERROR(((VLOOKUP(D3726,#REF!,2,FALSE))+C3726)+IF(#REF!="SIM",7,0)+IF(D3726="PROGRAMADA","ERRO",0)," ")</f>
        <v xml:space="preserve"> </v>
      </c>
    </row>
    <row r="3727" spans="1:9" hidden="1">
      <c r="A3727" s="44" t="s">
        <v>7459</v>
      </c>
      <c r="B3727" s="80" t="s">
        <v>9</v>
      </c>
      <c r="C3727" s="25">
        <v>45082</v>
      </c>
      <c r="D3727" s="24" t="s">
        <v>10</v>
      </c>
      <c r="E3727" s="24" t="s">
        <v>7460</v>
      </c>
      <c r="F3727" s="24" t="s">
        <v>30</v>
      </c>
      <c r="G3727" s="24" t="s">
        <v>26</v>
      </c>
      <c r="H3727" s="24" t="s">
        <v>14</v>
      </c>
      <c r="I3727" s="12" t="str">
        <f>IFERROR(((VLOOKUP(D3727,#REF!,2,FALSE))+C3727)+IF(#REF!="SIM",7,0)+IF(D3727="PROGRAMADA","ERRO",0)," ")</f>
        <v xml:space="preserve"> </v>
      </c>
    </row>
    <row r="3728" spans="1:9" hidden="1">
      <c r="A3728" s="44" t="s">
        <v>7461</v>
      </c>
      <c r="B3728" s="80" t="s">
        <v>9</v>
      </c>
      <c r="C3728" s="25">
        <v>45082</v>
      </c>
      <c r="D3728" s="24" t="s">
        <v>10</v>
      </c>
      <c r="E3728" s="24" t="s">
        <v>7462</v>
      </c>
      <c r="F3728" s="24" t="s">
        <v>30</v>
      </c>
      <c r="G3728" s="24" t="s">
        <v>23</v>
      </c>
      <c r="H3728" s="24" t="s">
        <v>14</v>
      </c>
      <c r="I3728" s="12" t="str">
        <f>IFERROR(((VLOOKUP(D3728,#REF!,2,FALSE))+C3728)+IF(#REF!="SIM",7,0)+IF(D3728="PROGRAMADA","ERRO",0)," ")</f>
        <v xml:space="preserve"> </v>
      </c>
    </row>
    <row r="3729" spans="1:9" hidden="1">
      <c r="A3729" s="44" t="s">
        <v>7463</v>
      </c>
      <c r="B3729" s="80" t="s">
        <v>9</v>
      </c>
      <c r="C3729" s="25">
        <v>45082</v>
      </c>
      <c r="D3729" s="24" t="s">
        <v>16</v>
      </c>
      <c r="E3729" s="24" t="s">
        <v>7464</v>
      </c>
      <c r="F3729" s="24" t="s">
        <v>34</v>
      </c>
      <c r="G3729" s="24" t="s">
        <v>26</v>
      </c>
      <c r="H3729" s="24" t="s">
        <v>14</v>
      </c>
      <c r="I3729" s="12" t="str">
        <f>IFERROR(((VLOOKUP(D3729,#REF!,2,FALSE))+C3729)+IF(#REF!="SIM",7,0)+IF(D3729="PROGRAMADA","ERRO",0)," ")</f>
        <v xml:space="preserve"> </v>
      </c>
    </row>
    <row r="3730" spans="1:9" hidden="1">
      <c r="A3730" s="49" t="s">
        <v>7465</v>
      </c>
      <c r="B3730" s="80" t="s">
        <v>9</v>
      </c>
      <c r="C3730" s="25">
        <v>45082</v>
      </c>
      <c r="D3730" s="24" t="s">
        <v>16</v>
      </c>
      <c r="E3730" s="24" t="s">
        <v>7466</v>
      </c>
      <c r="F3730" s="24" t="s">
        <v>22</v>
      </c>
      <c r="G3730" s="24" t="s">
        <v>26</v>
      </c>
      <c r="H3730" s="24" t="s">
        <v>14</v>
      </c>
      <c r="I3730" s="12" t="str">
        <f>IFERROR(((VLOOKUP(D3730,#REF!,2,FALSE))+C3730)+IF(#REF!="SIM",7,0)+IF(D3730="PROGRAMADA","ERRO",0)," ")</f>
        <v xml:space="preserve"> </v>
      </c>
    </row>
    <row r="3731" spans="1:9" hidden="1">
      <c r="A3731" s="44" t="s">
        <v>7467</v>
      </c>
      <c r="B3731" s="80" t="s">
        <v>9</v>
      </c>
      <c r="C3731" s="25">
        <v>45082</v>
      </c>
      <c r="D3731" s="24" t="s">
        <v>16</v>
      </c>
      <c r="E3731" s="24" t="s">
        <v>7468</v>
      </c>
      <c r="F3731" s="24" t="s">
        <v>34</v>
      </c>
      <c r="G3731" s="24" t="s">
        <v>26</v>
      </c>
      <c r="H3731" s="24" t="s">
        <v>14</v>
      </c>
      <c r="I3731" s="12" t="str">
        <f>IFERROR(((VLOOKUP(D3731,#REF!,2,FALSE))+C3731)+IF(#REF!="SIM",7,0)+IF(D3731="PROGRAMADA","ERRO",0)," ")</f>
        <v xml:space="preserve"> </v>
      </c>
    </row>
    <row r="3732" spans="1:9" hidden="1">
      <c r="A3732" s="44" t="s">
        <v>7469</v>
      </c>
      <c r="B3732" s="80" t="s">
        <v>9</v>
      </c>
      <c r="C3732" s="25">
        <v>45083</v>
      </c>
      <c r="D3732" s="24" t="s">
        <v>28</v>
      </c>
      <c r="E3732" s="24" t="s">
        <v>7470</v>
      </c>
      <c r="F3732" s="24" t="s">
        <v>22</v>
      </c>
      <c r="G3732" s="24" t="s">
        <v>13</v>
      </c>
      <c r="H3732" s="24" t="s">
        <v>14</v>
      </c>
      <c r="I3732" s="12" t="str">
        <f>IFERROR(((VLOOKUP(D3732,#REF!,2,FALSE))+C3732)+IF(#REF!="SIM",7,0)+IF(D3732="PROGRAMADA","ERRO",0)," ")</f>
        <v xml:space="preserve"> </v>
      </c>
    </row>
    <row r="3733" spans="1:9" hidden="1">
      <c r="A3733" s="44" t="s">
        <v>7471</v>
      </c>
      <c r="B3733" s="80" t="s">
        <v>9</v>
      </c>
      <c r="C3733" s="25">
        <v>45083</v>
      </c>
      <c r="D3733" s="24" t="s">
        <v>28</v>
      </c>
      <c r="E3733" s="24" t="s">
        <v>7472</v>
      </c>
      <c r="F3733" s="24" t="s">
        <v>30</v>
      </c>
      <c r="G3733" s="24" t="s">
        <v>49</v>
      </c>
      <c r="H3733" s="24" t="s">
        <v>14</v>
      </c>
      <c r="I3733" s="12" t="str">
        <f>IFERROR(((VLOOKUP(D3733,#REF!,2,FALSE))+C3733)+IF(#REF!="SIM",7,0)+IF(D3733="PROGRAMADA","ERRO",0)," ")</f>
        <v xml:space="preserve"> </v>
      </c>
    </row>
    <row r="3734" spans="1:9" hidden="1">
      <c r="A3734" s="44" t="s">
        <v>7473</v>
      </c>
      <c r="B3734" s="80" t="s">
        <v>9</v>
      </c>
      <c r="C3734" s="25">
        <v>45084</v>
      </c>
      <c r="D3734" s="24" t="s">
        <v>32</v>
      </c>
      <c r="E3734" s="24" t="s">
        <v>7474</v>
      </c>
      <c r="F3734" s="24" t="s">
        <v>30</v>
      </c>
      <c r="G3734" s="24" t="s">
        <v>116</v>
      </c>
      <c r="H3734" s="24" t="s">
        <v>14</v>
      </c>
      <c r="I3734" s="47">
        <v>45270</v>
      </c>
    </row>
    <row r="3735" spans="1:9" hidden="1">
      <c r="A3735" s="44" t="s">
        <v>7475</v>
      </c>
      <c r="B3735" s="80" t="s">
        <v>9</v>
      </c>
      <c r="C3735" s="25">
        <v>45084</v>
      </c>
      <c r="D3735" s="24" t="s">
        <v>28</v>
      </c>
      <c r="E3735" s="24" t="s">
        <v>7476</v>
      </c>
      <c r="F3735" s="24" t="s">
        <v>30</v>
      </c>
      <c r="G3735" s="24" t="s">
        <v>13</v>
      </c>
      <c r="H3735" s="24" t="s">
        <v>14</v>
      </c>
      <c r="I3735" s="12" t="str">
        <f>IFERROR(((VLOOKUP(D3735,#REF!,2,FALSE))+C3735)+IF(#REF!="SIM",7,0)+IF(D3735="PROGRAMADA","ERRO",0)," ")</f>
        <v xml:space="preserve"> </v>
      </c>
    </row>
    <row r="3736" spans="1:9" hidden="1">
      <c r="A3736" s="44" t="s">
        <v>7477</v>
      </c>
      <c r="B3736" s="80" t="s">
        <v>9</v>
      </c>
      <c r="C3736" s="25">
        <v>45084</v>
      </c>
      <c r="D3736" s="24" t="s">
        <v>16</v>
      </c>
      <c r="E3736" s="24" t="s">
        <v>7478</v>
      </c>
      <c r="F3736" s="24" t="s">
        <v>30</v>
      </c>
      <c r="G3736" s="24" t="s">
        <v>23</v>
      </c>
      <c r="H3736" s="24" t="s">
        <v>14</v>
      </c>
      <c r="I3736" s="12" t="str">
        <f>IFERROR(((VLOOKUP(D3736,#REF!,2,FALSE))+C3736)+IF(#REF!="SIM",7,0)+IF(D3736="PROGRAMADA","ERRO",0)," ")</f>
        <v xml:space="preserve"> </v>
      </c>
    </row>
    <row r="3737" spans="1:9" hidden="1">
      <c r="A3737" s="44" t="s">
        <v>7479</v>
      </c>
      <c r="B3737" s="80" t="s">
        <v>9</v>
      </c>
      <c r="C3737" s="25">
        <v>45084</v>
      </c>
      <c r="D3737" s="24" t="s">
        <v>28</v>
      </c>
      <c r="E3737" s="24" t="s">
        <v>7480</v>
      </c>
      <c r="F3737" s="24" t="s">
        <v>34</v>
      </c>
      <c r="G3737" s="24" t="s">
        <v>19</v>
      </c>
      <c r="H3737" s="24" t="s">
        <v>14</v>
      </c>
      <c r="I3737" s="12" t="str">
        <f>IFERROR(((VLOOKUP(D3737,#REF!,2,FALSE))+C3737)+IF(#REF!="SIM",7,0)+IF(D3737="PROGRAMADA","ERRO",0)," ")</f>
        <v xml:space="preserve"> </v>
      </c>
    </row>
    <row r="3738" spans="1:9" hidden="1">
      <c r="A3738" s="44" t="s">
        <v>7481</v>
      </c>
      <c r="B3738" s="80" t="s">
        <v>9</v>
      </c>
      <c r="C3738" s="25">
        <v>45084</v>
      </c>
      <c r="D3738" s="24" t="s">
        <v>28</v>
      </c>
      <c r="E3738" s="24" t="s">
        <v>7482</v>
      </c>
      <c r="F3738" s="24" t="s">
        <v>30</v>
      </c>
      <c r="G3738" s="24" t="s">
        <v>26</v>
      </c>
      <c r="H3738" s="24" t="s">
        <v>14</v>
      </c>
      <c r="I3738" s="12" t="str">
        <f>IFERROR(((VLOOKUP(D3738,#REF!,2,FALSE))+C3738)+IF(#REF!="SIM",7,0)+IF(D3738="PROGRAMADA","ERRO",0)," ")</f>
        <v xml:space="preserve"> </v>
      </c>
    </row>
    <row r="3739" spans="1:9" hidden="1">
      <c r="A3739" s="44" t="s">
        <v>7483</v>
      </c>
      <c r="B3739" s="80" t="s">
        <v>9</v>
      </c>
      <c r="C3739" s="25">
        <v>45084</v>
      </c>
      <c r="D3739" s="24" t="s">
        <v>10</v>
      </c>
      <c r="E3739" s="24" t="s">
        <v>7484</v>
      </c>
      <c r="F3739" s="24" t="s">
        <v>146</v>
      </c>
      <c r="G3739" s="24" t="s">
        <v>13</v>
      </c>
      <c r="H3739" s="24" t="s">
        <v>14</v>
      </c>
      <c r="I3739" s="12" t="str">
        <f>IFERROR(((VLOOKUP(D3739,#REF!,2,FALSE))+C3739)+IF(#REF!="SIM",7,0)+IF(D3739="PROGRAMADA","ERRO",0)," ")</f>
        <v xml:space="preserve"> </v>
      </c>
    </row>
    <row r="3740" spans="1:9" hidden="1">
      <c r="A3740" s="44" t="s">
        <v>7485</v>
      </c>
      <c r="B3740" s="80" t="s">
        <v>9</v>
      </c>
      <c r="C3740" s="25">
        <v>45084</v>
      </c>
      <c r="D3740" s="24" t="s">
        <v>16</v>
      </c>
      <c r="E3740" s="24" t="s">
        <v>7486</v>
      </c>
      <c r="F3740" s="24" t="s">
        <v>22</v>
      </c>
      <c r="G3740" s="24" t="s">
        <v>49</v>
      </c>
      <c r="H3740" s="24" t="s">
        <v>14</v>
      </c>
      <c r="I3740" s="12" t="str">
        <f>IFERROR(((VLOOKUP(D3740,#REF!,2,FALSE))+C3740)+IF(#REF!="SIM",7,0)+IF(D3740="PROGRAMADA","ERRO",0)," ")</f>
        <v xml:space="preserve"> </v>
      </c>
    </row>
    <row r="3741" spans="1:9" hidden="1">
      <c r="A3741" s="44" t="s">
        <v>7487</v>
      </c>
      <c r="B3741" s="80" t="s">
        <v>9</v>
      </c>
      <c r="C3741" s="25">
        <v>45089</v>
      </c>
      <c r="D3741" s="24" t="s">
        <v>32</v>
      </c>
      <c r="E3741" s="24" t="s">
        <v>7488</v>
      </c>
      <c r="F3741" s="24" t="s">
        <v>30</v>
      </c>
      <c r="G3741" s="24" t="s">
        <v>35</v>
      </c>
      <c r="H3741" s="24" t="s">
        <v>14</v>
      </c>
      <c r="I3741" s="25">
        <v>45203</v>
      </c>
    </row>
    <row r="3742" spans="1:9" hidden="1">
      <c r="A3742" s="44" t="s">
        <v>7489</v>
      </c>
      <c r="B3742" s="80" t="s">
        <v>9</v>
      </c>
      <c r="C3742" s="25">
        <v>45089</v>
      </c>
      <c r="D3742" s="24" t="s">
        <v>16</v>
      </c>
      <c r="E3742" s="24" t="s">
        <v>7490</v>
      </c>
      <c r="F3742" s="24" t="s">
        <v>30</v>
      </c>
      <c r="G3742" s="24" t="s">
        <v>23</v>
      </c>
      <c r="H3742" s="24" t="s">
        <v>14</v>
      </c>
      <c r="I3742" s="12" t="str">
        <f>IFERROR(((VLOOKUP(D3742,#REF!,2,FALSE))+C3742)+IF(#REF!="SIM",7,0)+IF(D3742="PROGRAMADA","ERRO",0)," ")</f>
        <v xml:space="preserve"> </v>
      </c>
    </row>
    <row r="3743" spans="1:9" hidden="1">
      <c r="A3743" s="44" t="s">
        <v>7491</v>
      </c>
      <c r="B3743" s="80" t="s">
        <v>9</v>
      </c>
      <c r="C3743" s="25">
        <v>45089</v>
      </c>
      <c r="D3743" s="24" t="s">
        <v>28</v>
      </c>
      <c r="E3743" s="24" t="s">
        <v>7492</v>
      </c>
      <c r="F3743" s="24" t="s">
        <v>34</v>
      </c>
      <c r="G3743" s="24" t="s">
        <v>23</v>
      </c>
      <c r="H3743" s="24" t="s">
        <v>14</v>
      </c>
      <c r="I3743" s="12" t="str">
        <f>IFERROR(((VLOOKUP(D3743,#REF!,2,FALSE))+C3743)+IF(#REF!="SIM",7,0)+IF(D3743="PROGRAMADA","ERRO",0)," ")</f>
        <v xml:space="preserve"> </v>
      </c>
    </row>
    <row r="3744" spans="1:9" hidden="1">
      <c r="A3744" s="44" t="s">
        <v>7493</v>
      </c>
      <c r="B3744" s="80" t="s">
        <v>9</v>
      </c>
      <c r="C3744" s="25">
        <v>45089</v>
      </c>
      <c r="D3744" s="24" t="s">
        <v>28</v>
      </c>
      <c r="E3744" s="24" t="s">
        <v>7494</v>
      </c>
      <c r="F3744" s="24" t="s">
        <v>30</v>
      </c>
      <c r="G3744" s="24" t="s">
        <v>23</v>
      </c>
      <c r="H3744" s="24" t="s">
        <v>14</v>
      </c>
      <c r="I3744" s="12" t="str">
        <f>IFERROR(((VLOOKUP(D3744,#REF!,2,FALSE))+C3744)+IF(#REF!="SIM",7,0)+IF(D3744="PROGRAMADA","ERRO",0)," ")</f>
        <v xml:space="preserve"> </v>
      </c>
    </row>
    <row r="3745" spans="1:9" hidden="1">
      <c r="A3745" s="44" t="s">
        <v>7495</v>
      </c>
      <c r="B3745" s="80" t="s">
        <v>9</v>
      </c>
      <c r="C3745" s="25">
        <v>45089</v>
      </c>
      <c r="D3745" s="24" t="s">
        <v>10</v>
      </c>
      <c r="E3745" s="24" t="s">
        <v>7496</v>
      </c>
      <c r="F3745" s="24" t="s">
        <v>30</v>
      </c>
      <c r="G3745" s="24" t="s">
        <v>23</v>
      </c>
      <c r="H3745" s="24" t="s">
        <v>14</v>
      </c>
      <c r="I3745" s="12" t="str">
        <f>IFERROR(((VLOOKUP(D3745,#REF!,2,FALSE))+C3745)+IF(#REF!="SIM",7,0)+IF(D3745="PROGRAMADA","ERRO",0)," ")</f>
        <v xml:space="preserve"> </v>
      </c>
    </row>
    <row r="3746" spans="1:9" hidden="1">
      <c r="A3746" s="44" t="s">
        <v>7497</v>
      </c>
      <c r="B3746" s="80" t="s">
        <v>9</v>
      </c>
      <c r="C3746" s="25">
        <v>45090</v>
      </c>
      <c r="D3746" s="24" t="s">
        <v>28</v>
      </c>
      <c r="E3746" s="24" t="s">
        <v>7498</v>
      </c>
      <c r="F3746" s="24" t="s">
        <v>30</v>
      </c>
      <c r="G3746" s="24" t="s">
        <v>46</v>
      </c>
      <c r="H3746" s="24" t="s">
        <v>14</v>
      </c>
      <c r="I3746" s="12" t="str">
        <f>IFERROR(((VLOOKUP(D3746,#REF!,2,FALSE))+C3746)+IF(#REF!="SIM",7,0)+IF(D3746="PROGRAMADA","ERRO",0)," ")</f>
        <v xml:space="preserve"> </v>
      </c>
    </row>
    <row r="3747" spans="1:9" hidden="1">
      <c r="A3747" s="44" t="s">
        <v>7499</v>
      </c>
      <c r="B3747" s="80" t="s">
        <v>9</v>
      </c>
      <c r="C3747" s="25">
        <v>45090</v>
      </c>
      <c r="D3747" s="24" t="s">
        <v>10</v>
      </c>
      <c r="E3747" s="24" t="s">
        <v>7500</v>
      </c>
      <c r="F3747" s="24" t="s">
        <v>30</v>
      </c>
      <c r="G3747" s="24" t="s">
        <v>23</v>
      </c>
      <c r="H3747" s="24" t="s">
        <v>14</v>
      </c>
      <c r="I3747" s="12" t="str">
        <f>IFERROR(((VLOOKUP(D3747,#REF!,2,FALSE))+C3747)+IF(#REF!="SIM",7,0)+IF(D3747="PROGRAMADA","ERRO",0)," ")</f>
        <v xml:space="preserve"> </v>
      </c>
    </row>
    <row r="3748" spans="1:9" hidden="1">
      <c r="A3748" s="44" t="s">
        <v>7501</v>
      </c>
      <c r="B3748" s="80" t="s">
        <v>9</v>
      </c>
      <c r="C3748" s="25">
        <v>45090</v>
      </c>
      <c r="D3748" s="24" t="s">
        <v>28</v>
      </c>
      <c r="E3748" s="24" t="s">
        <v>7502</v>
      </c>
      <c r="F3748" s="24" t="s">
        <v>30</v>
      </c>
      <c r="G3748" s="24" t="s">
        <v>49</v>
      </c>
      <c r="H3748" s="24" t="s">
        <v>14</v>
      </c>
      <c r="I3748" s="12" t="str">
        <f>IFERROR(((VLOOKUP(D3748,#REF!,2,FALSE))+C3748)+IF(#REF!="SIM",7,0)+IF(D3748="PROGRAMADA","ERRO",0)," ")</f>
        <v xml:space="preserve"> </v>
      </c>
    </row>
    <row r="3749" spans="1:9" hidden="1">
      <c r="A3749" s="44" t="s">
        <v>7503</v>
      </c>
      <c r="B3749" s="80" t="s">
        <v>9</v>
      </c>
      <c r="C3749" s="25">
        <v>45090</v>
      </c>
      <c r="D3749" s="24" t="s">
        <v>16</v>
      </c>
      <c r="E3749" s="24" t="s">
        <v>7504</v>
      </c>
      <c r="F3749" s="24" t="s">
        <v>30</v>
      </c>
      <c r="G3749" s="24" t="s">
        <v>26</v>
      </c>
      <c r="H3749" s="24" t="s">
        <v>14</v>
      </c>
      <c r="I3749" s="12" t="str">
        <f>IFERROR(((VLOOKUP(D3749,#REF!,2,FALSE))+C3749)+IF(#REF!="SIM",7,0)+IF(D3749="PROGRAMADA","ERRO",0)," ")</f>
        <v xml:space="preserve"> </v>
      </c>
    </row>
    <row r="3750" spans="1:9" hidden="1">
      <c r="A3750" s="44" t="s">
        <v>7505</v>
      </c>
      <c r="B3750" s="24" t="s">
        <v>9</v>
      </c>
      <c r="C3750" s="25">
        <v>45091</v>
      </c>
      <c r="D3750" s="24" t="s">
        <v>32</v>
      </c>
      <c r="E3750" s="24" t="s">
        <v>7506</v>
      </c>
      <c r="F3750" s="24" t="s">
        <v>146</v>
      </c>
      <c r="G3750" s="24" t="s">
        <v>35</v>
      </c>
      <c r="H3750" s="24" t="s">
        <v>157</v>
      </c>
      <c r="I3750" s="25">
        <v>45091</v>
      </c>
    </row>
    <row r="3751" spans="1:9" hidden="1">
      <c r="A3751" s="44" t="s">
        <v>7507</v>
      </c>
      <c r="B3751" s="80" t="s">
        <v>9</v>
      </c>
      <c r="C3751" s="25">
        <v>45091</v>
      </c>
      <c r="D3751" s="24" t="s">
        <v>10</v>
      </c>
      <c r="E3751" s="24" t="s">
        <v>7508</v>
      </c>
      <c r="F3751" s="24" t="s">
        <v>22</v>
      </c>
      <c r="G3751" s="24" t="s">
        <v>13</v>
      </c>
      <c r="H3751" s="24" t="s">
        <v>14</v>
      </c>
      <c r="I3751" s="12" t="str">
        <f>IFERROR(((VLOOKUP(D3751,#REF!,2,FALSE))+C3751)+IF(#REF!="SIM",7,0)+IF(D3751="PROGRAMADA","ERRO",0)," ")</f>
        <v xml:space="preserve"> </v>
      </c>
    </row>
    <row r="3752" spans="1:9" hidden="1">
      <c r="A3752" s="44" t="s">
        <v>7509</v>
      </c>
      <c r="B3752" s="24" t="s">
        <v>155</v>
      </c>
      <c r="C3752" s="25">
        <v>45091</v>
      </c>
      <c r="D3752" s="24" t="s">
        <v>28</v>
      </c>
      <c r="E3752" s="24" t="s">
        <v>7510</v>
      </c>
      <c r="F3752" s="24" t="s">
        <v>30</v>
      </c>
      <c r="G3752" s="24" t="s">
        <v>23</v>
      </c>
      <c r="H3752" s="24" t="s">
        <v>157</v>
      </c>
      <c r="I3752" s="12" t="str">
        <f>IFERROR(((VLOOKUP(D3752,#REF!,2,FALSE))+C3752)+IF(#REF!="SIM",7,0)+IF(D3752="PROGRAMADA","ERRO",0)," ")</f>
        <v xml:space="preserve"> </v>
      </c>
    </row>
    <row r="3753" spans="1:9" hidden="1">
      <c r="A3753" s="44" t="s">
        <v>7511</v>
      </c>
      <c r="B3753" s="80" t="s">
        <v>9</v>
      </c>
      <c r="C3753" s="25">
        <v>45091</v>
      </c>
      <c r="D3753" s="24" t="s">
        <v>32</v>
      </c>
      <c r="E3753" s="24" t="s">
        <v>7512</v>
      </c>
      <c r="F3753" s="24" t="s">
        <v>34</v>
      </c>
      <c r="G3753" s="24" t="s">
        <v>116</v>
      </c>
      <c r="H3753" s="24" t="s">
        <v>14</v>
      </c>
      <c r="I3753" s="25">
        <v>45121</v>
      </c>
    </row>
    <row r="3754" spans="1:9" hidden="1">
      <c r="A3754" s="44" t="s">
        <v>7513</v>
      </c>
      <c r="B3754" s="24" t="s">
        <v>155</v>
      </c>
      <c r="C3754" s="25">
        <v>45091</v>
      </c>
      <c r="D3754" s="24" t="s">
        <v>32</v>
      </c>
      <c r="E3754" s="24" t="s">
        <v>7514</v>
      </c>
      <c r="F3754" s="24" t="s">
        <v>30</v>
      </c>
      <c r="G3754" s="24" t="s">
        <v>116</v>
      </c>
      <c r="H3754" s="24" t="s">
        <v>157</v>
      </c>
      <c r="I3754" s="25">
        <v>45091</v>
      </c>
    </row>
    <row r="3755" spans="1:9" hidden="1">
      <c r="A3755" s="44" t="s">
        <v>7515</v>
      </c>
      <c r="B3755" s="24" t="s">
        <v>9</v>
      </c>
      <c r="C3755" s="25">
        <v>45091</v>
      </c>
      <c r="D3755" s="24" t="s">
        <v>28</v>
      </c>
      <c r="E3755" s="24" t="s">
        <v>7516</v>
      </c>
      <c r="F3755" s="24" t="s">
        <v>30</v>
      </c>
      <c r="G3755" s="24" t="s">
        <v>23</v>
      </c>
      <c r="H3755" s="24" t="s">
        <v>14</v>
      </c>
      <c r="I3755" s="12" t="str">
        <f>IFERROR(((VLOOKUP(D3755,#REF!,2,FALSE))+C3755)+IF(#REF!="SIM",7,0)+IF(D3755="PROGRAMADA","ERRO",0)," ")</f>
        <v xml:space="preserve"> </v>
      </c>
    </row>
    <row r="3756" spans="1:9" hidden="1">
      <c r="A3756" s="44" t="s">
        <v>7517</v>
      </c>
      <c r="B3756" s="80" t="s">
        <v>9</v>
      </c>
      <c r="C3756" s="25">
        <v>45091</v>
      </c>
      <c r="D3756" s="24" t="s">
        <v>32</v>
      </c>
      <c r="E3756" s="24" t="s">
        <v>7518</v>
      </c>
      <c r="F3756" s="24" t="s">
        <v>30</v>
      </c>
      <c r="G3756" s="24" t="s">
        <v>116</v>
      </c>
      <c r="H3756" s="24" t="s">
        <v>14</v>
      </c>
      <c r="I3756" s="25">
        <v>45114</v>
      </c>
    </row>
    <row r="3757" spans="1:9" hidden="1">
      <c r="A3757" s="44" t="s">
        <v>7519</v>
      </c>
      <c r="B3757" s="80" t="s">
        <v>9</v>
      </c>
      <c r="C3757" s="25">
        <v>45091</v>
      </c>
      <c r="D3757" s="24" t="s">
        <v>28</v>
      </c>
      <c r="E3757" s="24" t="s">
        <v>7520</v>
      </c>
      <c r="F3757" s="24" t="s">
        <v>30</v>
      </c>
      <c r="G3757" s="24" t="s">
        <v>116</v>
      </c>
      <c r="H3757" s="24" t="s">
        <v>14</v>
      </c>
      <c r="I3757" s="12" t="str">
        <f>IFERROR(((VLOOKUP(D3757,#REF!,2,FALSE))+C3757)+IF(#REF!="SIM",7,0)+IF(D3757="PROGRAMADA","ERRO",0)," ")</f>
        <v xml:space="preserve"> </v>
      </c>
    </row>
    <row r="3758" spans="1:9" hidden="1">
      <c r="A3758" s="44" t="s">
        <v>7521</v>
      </c>
      <c r="B3758" s="80" t="s">
        <v>9</v>
      </c>
      <c r="C3758" s="25">
        <v>45091</v>
      </c>
      <c r="D3758" s="24" t="s">
        <v>28</v>
      </c>
      <c r="E3758" s="24" t="s">
        <v>7522</v>
      </c>
      <c r="F3758" s="24" t="s">
        <v>30</v>
      </c>
      <c r="G3758" s="24" t="s">
        <v>116</v>
      </c>
      <c r="H3758" s="24" t="s">
        <v>14</v>
      </c>
      <c r="I3758" s="12" t="str">
        <f>IFERROR(((VLOOKUP(D3758,#REF!,2,FALSE))+C3758)+IF(#REF!="SIM",7,0)+IF(D3758="PROGRAMADA","ERRO",0)," ")</f>
        <v xml:space="preserve"> </v>
      </c>
    </row>
    <row r="3759" spans="1:9" hidden="1">
      <c r="A3759" s="44" t="s">
        <v>7523</v>
      </c>
      <c r="B3759" s="80" t="s">
        <v>9</v>
      </c>
      <c r="C3759" s="25">
        <v>45091</v>
      </c>
      <c r="D3759" s="24" t="s">
        <v>28</v>
      </c>
      <c r="E3759" s="24" t="s">
        <v>7524</v>
      </c>
      <c r="F3759" s="24" t="s">
        <v>30</v>
      </c>
      <c r="G3759" s="24" t="s">
        <v>116</v>
      </c>
      <c r="H3759" s="24" t="s">
        <v>14</v>
      </c>
      <c r="I3759" s="12" t="str">
        <f>IFERROR(((VLOOKUP(D3759,#REF!,2,FALSE))+C3759)+IF(#REF!="SIM",7,0)+IF(D3759="PROGRAMADA","ERRO",0)," ")</f>
        <v xml:space="preserve"> </v>
      </c>
    </row>
    <row r="3760" spans="1:9" hidden="1">
      <c r="A3760" s="44" t="s">
        <v>7525</v>
      </c>
      <c r="B3760" s="80" t="s">
        <v>9</v>
      </c>
      <c r="C3760" s="25">
        <v>45091</v>
      </c>
      <c r="D3760" s="24" t="s">
        <v>28</v>
      </c>
      <c r="E3760" s="24" t="s">
        <v>7526</v>
      </c>
      <c r="F3760" s="24" t="s">
        <v>30</v>
      </c>
      <c r="G3760" s="24" t="s">
        <v>116</v>
      </c>
      <c r="H3760" s="24" t="s">
        <v>14</v>
      </c>
      <c r="I3760" s="12" t="str">
        <f>IFERROR(((VLOOKUP(D3760,#REF!,2,FALSE))+C3760)+IF(#REF!="SIM",7,0)+IF(D3760="PROGRAMADA","ERRO",0)," ")</f>
        <v xml:space="preserve"> </v>
      </c>
    </row>
    <row r="3761" spans="1:9" hidden="1">
      <c r="A3761" s="44" t="s">
        <v>7527</v>
      </c>
      <c r="B3761" s="80" t="s">
        <v>9</v>
      </c>
      <c r="C3761" s="25">
        <v>45091</v>
      </c>
      <c r="D3761" s="24" t="s">
        <v>28</v>
      </c>
      <c r="E3761" s="24" t="s">
        <v>7528</v>
      </c>
      <c r="F3761" s="24" t="s">
        <v>30</v>
      </c>
      <c r="G3761" s="24" t="s">
        <v>116</v>
      </c>
      <c r="H3761" s="24" t="s">
        <v>14</v>
      </c>
      <c r="I3761" s="12" t="str">
        <f>IFERROR(((VLOOKUP(D3761,#REF!,2,FALSE))+C3761)+IF(#REF!="SIM",7,0)+IF(D3761="PROGRAMADA","ERRO",0)," ")</f>
        <v xml:space="preserve"> </v>
      </c>
    </row>
    <row r="3762" spans="1:9" hidden="1">
      <c r="A3762" s="44" t="s">
        <v>7529</v>
      </c>
      <c r="B3762" s="80" t="s">
        <v>9</v>
      </c>
      <c r="C3762" s="25">
        <v>45091</v>
      </c>
      <c r="D3762" s="24" t="s">
        <v>28</v>
      </c>
      <c r="E3762" s="24" t="s">
        <v>7530</v>
      </c>
      <c r="F3762" s="24" t="s">
        <v>30</v>
      </c>
      <c r="G3762" s="24" t="s">
        <v>116</v>
      </c>
      <c r="H3762" s="24" t="s">
        <v>14</v>
      </c>
      <c r="I3762" s="12" t="str">
        <f>IFERROR(((VLOOKUP(D3762,#REF!,2,FALSE))+C3762)+IF(#REF!="SIM",7,0)+IF(D3762="PROGRAMADA","ERRO",0)," ")</f>
        <v xml:space="preserve"> </v>
      </c>
    </row>
    <row r="3763" spans="1:9" hidden="1">
      <c r="A3763" s="44" t="s">
        <v>7531</v>
      </c>
      <c r="B3763" s="24" t="s">
        <v>9</v>
      </c>
      <c r="C3763" s="25">
        <v>45091</v>
      </c>
      <c r="D3763" s="24" t="s">
        <v>28</v>
      </c>
      <c r="E3763" s="24" t="s">
        <v>7532</v>
      </c>
      <c r="F3763" s="24" t="s">
        <v>30</v>
      </c>
      <c r="G3763" s="24" t="s">
        <v>26</v>
      </c>
      <c r="H3763" s="24" t="s">
        <v>14</v>
      </c>
      <c r="I3763" s="12" t="str">
        <f>IFERROR(((VLOOKUP(D3763,#REF!,2,FALSE))+C3763)+IF(#REF!="SIM",7,0)+IF(D3763="PROGRAMADA","ERRO",0)," ")</f>
        <v xml:space="preserve"> </v>
      </c>
    </row>
    <row r="3764" spans="1:9" hidden="1">
      <c r="A3764" s="44" t="s">
        <v>7533</v>
      </c>
      <c r="B3764" s="24" t="s">
        <v>155</v>
      </c>
      <c r="C3764" s="25">
        <v>45091</v>
      </c>
      <c r="D3764" s="24" t="s">
        <v>28</v>
      </c>
      <c r="E3764" s="24" t="s">
        <v>7534</v>
      </c>
      <c r="F3764" s="24" t="s">
        <v>30</v>
      </c>
      <c r="G3764" s="24" t="s">
        <v>23</v>
      </c>
      <c r="H3764" s="24" t="s">
        <v>157</v>
      </c>
      <c r="I3764" s="12" t="str">
        <f>IFERROR(((VLOOKUP(D3764,#REF!,2,FALSE))+C3764)+IF(#REF!="SIM",7,0)+IF(D3764="PROGRAMADA","ERRO",0)," ")</f>
        <v xml:space="preserve"> </v>
      </c>
    </row>
    <row r="3765" spans="1:9" hidden="1">
      <c r="A3765" s="44" t="s">
        <v>7535</v>
      </c>
      <c r="B3765" s="80" t="s">
        <v>9</v>
      </c>
      <c r="C3765" s="25">
        <v>45091</v>
      </c>
      <c r="D3765" s="24" t="s">
        <v>16</v>
      </c>
      <c r="E3765" s="24" t="s">
        <v>7536</v>
      </c>
      <c r="F3765" s="24" t="s">
        <v>34</v>
      </c>
      <c r="G3765" s="24" t="s">
        <v>13</v>
      </c>
      <c r="H3765" s="24" t="s">
        <v>14</v>
      </c>
      <c r="I3765" s="12" t="str">
        <f>IFERROR(((VLOOKUP(D3765,#REF!,2,FALSE))+C3765)+IF(#REF!="SIM",7,0)+IF(D3765="PROGRAMADA","ERRO",0)," ")</f>
        <v xml:space="preserve"> </v>
      </c>
    </row>
    <row r="3766" spans="1:9" hidden="1">
      <c r="A3766" s="44" t="s">
        <v>7537</v>
      </c>
      <c r="B3766" s="80" t="s">
        <v>9</v>
      </c>
      <c r="C3766" s="25">
        <v>45091</v>
      </c>
      <c r="D3766" s="24" t="s">
        <v>28</v>
      </c>
      <c r="E3766" s="24" t="s">
        <v>7538</v>
      </c>
      <c r="F3766" s="24" t="s">
        <v>30</v>
      </c>
      <c r="G3766" s="24" t="s">
        <v>13</v>
      </c>
      <c r="H3766" s="24" t="s">
        <v>14</v>
      </c>
      <c r="I3766" s="12" t="str">
        <f>IFERROR(((VLOOKUP(D3766,#REF!,2,FALSE))+C3766)+IF(#REF!="SIM",7,0)+IF(D3766="PROGRAMADA","ERRO",0)," ")</f>
        <v xml:space="preserve"> </v>
      </c>
    </row>
    <row r="3767" spans="1:9" hidden="1">
      <c r="A3767" s="44" t="s">
        <v>7539</v>
      </c>
      <c r="B3767" s="80" t="s">
        <v>9</v>
      </c>
      <c r="C3767" s="25">
        <v>45091</v>
      </c>
      <c r="D3767" s="24" t="s">
        <v>28</v>
      </c>
      <c r="E3767" s="24" t="s">
        <v>7540</v>
      </c>
      <c r="F3767" s="24" t="s">
        <v>30</v>
      </c>
      <c r="G3767" s="24" t="s">
        <v>49</v>
      </c>
      <c r="H3767" s="24" t="s">
        <v>14</v>
      </c>
      <c r="I3767" s="12" t="str">
        <f>IFERROR(((VLOOKUP(D3767,#REF!,2,FALSE))+C3767)+IF(#REF!="SIM",7,0)+IF(D3767="PROGRAMADA","ERRO",0)," ")</f>
        <v xml:space="preserve"> </v>
      </c>
    </row>
    <row r="3768" spans="1:9" hidden="1">
      <c r="A3768" s="44" t="s">
        <v>7541</v>
      </c>
      <c r="B3768" s="80" t="s">
        <v>9</v>
      </c>
      <c r="C3768" s="25">
        <v>45091</v>
      </c>
      <c r="D3768" s="24" t="s">
        <v>10</v>
      </c>
      <c r="E3768" s="24" t="s">
        <v>7542</v>
      </c>
      <c r="F3768" s="24" t="s">
        <v>30</v>
      </c>
      <c r="G3768" s="24" t="s">
        <v>116</v>
      </c>
      <c r="H3768" s="24" t="s">
        <v>14</v>
      </c>
      <c r="I3768" s="12" t="str">
        <f>IFERROR(((VLOOKUP(D3768,#REF!,2,FALSE))+C3768)+IF(#REF!="SIM",7,0)+IF(D3768="PROGRAMADA","ERRO",0)," ")</f>
        <v xml:space="preserve"> </v>
      </c>
    </row>
    <row r="3769" spans="1:9" hidden="1">
      <c r="A3769" s="44" t="s">
        <v>7543</v>
      </c>
      <c r="B3769" s="24" t="s">
        <v>155</v>
      </c>
      <c r="C3769" s="25">
        <v>45091</v>
      </c>
      <c r="D3769" s="24" t="s">
        <v>32</v>
      </c>
      <c r="E3769" s="24" t="s">
        <v>7544</v>
      </c>
      <c r="F3769" s="24" t="s">
        <v>30</v>
      </c>
      <c r="G3769" s="24" t="s">
        <v>128</v>
      </c>
      <c r="H3769" s="24" t="s">
        <v>157</v>
      </c>
      <c r="I3769" s="25">
        <v>45112</v>
      </c>
    </row>
    <row r="3770" spans="1:9" hidden="1">
      <c r="A3770" s="44" t="s">
        <v>7545</v>
      </c>
      <c r="B3770" s="80" t="s">
        <v>9</v>
      </c>
      <c r="C3770" s="25">
        <v>45091</v>
      </c>
      <c r="D3770" s="24" t="s">
        <v>32</v>
      </c>
      <c r="E3770" s="24" t="s">
        <v>7546</v>
      </c>
      <c r="F3770" s="24" t="s">
        <v>30</v>
      </c>
      <c r="G3770" s="24" t="s">
        <v>35</v>
      </c>
      <c r="H3770" s="24" t="s">
        <v>14</v>
      </c>
      <c r="I3770" s="25">
        <v>45120</v>
      </c>
    </row>
    <row r="3771" spans="1:9" hidden="1">
      <c r="A3771" s="44" t="s">
        <v>7547</v>
      </c>
      <c r="B3771" s="80" t="s">
        <v>9</v>
      </c>
      <c r="C3771" s="25">
        <v>45091</v>
      </c>
      <c r="D3771" s="24" t="s">
        <v>16</v>
      </c>
      <c r="E3771" s="24" t="s">
        <v>7548</v>
      </c>
      <c r="F3771" s="24" t="s">
        <v>30</v>
      </c>
      <c r="G3771" s="24" t="s">
        <v>26</v>
      </c>
      <c r="H3771" s="24" t="s">
        <v>14</v>
      </c>
      <c r="I3771" s="12" t="str">
        <f>IFERROR(((VLOOKUP(D3771,#REF!,2,FALSE))+C3771)+IF(#REF!="SIM",7,0)+IF(D3771="PROGRAMADA","ERRO",0)," ")</f>
        <v xml:space="preserve"> </v>
      </c>
    </row>
    <row r="3772" spans="1:9" hidden="1">
      <c r="A3772" s="44" t="s">
        <v>7549</v>
      </c>
      <c r="B3772" s="80" t="s">
        <v>9</v>
      </c>
      <c r="C3772" s="25">
        <v>45091</v>
      </c>
      <c r="D3772" s="24" t="s">
        <v>10</v>
      </c>
      <c r="E3772" s="24" t="s">
        <v>7550</v>
      </c>
      <c r="F3772" s="24" t="s">
        <v>30</v>
      </c>
      <c r="G3772" s="24" t="s">
        <v>23</v>
      </c>
      <c r="H3772" s="24" t="s">
        <v>14</v>
      </c>
      <c r="I3772" s="12" t="str">
        <f>IFERROR(((VLOOKUP(D3772,#REF!,2,FALSE))+C3772)+IF(#REF!="SIM",7,0)+IF(D3772="PROGRAMADA","ERRO",0)," ")</f>
        <v xml:space="preserve"> </v>
      </c>
    </row>
    <row r="3773" spans="1:9" ht="45">
      <c r="A3773" s="113" t="s">
        <v>7551</v>
      </c>
      <c r="B3773" s="104" t="s">
        <v>2996</v>
      </c>
      <c r="C3773" s="56">
        <v>45092</v>
      </c>
      <c r="D3773" s="104" t="s">
        <v>28</v>
      </c>
      <c r="E3773" s="102" t="s">
        <v>7552</v>
      </c>
      <c r="F3773" s="104" t="s">
        <v>30</v>
      </c>
      <c r="G3773" s="104" t="s">
        <v>13</v>
      </c>
      <c r="H3773" s="189" t="s">
        <v>13932</v>
      </c>
      <c r="I3773" s="12" t="str">
        <f>IFERROR(((VLOOKUP(D3773,#REF!,2,FALSE))+C3773)+IF(#REF!="SIM",7,0)+IF(D3773="PROGRAMADA","ERRO",0)," ")</f>
        <v xml:space="preserve"> </v>
      </c>
    </row>
    <row r="3774" spans="1:9" hidden="1">
      <c r="A3774" s="44" t="s">
        <v>7553</v>
      </c>
      <c r="B3774" s="80" t="s">
        <v>9</v>
      </c>
      <c r="C3774" s="25">
        <v>45092</v>
      </c>
      <c r="D3774" s="24" t="s">
        <v>16</v>
      </c>
      <c r="E3774" s="24" t="s">
        <v>7554</v>
      </c>
      <c r="F3774" s="24" t="s">
        <v>30</v>
      </c>
      <c r="G3774" s="24" t="s">
        <v>26</v>
      </c>
      <c r="H3774" s="24" t="s">
        <v>14</v>
      </c>
      <c r="I3774" s="12" t="str">
        <f>IFERROR(((VLOOKUP(D3774,#REF!,2,FALSE))+C3774)+IF(#REF!="SIM",7,0)+IF(D3774="PROGRAMADA","ERRO",0)," ")</f>
        <v xml:space="preserve"> </v>
      </c>
    </row>
    <row r="3775" spans="1:9" hidden="1">
      <c r="A3775" s="44" t="s">
        <v>7555</v>
      </c>
      <c r="B3775" s="80" t="s">
        <v>9</v>
      </c>
      <c r="C3775" s="25">
        <v>45092</v>
      </c>
      <c r="D3775" s="24" t="s">
        <v>10</v>
      </c>
      <c r="E3775" s="24" t="s">
        <v>7556</v>
      </c>
      <c r="F3775" s="24" t="s">
        <v>30</v>
      </c>
      <c r="G3775" s="24" t="s">
        <v>26</v>
      </c>
      <c r="H3775" s="24" t="s">
        <v>14</v>
      </c>
      <c r="I3775" s="12" t="str">
        <f>IFERROR(((VLOOKUP(D3775,#REF!,2,FALSE))+C3775)+IF(#REF!="SIM",7,0)+IF(D3775="PROGRAMADA","ERRO",0)," ")</f>
        <v xml:space="preserve"> </v>
      </c>
    </row>
    <row r="3776" spans="1:9" hidden="1">
      <c r="A3776" s="44" t="s">
        <v>7557</v>
      </c>
      <c r="B3776" s="80" t="s">
        <v>9</v>
      </c>
      <c r="C3776" s="25">
        <v>45092</v>
      </c>
      <c r="D3776" s="24" t="s">
        <v>28</v>
      </c>
      <c r="E3776" s="24" t="s">
        <v>7558</v>
      </c>
      <c r="F3776" s="24" t="s">
        <v>30</v>
      </c>
      <c r="G3776" s="24" t="s">
        <v>26</v>
      </c>
      <c r="H3776" s="24" t="s">
        <v>14</v>
      </c>
      <c r="I3776" s="12" t="str">
        <f>IFERROR(((VLOOKUP(D3776,#REF!,2,FALSE))+C3776)+IF(#REF!="SIM",7,0)+IF(D3776="PROGRAMADA","ERRO",0)," ")</f>
        <v xml:space="preserve"> </v>
      </c>
    </row>
    <row r="3777" spans="1:9" hidden="1">
      <c r="A3777" s="44" t="s">
        <v>7559</v>
      </c>
      <c r="B3777" s="24" t="s">
        <v>155</v>
      </c>
      <c r="C3777" s="25">
        <v>45092</v>
      </c>
      <c r="D3777" s="24" t="s">
        <v>28</v>
      </c>
      <c r="E3777" s="24" t="s">
        <v>7560</v>
      </c>
      <c r="F3777" s="24" t="s">
        <v>30</v>
      </c>
      <c r="G3777" s="24" t="s">
        <v>26</v>
      </c>
      <c r="H3777" s="24" t="s">
        <v>157</v>
      </c>
      <c r="I3777" s="12" t="str">
        <f>IFERROR(((VLOOKUP(D3777,#REF!,2,FALSE))+C3777)+IF(#REF!="SIM",7,0)+IF(D3777="PROGRAMADA","ERRO",0)," ")</f>
        <v xml:space="preserve"> </v>
      </c>
    </row>
    <row r="3778" spans="1:9" hidden="1">
      <c r="A3778" s="44" t="s">
        <v>7561</v>
      </c>
      <c r="B3778" s="80" t="s">
        <v>9</v>
      </c>
      <c r="C3778" s="25">
        <v>45092</v>
      </c>
      <c r="D3778" s="24" t="s">
        <v>28</v>
      </c>
      <c r="E3778" s="24" t="s">
        <v>7562</v>
      </c>
      <c r="F3778" s="24" t="s">
        <v>22</v>
      </c>
      <c r="G3778" s="24" t="s">
        <v>13</v>
      </c>
      <c r="H3778" s="24" t="s">
        <v>14</v>
      </c>
      <c r="I3778" s="12" t="str">
        <f>IFERROR(((VLOOKUP(D3778,#REF!,2,FALSE))+C3778)+IF(#REF!="SIM",7,0)+IF(D3778="PROGRAMADA","ERRO",0)," ")</f>
        <v xml:space="preserve"> </v>
      </c>
    </row>
    <row r="3779" spans="1:9" hidden="1">
      <c r="A3779" s="44" t="s">
        <v>7563</v>
      </c>
      <c r="B3779" s="80" t="s">
        <v>9</v>
      </c>
      <c r="C3779" s="25">
        <v>45092</v>
      </c>
      <c r="D3779" s="24" t="s">
        <v>16</v>
      </c>
      <c r="E3779" s="24" t="s">
        <v>7564</v>
      </c>
      <c r="F3779" s="24" t="s">
        <v>34</v>
      </c>
      <c r="G3779" s="24" t="s">
        <v>26</v>
      </c>
      <c r="H3779" s="24" t="s">
        <v>14</v>
      </c>
      <c r="I3779" s="12" t="str">
        <f>IFERROR(((VLOOKUP(D3779,#REF!,2,FALSE))+C3779)+IF(#REF!="SIM",7,0)+IF(D3779="PROGRAMADA","ERRO",0)," ")</f>
        <v xml:space="preserve"> </v>
      </c>
    </row>
    <row r="3780" spans="1:9" hidden="1">
      <c r="A3780" s="44" t="s">
        <v>7565</v>
      </c>
      <c r="B3780" s="80" t="s">
        <v>9</v>
      </c>
      <c r="C3780" s="25">
        <v>45093</v>
      </c>
      <c r="D3780" s="24" t="s">
        <v>28</v>
      </c>
      <c r="E3780" s="24" t="s">
        <v>7566</v>
      </c>
      <c r="F3780" s="24" t="s">
        <v>22</v>
      </c>
      <c r="G3780" s="24" t="s">
        <v>13</v>
      </c>
      <c r="H3780" s="24" t="s">
        <v>14</v>
      </c>
      <c r="I3780" s="12" t="str">
        <f>IFERROR(((VLOOKUP(D3780,#REF!,2,FALSE))+C3780)+IF(#REF!="SIM",7,0)+IF(D3780="PROGRAMADA","ERRO",0)," ")</f>
        <v xml:space="preserve"> </v>
      </c>
    </row>
    <row r="3781" spans="1:9" hidden="1">
      <c r="A3781" s="44" t="s">
        <v>7567</v>
      </c>
      <c r="B3781" s="80" t="s">
        <v>9</v>
      </c>
      <c r="C3781" s="25">
        <v>45093</v>
      </c>
      <c r="D3781" s="24" t="s">
        <v>28</v>
      </c>
      <c r="E3781" s="24" t="s">
        <v>7568</v>
      </c>
      <c r="F3781" s="24" t="s">
        <v>22</v>
      </c>
      <c r="G3781" s="24" t="s">
        <v>26</v>
      </c>
      <c r="H3781" s="24" t="s">
        <v>14</v>
      </c>
      <c r="I3781" s="12" t="str">
        <f>IFERROR(((VLOOKUP(D3781,#REF!,2,FALSE))+C3781)+IF(#REF!="SIM",7,0)+IF(D3781="PROGRAMADA","ERRO",0)," ")</f>
        <v xml:space="preserve"> </v>
      </c>
    </row>
    <row r="3782" spans="1:9" hidden="1">
      <c r="A3782" s="44" t="s">
        <v>7569</v>
      </c>
      <c r="B3782" s="80" t="s">
        <v>9</v>
      </c>
      <c r="C3782" s="25">
        <v>45093</v>
      </c>
      <c r="D3782" s="24" t="s">
        <v>28</v>
      </c>
      <c r="E3782" s="24" t="s">
        <v>7570</v>
      </c>
      <c r="F3782" s="24" t="s">
        <v>34</v>
      </c>
      <c r="G3782" s="24" t="s">
        <v>49</v>
      </c>
      <c r="H3782" s="24" t="s">
        <v>14</v>
      </c>
      <c r="I3782" s="12" t="str">
        <f>IFERROR(((VLOOKUP(D3782,#REF!,2,FALSE))+C3782)+IF(#REF!="SIM",7,0)+IF(D3782="PROGRAMADA","ERRO",0)," ")</f>
        <v xml:space="preserve"> </v>
      </c>
    </row>
    <row r="3783" spans="1:9" hidden="1">
      <c r="A3783" s="44" t="s">
        <v>7571</v>
      </c>
      <c r="B3783" s="80" t="s">
        <v>9</v>
      </c>
      <c r="C3783" s="25">
        <v>45093</v>
      </c>
      <c r="D3783" s="24" t="s">
        <v>32</v>
      </c>
      <c r="E3783" s="24" t="s">
        <v>7572</v>
      </c>
      <c r="F3783" s="24" t="s">
        <v>30</v>
      </c>
      <c r="G3783" s="24" t="s">
        <v>23</v>
      </c>
      <c r="H3783" s="24" t="s">
        <v>14</v>
      </c>
      <c r="I3783" s="25">
        <v>45096</v>
      </c>
    </row>
    <row r="3784" spans="1:9" hidden="1">
      <c r="A3784" s="44" t="s">
        <v>7573</v>
      </c>
      <c r="B3784" s="24" t="s">
        <v>9</v>
      </c>
      <c r="C3784" s="25">
        <v>45093</v>
      </c>
      <c r="D3784" s="24" t="s">
        <v>28</v>
      </c>
      <c r="E3784" s="24" t="s">
        <v>7574</v>
      </c>
      <c r="F3784" s="24" t="s">
        <v>30</v>
      </c>
      <c r="G3784" s="24" t="s">
        <v>23</v>
      </c>
      <c r="H3784" s="24" t="s">
        <v>14</v>
      </c>
      <c r="I3784" s="12" t="str">
        <f>IFERROR(((VLOOKUP(D3784,#REF!,2,FALSE))+C3784)+IF(#REF!="SIM",7,0)+IF(D3784="PROGRAMADA","ERRO",0)," ")</f>
        <v xml:space="preserve"> </v>
      </c>
    </row>
    <row r="3785" spans="1:9" hidden="1">
      <c r="A3785" s="44" t="s">
        <v>7575</v>
      </c>
      <c r="B3785" s="80" t="s">
        <v>9</v>
      </c>
      <c r="C3785" s="25">
        <v>45093</v>
      </c>
      <c r="D3785" s="24" t="s">
        <v>32</v>
      </c>
      <c r="E3785" s="24" t="s">
        <v>7576</v>
      </c>
      <c r="F3785" s="24" t="s">
        <v>34</v>
      </c>
      <c r="G3785" s="24" t="s">
        <v>35</v>
      </c>
      <c r="H3785" s="24" t="s">
        <v>14</v>
      </c>
      <c r="I3785" s="25">
        <v>45123</v>
      </c>
    </row>
    <row r="3786" spans="1:9" hidden="1">
      <c r="A3786" s="44" t="s">
        <v>7577</v>
      </c>
      <c r="B3786" s="80" t="s">
        <v>9</v>
      </c>
      <c r="C3786" s="25">
        <v>45093</v>
      </c>
      <c r="D3786" s="24" t="s">
        <v>32</v>
      </c>
      <c r="E3786" s="24" t="s">
        <v>7578</v>
      </c>
      <c r="F3786" s="24" t="s">
        <v>22</v>
      </c>
      <c r="G3786" s="24" t="s">
        <v>35</v>
      </c>
      <c r="H3786" s="24" t="s">
        <v>14</v>
      </c>
      <c r="I3786" s="25">
        <v>45123</v>
      </c>
    </row>
    <row r="3787" spans="1:9" hidden="1">
      <c r="A3787" s="44" t="s">
        <v>7579</v>
      </c>
      <c r="B3787" s="80" t="s">
        <v>9</v>
      </c>
      <c r="C3787" s="25">
        <v>45093</v>
      </c>
      <c r="D3787" s="24" t="s">
        <v>10</v>
      </c>
      <c r="E3787" s="24" t="s">
        <v>7580</v>
      </c>
      <c r="F3787" s="24" t="s">
        <v>34</v>
      </c>
      <c r="G3787" s="24" t="s">
        <v>23</v>
      </c>
      <c r="H3787" s="24" t="s">
        <v>14</v>
      </c>
      <c r="I3787" s="12" t="str">
        <f>IFERROR(((VLOOKUP(D3787,#REF!,2,FALSE))+C3787)+IF(#REF!="SIM",7,0)+IF(D3787="PROGRAMADA","ERRO",0)," ")</f>
        <v xml:space="preserve"> </v>
      </c>
    </row>
    <row r="3788" spans="1:9" hidden="1">
      <c r="A3788" s="44" t="s">
        <v>7581</v>
      </c>
      <c r="B3788" s="24" t="s">
        <v>155</v>
      </c>
      <c r="C3788" s="25">
        <v>45096</v>
      </c>
      <c r="D3788" s="24" t="s">
        <v>28</v>
      </c>
      <c r="E3788" s="24" t="s">
        <v>7582</v>
      </c>
      <c r="F3788" s="24" t="s">
        <v>30</v>
      </c>
      <c r="G3788" s="24" t="s">
        <v>23</v>
      </c>
      <c r="H3788" s="24" t="s">
        <v>157</v>
      </c>
      <c r="I3788" s="12" t="str">
        <f>IFERROR(((VLOOKUP(D3788,#REF!,2,FALSE))+C3788)+IF(#REF!="SIM",7,0)+IF(D3788="PROGRAMADA","ERRO",0)," ")</f>
        <v xml:space="preserve"> </v>
      </c>
    </row>
    <row r="3789" spans="1:9" hidden="1">
      <c r="A3789" s="44" t="s">
        <v>7583</v>
      </c>
      <c r="B3789" s="80" t="s">
        <v>9</v>
      </c>
      <c r="C3789" s="25">
        <v>45096</v>
      </c>
      <c r="D3789" s="24" t="s">
        <v>28</v>
      </c>
      <c r="E3789" s="24" t="s">
        <v>7584</v>
      </c>
      <c r="F3789" s="24" t="s">
        <v>22</v>
      </c>
      <c r="G3789" s="24" t="s">
        <v>23</v>
      </c>
      <c r="H3789" s="24" t="s">
        <v>14</v>
      </c>
      <c r="I3789" s="12" t="str">
        <f>IFERROR(((VLOOKUP(D3789,#REF!,2,FALSE))+C3789)+IF(#REF!="SIM",7,0)+IF(D3789="PROGRAMADA","ERRO",0)," ")</f>
        <v xml:space="preserve"> </v>
      </c>
    </row>
    <row r="3790" spans="1:9" hidden="1">
      <c r="A3790" s="44" t="s">
        <v>7585</v>
      </c>
      <c r="B3790" s="80" t="s">
        <v>9</v>
      </c>
      <c r="C3790" s="25">
        <v>45096</v>
      </c>
      <c r="D3790" s="24" t="s">
        <v>28</v>
      </c>
      <c r="E3790" s="24" t="s">
        <v>7586</v>
      </c>
      <c r="F3790" s="24" t="s">
        <v>30</v>
      </c>
      <c r="G3790" s="24" t="s">
        <v>13</v>
      </c>
      <c r="H3790" s="24" t="s">
        <v>14</v>
      </c>
      <c r="I3790" s="12" t="str">
        <f>IFERROR(((VLOOKUP(D3790,#REF!,2,FALSE))+C3790)+IF(#REF!="SIM",7,0)+IF(D3790="PROGRAMADA","ERRO",0)," ")</f>
        <v xml:space="preserve"> </v>
      </c>
    </row>
    <row r="3791" spans="1:9" hidden="1">
      <c r="A3791" s="44" t="s">
        <v>7587</v>
      </c>
      <c r="B3791" s="80" t="s">
        <v>9</v>
      </c>
      <c r="C3791" s="25">
        <v>45096</v>
      </c>
      <c r="D3791" s="24" t="s">
        <v>16</v>
      </c>
      <c r="E3791" s="24" t="s">
        <v>7588</v>
      </c>
      <c r="F3791" s="24" t="s">
        <v>34</v>
      </c>
      <c r="G3791" s="24" t="s">
        <v>26</v>
      </c>
      <c r="H3791" s="24" t="s">
        <v>14</v>
      </c>
      <c r="I3791" s="12" t="str">
        <f>IFERROR(((VLOOKUP(D3791,#REF!,2,FALSE))+C3791)+IF(#REF!="SIM",7,0)+IF(D3791="PROGRAMADA","ERRO",0)," ")</f>
        <v xml:space="preserve"> </v>
      </c>
    </row>
    <row r="3792" spans="1:9" hidden="1">
      <c r="A3792" s="44" t="s">
        <v>7589</v>
      </c>
      <c r="B3792" s="80" t="s">
        <v>9</v>
      </c>
      <c r="C3792" s="25">
        <v>45096</v>
      </c>
      <c r="D3792" s="24" t="s">
        <v>32</v>
      </c>
      <c r="E3792" s="24" t="s">
        <v>7590</v>
      </c>
      <c r="F3792" s="24" t="s">
        <v>30</v>
      </c>
      <c r="G3792" s="24" t="s">
        <v>23</v>
      </c>
      <c r="H3792" s="24" t="s">
        <v>14</v>
      </c>
      <c r="I3792" s="25">
        <v>45267</v>
      </c>
    </row>
    <row r="3793" spans="1:9" hidden="1">
      <c r="A3793" s="44" t="s">
        <v>7591</v>
      </c>
      <c r="B3793" s="80" t="s">
        <v>9</v>
      </c>
      <c r="C3793" s="25">
        <v>45096</v>
      </c>
      <c r="D3793" s="24" t="s">
        <v>16</v>
      </c>
      <c r="E3793" s="24" t="s">
        <v>7592</v>
      </c>
      <c r="F3793" s="24" t="s">
        <v>30</v>
      </c>
      <c r="G3793" s="24" t="s">
        <v>13</v>
      </c>
      <c r="H3793" s="24" t="s">
        <v>14</v>
      </c>
      <c r="I3793" s="12" t="str">
        <f>IFERROR(((VLOOKUP(D3793,#REF!,2,FALSE))+C3793)+IF(#REF!="SIM",7,0)+IF(D3793="PROGRAMADA","ERRO",0)," ")</f>
        <v xml:space="preserve"> </v>
      </c>
    </row>
    <row r="3794" spans="1:9" hidden="1">
      <c r="A3794" s="44" t="s">
        <v>7593</v>
      </c>
      <c r="B3794" s="80" t="s">
        <v>9</v>
      </c>
      <c r="C3794" s="25">
        <v>45096</v>
      </c>
      <c r="D3794" s="24" t="s">
        <v>16</v>
      </c>
      <c r="E3794" s="24" t="s">
        <v>7594</v>
      </c>
      <c r="F3794" s="24" t="s">
        <v>30</v>
      </c>
      <c r="G3794" s="24" t="s">
        <v>23</v>
      </c>
      <c r="H3794" s="24" t="s">
        <v>14</v>
      </c>
      <c r="I3794" s="12" t="str">
        <f>IFERROR(((VLOOKUP(D3794,#REF!,2,FALSE))+C3794)+IF(#REF!="SIM",7,0)+IF(D3794="PROGRAMADA","ERRO",0)," ")</f>
        <v xml:space="preserve"> </v>
      </c>
    </row>
    <row r="3795" spans="1:9" hidden="1">
      <c r="A3795" s="44" t="s">
        <v>7595</v>
      </c>
      <c r="B3795" s="80" t="s">
        <v>9</v>
      </c>
      <c r="C3795" s="25">
        <v>45096</v>
      </c>
      <c r="D3795" s="24" t="s">
        <v>10</v>
      </c>
      <c r="E3795" s="24" t="s">
        <v>7596</v>
      </c>
      <c r="F3795" s="24" t="s">
        <v>34</v>
      </c>
      <c r="G3795" s="24" t="s">
        <v>23</v>
      </c>
      <c r="H3795" s="24" t="s">
        <v>14</v>
      </c>
      <c r="I3795" s="12" t="str">
        <f>IFERROR(((VLOOKUP(D3795,#REF!,2,FALSE))+C3795)+IF(#REF!="SIM",7,0)+IF(D3795="PROGRAMADA","ERRO",0)," ")</f>
        <v xml:space="preserve"> </v>
      </c>
    </row>
    <row r="3796" spans="1:9" hidden="1">
      <c r="A3796" s="44" t="s">
        <v>7597</v>
      </c>
      <c r="B3796" s="80" t="s">
        <v>9</v>
      </c>
      <c r="C3796" s="25">
        <v>45096</v>
      </c>
      <c r="D3796" s="24" t="s">
        <v>28</v>
      </c>
      <c r="E3796" s="24" t="s">
        <v>7598</v>
      </c>
      <c r="F3796" s="24" t="s">
        <v>34</v>
      </c>
      <c r="G3796" s="24" t="s">
        <v>49</v>
      </c>
      <c r="H3796" s="24" t="s">
        <v>14</v>
      </c>
      <c r="I3796" s="12" t="str">
        <f>IFERROR(((VLOOKUP(D3796,#REF!,2,FALSE))+C3796)+IF(#REF!="SIM",7,0)+IF(D3796="PROGRAMADA","ERRO",0)," ")</f>
        <v xml:space="preserve"> </v>
      </c>
    </row>
    <row r="3797" spans="1:9" hidden="1">
      <c r="A3797" s="44" t="s">
        <v>7599</v>
      </c>
      <c r="B3797" s="80" t="s">
        <v>9</v>
      </c>
      <c r="C3797" s="25">
        <v>45096</v>
      </c>
      <c r="D3797" s="24" t="s">
        <v>28</v>
      </c>
      <c r="E3797" s="24" t="s">
        <v>7600</v>
      </c>
      <c r="F3797" s="24" t="s">
        <v>34</v>
      </c>
      <c r="G3797" s="24" t="s">
        <v>13</v>
      </c>
      <c r="H3797" s="24" t="s">
        <v>14</v>
      </c>
      <c r="I3797" s="12" t="str">
        <f>IFERROR(((VLOOKUP(D3797,#REF!,2,FALSE))+C3797)+IF(#REF!="SIM",7,0)+IF(D3797="PROGRAMADA","ERRO",0)," ")</f>
        <v xml:space="preserve"> </v>
      </c>
    </row>
    <row r="3798" spans="1:9" hidden="1">
      <c r="A3798" s="44" t="s">
        <v>7601</v>
      </c>
      <c r="B3798" s="80" t="s">
        <v>9</v>
      </c>
      <c r="C3798" s="25">
        <v>45096</v>
      </c>
      <c r="D3798" s="24" t="s">
        <v>16</v>
      </c>
      <c r="E3798" s="24" t="s">
        <v>7602</v>
      </c>
      <c r="F3798" s="24" t="s">
        <v>30</v>
      </c>
      <c r="G3798" s="24" t="s">
        <v>23</v>
      </c>
      <c r="H3798" s="24" t="s">
        <v>14</v>
      </c>
      <c r="I3798" s="12" t="str">
        <f>IFERROR(((VLOOKUP(D3798,#REF!,2,FALSE))+C3798)+IF(#REF!="SIM",7,0)+IF(D3798="PROGRAMADA","ERRO",0)," ")</f>
        <v xml:space="preserve"> </v>
      </c>
    </row>
    <row r="3799" spans="1:9" hidden="1">
      <c r="A3799" s="44" t="s">
        <v>7603</v>
      </c>
      <c r="B3799" s="80" t="s">
        <v>9</v>
      </c>
      <c r="C3799" s="25">
        <v>45096</v>
      </c>
      <c r="D3799" s="24" t="s">
        <v>10</v>
      </c>
      <c r="E3799" s="24" t="s">
        <v>7604</v>
      </c>
      <c r="F3799" s="24" t="s">
        <v>30</v>
      </c>
      <c r="G3799" s="24" t="s">
        <v>23</v>
      </c>
      <c r="H3799" s="24" t="s">
        <v>14</v>
      </c>
      <c r="I3799" s="12" t="str">
        <f>IFERROR(((VLOOKUP(D3799,#REF!,2,FALSE))+C3799)+IF(#REF!="SIM",7,0)+IF(D3799="PROGRAMADA","ERRO",0)," ")</f>
        <v xml:space="preserve"> </v>
      </c>
    </row>
    <row r="3800" spans="1:9" ht="60">
      <c r="A3800" s="113" t="s">
        <v>7605</v>
      </c>
      <c r="B3800" s="104" t="s">
        <v>2996</v>
      </c>
      <c r="C3800" s="56">
        <v>45097</v>
      </c>
      <c r="D3800" s="104" t="s">
        <v>28</v>
      </c>
      <c r="E3800" s="102" t="s">
        <v>7606</v>
      </c>
      <c r="F3800" s="104" t="s">
        <v>30</v>
      </c>
      <c r="G3800" s="104" t="s">
        <v>13</v>
      </c>
      <c r="H3800" s="121" t="s">
        <v>15150</v>
      </c>
      <c r="I3800" s="12" t="str">
        <f>IFERROR(((VLOOKUP(D3800,#REF!,2,FALSE))+C3800)+IF(#REF!="SIM",7,0)+IF(D3800="PROGRAMADA","ERRO",0)," ")</f>
        <v xml:space="preserve"> </v>
      </c>
    </row>
    <row r="3801" spans="1:9" hidden="1">
      <c r="A3801" s="44" t="s">
        <v>7607</v>
      </c>
      <c r="B3801" s="80" t="s">
        <v>9</v>
      </c>
      <c r="C3801" s="25">
        <v>45097</v>
      </c>
      <c r="D3801" s="24" t="s">
        <v>28</v>
      </c>
      <c r="E3801" s="24" t="s">
        <v>7608</v>
      </c>
      <c r="F3801" s="24" t="s">
        <v>30</v>
      </c>
      <c r="G3801" s="24" t="s">
        <v>13</v>
      </c>
      <c r="H3801" s="24" t="s">
        <v>14</v>
      </c>
      <c r="I3801" s="12" t="str">
        <f>IFERROR(((VLOOKUP(D3801,#REF!,2,FALSE))+C3801)+IF(#REF!="SIM",7,0)+IF(D3801="PROGRAMADA","ERRO",0)," ")</f>
        <v xml:space="preserve"> </v>
      </c>
    </row>
    <row r="3802" spans="1:9" hidden="1">
      <c r="A3802" s="44" t="s">
        <v>7609</v>
      </c>
      <c r="B3802" s="80" t="s">
        <v>9</v>
      </c>
      <c r="C3802" s="25">
        <v>45097</v>
      </c>
      <c r="D3802" s="24" t="s">
        <v>10</v>
      </c>
      <c r="E3802" s="24" t="s">
        <v>7610</v>
      </c>
      <c r="F3802" s="24" t="s">
        <v>34</v>
      </c>
      <c r="G3802" s="24" t="s">
        <v>23</v>
      </c>
      <c r="H3802" s="24" t="s">
        <v>14</v>
      </c>
      <c r="I3802" s="12" t="str">
        <f>IFERROR(((VLOOKUP(D3802,#REF!,2,FALSE))+C3802)+IF(#REF!="SIM",7,0)+IF(D3802="PROGRAMADA","ERRO",0)," ")</f>
        <v xml:space="preserve"> </v>
      </c>
    </row>
    <row r="3803" spans="1:9" hidden="1">
      <c r="A3803" s="44" t="s">
        <v>7611</v>
      </c>
      <c r="B3803" s="80" t="s">
        <v>9</v>
      </c>
      <c r="C3803" s="25">
        <v>45097</v>
      </c>
      <c r="D3803" s="24" t="s">
        <v>28</v>
      </c>
      <c r="E3803" s="24" t="s">
        <v>7612</v>
      </c>
      <c r="F3803" s="24" t="s">
        <v>30</v>
      </c>
      <c r="G3803" s="24" t="s">
        <v>23</v>
      </c>
      <c r="H3803" s="24" t="s">
        <v>14</v>
      </c>
      <c r="I3803" s="12" t="str">
        <f>IFERROR(((VLOOKUP(D3803,#REF!,2,FALSE))+C3803)+IF(#REF!="SIM",7,0)+IF(D3803="PROGRAMADA","ERRO",0)," ")</f>
        <v xml:space="preserve"> </v>
      </c>
    </row>
    <row r="3804" spans="1:9" hidden="1">
      <c r="A3804" s="44" t="s">
        <v>7613</v>
      </c>
      <c r="B3804" s="80" t="s">
        <v>9</v>
      </c>
      <c r="C3804" s="25">
        <v>45097</v>
      </c>
      <c r="D3804" s="24" t="s">
        <v>32</v>
      </c>
      <c r="E3804" s="24" t="s">
        <v>7614</v>
      </c>
      <c r="F3804" s="24" t="s">
        <v>30</v>
      </c>
      <c r="G3804" s="24" t="s">
        <v>23</v>
      </c>
      <c r="H3804" s="24" t="s">
        <v>14</v>
      </c>
      <c r="I3804" s="25">
        <v>45138</v>
      </c>
    </row>
    <row r="3805" spans="1:9" hidden="1">
      <c r="A3805" s="44" t="s">
        <v>7615</v>
      </c>
      <c r="B3805" s="80" t="s">
        <v>9</v>
      </c>
      <c r="C3805" s="25">
        <v>45097</v>
      </c>
      <c r="D3805" s="24" t="s">
        <v>16</v>
      </c>
      <c r="E3805" s="24" t="s">
        <v>7616</v>
      </c>
      <c r="F3805" s="24" t="s">
        <v>22</v>
      </c>
      <c r="G3805" s="24" t="s">
        <v>49</v>
      </c>
      <c r="H3805" s="24" t="s">
        <v>14</v>
      </c>
      <c r="I3805" s="12" t="str">
        <f>IFERROR(((VLOOKUP(D3805,#REF!,2,FALSE))+C3805)+IF(#REF!="SIM",7,0)+IF(D3805="PROGRAMADA","ERRO",0)," ")</f>
        <v xml:space="preserve"> </v>
      </c>
    </row>
    <row r="3806" spans="1:9" hidden="1">
      <c r="A3806" s="44" t="s">
        <v>7617</v>
      </c>
      <c r="B3806" s="80" t="s">
        <v>9</v>
      </c>
      <c r="C3806" s="25">
        <v>45097</v>
      </c>
      <c r="D3806" s="24" t="s">
        <v>28</v>
      </c>
      <c r="E3806" s="24" t="s">
        <v>7618</v>
      </c>
      <c r="F3806" s="24" t="s">
        <v>30</v>
      </c>
      <c r="G3806" s="24" t="s">
        <v>13</v>
      </c>
      <c r="H3806" s="24" t="s">
        <v>14</v>
      </c>
      <c r="I3806" s="12" t="str">
        <f>IFERROR(((VLOOKUP(D3806,#REF!,2,FALSE))+C3806)+IF(#REF!="SIM",7,0)+IF(D3806="PROGRAMADA","ERRO",0)," ")</f>
        <v xml:space="preserve"> </v>
      </c>
    </row>
    <row r="3807" spans="1:9" hidden="1">
      <c r="A3807" s="44" t="s">
        <v>7619</v>
      </c>
      <c r="B3807" s="80" t="s">
        <v>9</v>
      </c>
      <c r="C3807" s="25">
        <v>45098</v>
      </c>
      <c r="D3807" s="24" t="s">
        <v>10</v>
      </c>
      <c r="E3807" s="24" t="s">
        <v>7620</v>
      </c>
      <c r="F3807" s="24" t="s">
        <v>30</v>
      </c>
      <c r="G3807" s="24" t="s">
        <v>23</v>
      </c>
      <c r="H3807" s="24" t="s">
        <v>14</v>
      </c>
      <c r="I3807" s="12" t="str">
        <f>IFERROR(((VLOOKUP(D3807,#REF!,2,FALSE))+C3807)+IF(#REF!="SIM",7,0)+IF(D3807="PROGRAMADA","ERRO",0)," ")</f>
        <v xml:space="preserve"> </v>
      </c>
    </row>
    <row r="3808" spans="1:9" hidden="1">
      <c r="A3808" s="44" t="s">
        <v>7621</v>
      </c>
      <c r="B3808" s="80" t="s">
        <v>9</v>
      </c>
      <c r="C3808" s="25">
        <v>45098</v>
      </c>
      <c r="D3808" s="24" t="s">
        <v>28</v>
      </c>
      <c r="E3808" s="24" t="s">
        <v>7622</v>
      </c>
      <c r="F3808" s="24" t="s">
        <v>34</v>
      </c>
      <c r="G3808" s="24" t="s">
        <v>26</v>
      </c>
      <c r="H3808" s="24" t="s">
        <v>14</v>
      </c>
      <c r="I3808" s="12" t="str">
        <f>IFERROR(((VLOOKUP(D3808,#REF!,2,FALSE))+C3808)+IF(#REF!="SIM",7,0)+IF(D3808="PROGRAMADA","ERRO",0)," ")</f>
        <v xml:space="preserve"> </v>
      </c>
    </row>
    <row r="3809" spans="1:9" hidden="1">
      <c r="A3809" s="44" t="s">
        <v>7623</v>
      </c>
      <c r="B3809" s="80" t="s">
        <v>9</v>
      </c>
      <c r="C3809" s="25">
        <v>45098</v>
      </c>
      <c r="D3809" s="24" t="s">
        <v>28</v>
      </c>
      <c r="E3809" s="24" t="s">
        <v>7624</v>
      </c>
      <c r="F3809" s="24" t="s">
        <v>30</v>
      </c>
      <c r="G3809" s="24" t="s">
        <v>13</v>
      </c>
      <c r="H3809" s="24" t="s">
        <v>14</v>
      </c>
      <c r="I3809" s="12" t="str">
        <f>IFERROR(((VLOOKUP(D3809,#REF!,2,FALSE))+C3809)+IF(#REF!="SIM",7,0)+IF(D3809="PROGRAMADA","ERRO",0)," ")</f>
        <v xml:space="preserve"> </v>
      </c>
    </row>
    <row r="3810" spans="1:9" hidden="1">
      <c r="A3810" s="44" t="s">
        <v>7625</v>
      </c>
      <c r="B3810" s="80" t="s">
        <v>9</v>
      </c>
      <c r="C3810" s="25">
        <v>45098</v>
      </c>
      <c r="D3810" s="24" t="s">
        <v>10</v>
      </c>
      <c r="E3810" s="24" t="s">
        <v>7626</v>
      </c>
      <c r="F3810" s="24" t="s">
        <v>30</v>
      </c>
      <c r="G3810" s="24" t="s">
        <v>35</v>
      </c>
      <c r="H3810" s="24" t="s">
        <v>14</v>
      </c>
      <c r="I3810" s="25">
        <v>45347</v>
      </c>
    </row>
    <row r="3811" spans="1:9" hidden="1">
      <c r="A3811" s="44" t="s">
        <v>7627</v>
      </c>
      <c r="B3811" s="80" t="s">
        <v>9</v>
      </c>
      <c r="C3811" s="25">
        <v>45098</v>
      </c>
      <c r="D3811" s="24" t="s">
        <v>28</v>
      </c>
      <c r="E3811" s="24" t="s">
        <v>7628</v>
      </c>
      <c r="F3811" s="24" t="s">
        <v>22</v>
      </c>
      <c r="G3811" s="24" t="s">
        <v>13</v>
      </c>
      <c r="H3811" s="24" t="s">
        <v>14</v>
      </c>
      <c r="I3811" s="12" t="str">
        <f>IFERROR(((VLOOKUP(D3811,#REF!,2,FALSE))+C3811)+IF(#REF!="SIM",7,0)+IF(D3811="PROGRAMADA","ERRO",0)," ")</f>
        <v xml:space="preserve"> </v>
      </c>
    </row>
    <row r="3812" spans="1:9" hidden="1">
      <c r="A3812" s="44" t="s">
        <v>7629</v>
      </c>
      <c r="B3812" s="80" t="s">
        <v>9</v>
      </c>
      <c r="C3812" s="25">
        <v>45098</v>
      </c>
      <c r="D3812" s="24" t="s">
        <v>16</v>
      </c>
      <c r="E3812" s="24" t="s">
        <v>7630</v>
      </c>
      <c r="F3812" s="24" t="s">
        <v>34</v>
      </c>
      <c r="G3812" s="24" t="s">
        <v>26</v>
      </c>
      <c r="H3812" s="24" t="s">
        <v>14</v>
      </c>
      <c r="I3812" s="12" t="str">
        <f>IFERROR(((VLOOKUP(D3812,#REF!,2,FALSE))+C3812)+IF(#REF!="SIM",7,0)+IF(D3812="PROGRAMADA","ERRO",0)," ")</f>
        <v xml:space="preserve"> </v>
      </c>
    </row>
    <row r="3813" spans="1:9" hidden="1">
      <c r="A3813" s="44" t="s">
        <v>7631</v>
      </c>
      <c r="B3813" s="80" t="s">
        <v>9</v>
      </c>
      <c r="C3813" s="25">
        <v>45098</v>
      </c>
      <c r="D3813" s="24" t="s">
        <v>28</v>
      </c>
      <c r="E3813" s="24" t="s">
        <v>7632</v>
      </c>
      <c r="F3813" s="24" t="s">
        <v>30</v>
      </c>
      <c r="G3813" s="24" t="s">
        <v>26</v>
      </c>
      <c r="H3813" s="24" t="s">
        <v>14</v>
      </c>
      <c r="I3813" s="12" t="str">
        <f>IFERROR(((VLOOKUP(D3813,#REF!,2,FALSE))+C3813)+IF(#REF!="SIM",7,0)+IF(D3813="PROGRAMADA","ERRO",0)," ")</f>
        <v xml:space="preserve"> </v>
      </c>
    </row>
    <row r="3814" spans="1:9" hidden="1">
      <c r="A3814" s="44" t="s">
        <v>7633</v>
      </c>
      <c r="B3814" s="80" t="s">
        <v>9</v>
      </c>
      <c r="C3814" s="25">
        <v>45098</v>
      </c>
      <c r="D3814" s="24" t="s">
        <v>28</v>
      </c>
      <c r="E3814" s="24" t="s">
        <v>7634</v>
      </c>
      <c r="F3814" s="24" t="s">
        <v>30</v>
      </c>
      <c r="G3814" s="24" t="s">
        <v>128</v>
      </c>
      <c r="H3814" s="24" t="s">
        <v>14</v>
      </c>
      <c r="I3814" s="12" t="str">
        <f>IFERROR(((VLOOKUP(D3814,#REF!,2,FALSE))+C3814)+IF(#REF!="SIM",7,0)+IF(D3814="PROGRAMADA","ERRO",0)," ")</f>
        <v xml:space="preserve"> </v>
      </c>
    </row>
    <row r="3815" spans="1:9" hidden="1">
      <c r="A3815" s="44" t="s">
        <v>7635</v>
      </c>
      <c r="B3815" s="80" t="s">
        <v>9</v>
      </c>
      <c r="C3815" s="25">
        <v>45098</v>
      </c>
      <c r="D3815" s="24" t="s">
        <v>10</v>
      </c>
      <c r="E3815" s="24" t="s">
        <v>7636</v>
      </c>
      <c r="F3815" s="24" t="s">
        <v>34</v>
      </c>
      <c r="G3815" s="24" t="s">
        <v>23</v>
      </c>
      <c r="H3815" s="24" t="s">
        <v>14</v>
      </c>
      <c r="I3815" s="12" t="str">
        <f>IFERROR(((VLOOKUP(D3815,#REF!,2,FALSE))+C3815)+IF(#REF!="SIM",7,0)+IF(D3815="PROGRAMADA","ERRO",0)," ")</f>
        <v xml:space="preserve"> </v>
      </c>
    </row>
    <row r="3816" spans="1:9" hidden="1">
      <c r="A3816" s="44" t="s">
        <v>7637</v>
      </c>
      <c r="B3816" s="80" t="s">
        <v>9</v>
      </c>
      <c r="C3816" s="25">
        <v>45098</v>
      </c>
      <c r="D3816" s="24" t="s">
        <v>28</v>
      </c>
      <c r="E3816" s="24" t="s">
        <v>7638</v>
      </c>
      <c r="F3816" s="24" t="s">
        <v>34</v>
      </c>
      <c r="G3816" s="24" t="s">
        <v>13</v>
      </c>
      <c r="H3816" s="24" t="s">
        <v>14</v>
      </c>
      <c r="I3816" s="12" t="str">
        <f>IFERROR(((VLOOKUP(D3816,#REF!,2,FALSE))+C3816)+IF(#REF!="SIM",7,0)+IF(D3816="PROGRAMADA","ERRO",0)," ")</f>
        <v xml:space="preserve"> </v>
      </c>
    </row>
    <row r="3817" spans="1:9" hidden="1">
      <c r="A3817" s="44" t="s">
        <v>7639</v>
      </c>
      <c r="B3817" s="80" t="s">
        <v>9</v>
      </c>
      <c r="C3817" s="25">
        <v>45099</v>
      </c>
      <c r="D3817" s="24" t="s">
        <v>16</v>
      </c>
      <c r="E3817" s="24" t="s">
        <v>7640</v>
      </c>
      <c r="F3817" s="24" t="s">
        <v>30</v>
      </c>
      <c r="G3817" s="24" t="s">
        <v>26</v>
      </c>
      <c r="H3817" s="24" t="s">
        <v>14</v>
      </c>
      <c r="I3817" s="12" t="str">
        <f>IFERROR(((VLOOKUP(D3817,#REF!,2,FALSE))+C3817)+IF(#REF!="SIM",7,0)+IF(D3817="PROGRAMADA","ERRO",0)," ")</f>
        <v xml:space="preserve"> </v>
      </c>
    </row>
    <row r="3818" spans="1:9" hidden="1">
      <c r="A3818" s="44" t="s">
        <v>7641</v>
      </c>
      <c r="B3818" s="80" t="s">
        <v>9</v>
      </c>
      <c r="C3818" s="25">
        <v>45099</v>
      </c>
      <c r="D3818" s="24" t="s">
        <v>28</v>
      </c>
      <c r="E3818" s="24" t="s">
        <v>7642</v>
      </c>
      <c r="F3818" s="24" t="s">
        <v>30</v>
      </c>
      <c r="G3818" s="24" t="s">
        <v>26</v>
      </c>
      <c r="H3818" s="24" t="s">
        <v>14</v>
      </c>
      <c r="I3818" s="12" t="str">
        <f>IFERROR(((VLOOKUP(D3818,#REF!,2,FALSE))+C3818)+IF(#REF!="SIM",7,0)+IF(D3818="PROGRAMADA","ERRO",0)," ")</f>
        <v xml:space="preserve"> </v>
      </c>
    </row>
    <row r="3819" spans="1:9" hidden="1">
      <c r="A3819" s="44" t="s">
        <v>7643</v>
      </c>
      <c r="B3819" s="80" t="s">
        <v>9</v>
      </c>
      <c r="C3819" s="25">
        <v>45099</v>
      </c>
      <c r="D3819" s="24" t="s">
        <v>16</v>
      </c>
      <c r="E3819" s="24" t="s">
        <v>7644</v>
      </c>
      <c r="F3819" s="24" t="s">
        <v>34</v>
      </c>
      <c r="G3819" s="24" t="s">
        <v>13</v>
      </c>
      <c r="H3819" s="24" t="s">
        <v>14</v>
      </c>
      <c r="I3819" s="12" t="str">
        <f>IFERROR(((VLOOKUP(D3819,#REF!,2,FALSE))+C3819)+IF(#REF!="SIM",7,0)+IF(D3819="PROGRAMADA","ERRO",0)," ")</f>
        <v xml:space="preserve"> </v>
      </c>
    </row>
    <row r="3820" spans="1:9" hidden="1">
      <c r="A3820" s="44" t="s">
        <v>7645</v>
      </c>
      <c r="B3820" s="80" t="s">
        <v>9</v>
      </c>
      <c r="C3820" s="25">
        <v>45099</v>
      </c>
      <c r="D3820" s="24" t="s">
        <v>28</v>
      </c>
      <c r="E3820" s="24" t="s">
        <v>7646</v>
      </c>
      <c r="F3820" s="24" t="s">
        <v>30</v>
      </c>
      <c r="G3820" s="24" t="s">
        <v>49</v>
      </c>
      <c r="H3820" s="24" t="s">
        <v>14</v>
      </c>
      <c r="I3820" s="12" t="str">
        <f>IFERROR(((VLOOKUP(D3820,#REF!,2,FALSE))+C3820)+IF(#REF!="SIM",7,0)+IF(D3820="PROGRAMADA","ERRO",0)," ")</f>
        <v xml:space="preserve"> </v>
      </c>
    </row>
    <row r="3821" spans="1:9" hidden="1">
      <c r="A3821" s="44" t="s">
        <v>7647</v>
      </c>
      <c r="B3821" s="80" t="s">
        <v>9</v>
      </c>
      <c r="C3821" s="25">
        <v>45099</v>
      </c>
      <c r="D3821" s="24" t="s">
        <v>16</v>
      </c>
      <c r="E3821" s="24" t="s">
        <v>7648</v>
      </c>
      <c r="F3821" s="24" t="s">
        <v>30</v>
      </c>
      <c r="G3821" s="24" t="s">
        <v>26</v>
      </c>
      <c r="H3821" s="24" t="s">
        <v>14</v>
      </c>
      <c r="I3821" s="12" t="str">
        <f>IFERROR(((VLOOKUP(D3821,#REF!,2,FALSE))+C3821)+IF(#REF!="SIM",7,0)+IF(D3821="PROGRAMADA","ERRO",0)," ")</f>
        <v xml:space="preserve"> </v>
      </c>
    </row>
    <row r="3822" spans="1:9" hidden="1">
      <c r="A3822" s="44" t="s">
        <v>7649</v>
      </c>
      <c r="B3822" s="24" t="s">
        <v>155</v>
      </c>
      <c r="C3822" s="25">
        <v>45100</v>
      </c>
      <c r="D3822" s="24" t="s">
        <v>32</v>
      </c>
      <c r="E3822" s="24" t="s">
        <v>7650</v>
      </c>
      <c r="F3822" s="24" t="s">
        <v>30</v>
      </c>
      <c r="G3822" s="24" t="s">
        <v>116</v>
      </c>
      <c r="H3822" s="24" t="s">
        <v>157</v>
      </c>
      <c r="I3822" s="25">
        <v>45254</v>
      </c>
    </row>
    <row r="3823" spans="1:9" hidden="1">
      <c r="A3823" s="44" t="s">
        <v>7651</v>
      </c>
      <c r="B3823" s="24" t="s">
        <v>155</v>
      </c>
      <c r="C3823" s="25">
        <v>45100</v>
      </c>
      <c r="D3823" s="24" t="s">
        <v>10</v>
      </c>
      <c r="E3823" s="24" t="s">
        <v>7652</v>
      </c>
      <c r="F3823" s="24" t="s">
        <v>30</v>
      </c>
      <c r="G3823" s="24" t="s">
        <v>116</v>
      </c>
      <c r="H3823" s="24" t="s">
        <v>157</v>
      </c>
      <c r="I3823" s="12" t="str">
        <f>IFERROR(((VLOOKUP(D3823,#REF!,2,FALSE))+C3823)+IF(#REF!="SIM",7,0)+IF(D3823="PROGRAMADA","ERRO",0)," ")</f>
        <v xml:space="preserve"> </v>
      </c>
    </row>
    <row r="3824" spans="1:9" ht="30" hidden="1">
      <c r="A3824" s="216" t="s">
        <v>7653</v>
      </c>
      <c r="B3824" s="104" t="s">
        <v>9</v>
      </c>
      <c r="C3824" s="56">
        <v>45100</v>
      </c>
      <c r="D3824" s="104" t="s">
        <v>32</v>
      </c>
      <c r="E3824" s="102" t="s">
        <v>7654</v>
      </c>
      <c r="F3824" s="104" t="s">
        <v>30</v>
      </c>
      <c r="G3824" s="133" t="s">
        <v>23</v>
      </c>
      <c r="H3824" s="160" t="s">
        <v>15232</v>
      </c>
      <c r="I3824" s="25">
        <v>45397</v>
      </c>
    </row>
    <row r="3825" spans="1:9" hidden="1">
      <c r="A3825" s="44" t="s">
        <v>7655</v>
      </c>
      <c r="B3825" s="80" t="s">
        <v>9</v>
      </c>
      <c r="C3825" s="25">
        <v>45100</v>
      </c>
      <c r="D3825" s="24" t="s">
        <v>32</v>
      </c>
      <c r="E3825" s="24" t="s">
        <v>7656</v>
      </c>
      <c r="F3825" s="24" t="s">
        <v>30</v>
      </c>
      <c r="G3825" s="24" t="s">
        <v>23</v>
      </c>
      <c r="H3825" s="24" t="s">
        <v>14</v>
      </c>
      <c r="I3825" s="25">
        <v>45130</v>
      </c>
    </row>
    <row r="3826" spans="1:9" hidden="1">
      <c r="A3826" s="44" t="s">
        <v>7657</v>
      </c>
      <c r="B3826" s="80" t="s">
        <v>9</v>
      </c>
      <c r="C3826" s="25">
        <v>45100</v>
      </c>
      <c r="D3826" s="24" t="s">
        <v>10</v>
      </c>
      <c r="E3826" s="24" t="s">
        <v>7658</v>
      </c>
      <c r="F3826" s="24" t="s">
        <v>30</v>
      </c>
      <c r="G3826" s="24" t="s">
        <v>116</v>
      </c>
      <c r="H3826" s="24" t="s">
        <v>14</v>
      </c>
      <c r="I3826" s="12" t="str">
        <f>IFERROR(((VLOOKUP(D3826,#REF!,2,FALSE))+C3826)+IF(#REF!="SIM",7,0)+IF(D3826="PROGRAMADA","ERRO",0)," ")</f>
        <v xml:space="preserve"> </v>
      </c>
    </row>
    <row r="3827" spans="1:9" hidden="1">
      <c r="A3827" s="44" t="s">
        <v>7659</v>
      </c>
      <c r="B3827" s="80" t="s">
        <v>9</v>
      </c>
      <c r="C3827" s="25">
        <v>45100</v>
      </c>
      <c r="D3827" s="24" t="s">
        <v>10</v>
      </c>
      <c r="E3827" s="24" t="s">
        <v>7660</v>
      </c>
      <c r="F3827" s="24" t="s">
        <v>30</v>
      </c>
      <c r="G3827" s="24" t="s">
        <v>23</v>
      </c>
      <c r="H3827" s="24" t="s">
        <v>14</v>
      </c>
      <c r="I3827" s="12" t="str">
        <f>IFERROR(((VLOOKUP(D3827,#REF!,2,FALSE))+C3827)+IF(#REF!="SIM",7,0)+IF(D3827="PROGRAMADA","ERRO",0)," ")</f>
        <v xml:space="preserve"> </v>
      </c>
    </row>
    <row r="3828" spans="1:9" hidden="1">
      <c r="A3828" s="44" t="s">
        <v>7661</v>
      </c>
      <c r="B3828" s="80" t="s">
        <v>9</v>
      </c>
      <c r="C3828" s="25">
        <v>45100</v>
      </c>
      <c r="D3828" s="24" t="s">
        <v>16</v>
      </c>
      <c r="E3828" s="24" t="s">
        <v>7662</v>
      </c>
      <c r="F3828" s="24" t="s">
        <v>30</v>
      </c>
      <c r="G3828" s="24" t="s">
        <v>23</v>
      </c>
      <c r="H3828" s="24" t="s">
        <v>14</v>
      </c>
      <c r="I3828" s="12" t="str">
        <f>IFERROR(((VLOOKUP(D3828,#REF!,2,FALSE))+C3828)+IF(#REF!="SIM",7,0)+IF(D3828="PROGRAMADA","ERRO",0)," ")</f>
        <v xml:space="preserve"> </v>
      </c>
    </row>
    <row r="3829" spans="1:9" hidden="1">
      <c r="A3829" s="44" t="s">
        <v>7663</v>
      </c>
      <c r="B3829" s="80" t="s">
        <v>9</v>
      </c>
      <c r="C3829" s="25">
        <v>45100</v>
      </c>
      <c r="D3829" s="24" t="s">
        <v>28</v>
      </c>
      <c r="E3829" s="24" t="s">
        <v>7664</v>
      </c>
      <c r="F3829" s="24" t="s">
        <v>30</v>
      </c>
      <c r="G3829" s="24" t="s">
        <v>13</v>
      </c>
      <c r="H3829" s="24" t="s">
        <v>14</v>
      </c>
      <c r="I3829" s="12" t="str">
        <f>IFERROR(((VLOOKUP(D3829,#REF!,2,FALSE))+C3829)+IF(#REF!="SIM",7,0)+IF(D3829="PROGRAMADA","ERRO",0)," ")</f>
        <v xml:space="preserve"> </v>
      </c>
    </row>
    <row r="3830" spans="1:9" hidden="1">
      <c r="A3830" s="44" t="s">
        <v>7665</v>
      </c>
      <c r="B3830" s="24" t="s">
        <v>155</v>
      </c>
      <c r="C3830" s="25">
        <v>45100</v>
      </c>
      <c r="D3830" s="24" t="s">
        <v>32</v>
      </c>
      <c r="E3830" s="24" t="s">
        <v>7666</v>
      </c>
      <c r="F3830" s="24" t="s">
        <v>30</v>
      </c>
      <c r="G3830" s="24" t="s">
        <v>13</v>
      </c>
      <c r="H3830" s="24" t="s">
        <v>157</v>
      </c>
      <c r="I3830" s="25">
        <v>45100</v>
      </c>
    </row>
    <row r="3831" spans="1:9" hidden="1">
      <c r="A3831" s="44" t="s">
        <v>7667</v>
      </c>
      <c r="B3831" s="24" t="s">
        <v>155</v>
      </c>
      <c r="C3831" s="25">
        <v>45100</v>
      </c>
      <c r="D3831" s="24" t="s">
        <v>16</v>
      </c>
      <c r="E3831" s="24" t="s">
        <v>7668</v>
      </c>
      <c r="F3831" s="24" t="s">
        <v>34</v>
      </c>
      <c r="G3831" s="24" t="s">
        <v>26</v>
      </c>
      <c r="H3831" s="24" t="s">
        <v>157</v>
      </c>
      <c r="I3831" s="12" t="str">
        <f>IFERROR(((VLOOKUP(D3831,#REF!,2,FALSE))+C3831)+IF(#REF!="SIM",7,0)+IF(D3831="PROGRAMADA","ERRO",0)," ")</f>
        <v xml:space="preserve"> </v>
      </c>
    </row>
    <row r="3832" spans="1:9" hidden="1">
      <c r="A3832" s="44" t="s">
        <v>7669</v>
      </c>
      <c r="B3832" s="80" t="s">
        <v>9</v>
      </c>
      <c r="C3832" s="25">
        <v>45100</v>
      </c>
      <c r="D3832" s="24" t="s">
        <v>16</v>
      </c>
      <c r="E3832" s="24" t="s">
        <v>7670</v>
      </c>
      <c r="F3832" s="24" t="s">
        <v>30</v>
      </c>
      <c r="G3832" s="24" t="s">
        <v>49</v>
      </c>
      <c r="H3832" s="24" t="s">
        <v>14</v>
      </c>
      <c r="I3832" s="12" t="str">
        <f>IFERROR(((VLOOKUP(D3832,#REF!,2,FALSE))+C3832)+IF(#REF!="SIM",7,0)+IF(D3832="PROGRAMADA","ERRO",0)," ")</f>
        <v xml:space="preserve"> </v>
      </c>
    </row>
    <row r="3833" spans="1:9" hidden="1">
      <c r="A3833" s="44" t="s">
        <v>7671</v>
      </c>
      <c r="B3833" s="80" t="s">
        <v>9</v>
      </c>
      <c r="C3833" s="25">
        <v>45100</v>
      </c>
      <c r="D3833" s="24" t="s">
        <v>28</v>
      </c>
      <c r="E3833" s="24" t="s">
        <v>7672</v>
      </c>
      <c r="F3833" s="24" t="s">
        <v>34</v>
      </c>
      <c r="G3833" s="24" t="s">
        <v>49</v>
      </c>
      <c r="H3833" s="24" t="s">
        <v>14</v>
      </c>
      <c r="I3833" s="12" t="str">
        <f>IFERROR(((VLOOKUP(D3833,#REF!,2,FALSE))+C3833)+IF(#REF!="SIM",7,0)+IF(D3833="PROGRAMADA","ERRO",0)," ")</f>
        <v xml:space="preserve"> </v>
      </c>
    </row>
    <row r="3834" spans="1:9" hidden="1">
      <c r="A3834" s="44" t="s">
        <v>7673</v>
      </c>
      <c r="B3834" s="80" t="s">
        <v>9</v>
      </c>
      <c r="C3834" s="25">
        <v>45100</v>
      </c>
      <c r="D3834" s="24" t="s">
        <v>28</v>
      </c>
      <c r="E3834" s="24" t="s">
        <v>7674</v>
      </c>
      <c r="F3834" s="24" t="s">
        <v>22</v>
      </c>
      <c r="G3834" s="24" t="s">
        <v>23</v>
      </c>
      <c r="H3834" s="24" t="s">
        <v>14</v>
      </c>
      <c r="I3834" s="12" t="str">
        <f>IFERROR(((VLOOKUP(D3834,#REF!,2,FALSE))+C3834)+IF(#REF!="SIM",7,0)+IF(D3834="PROGRAMADA","ERRO",0)," ")</f>
        <v xml:space="preserve"> </v>
      </c>
    </row>
    <row r="3835" spans="1:9" hidden="1">
      <c r="A3835" s="44" t="s">
        <v>7675</v>
      </c>
      <c r="B3835" s="80" t="s">
        <v>9</v>
      </c>
      <c r="C3835" s="25">
        <v>45100</v>
      </c>
      <c r="D3835" s="24" t="s">
        <v>28</v>
      </c>
      <c r="E3835" s="24" t="s">
        <v>7676</v>
      </c>
      <c r="F3835" s="24" t="s">
        <v>22</v>
      </c>
      <c r="G3835" s="24" t="s">
        <v>23</v>
      </c>
      <c r="H3835" s="24" t="s">
        <v>14</v>
      </c>
      <c r="I3835" s="12" t="str">
        <f>IFERROR(((VLOOKUP(D3835,#REF!,2,FALSE))+C3835)+IF(#REF!="SIM",7,0)+IF(D3835="PROGRAMADA","ERRO",0)," ")</f>
        <v xml:space="preserve"> </v>
      </c>
    </row>
    <row r="3836" spans="1:9" hidden="1">
      <c r="A3836" s="44" t="s">
        <v>7677</v>
      </c>
      <c r="B3836" s="80" t="s">
        <v>9</v>
      </c>
      <c r="C3836" s="25">
        <v>45100</v>
      </c>
      <c r="D3836" s="24" t="s">
        <v>10</v>
      </c>
      <c r="E3836" s="24" t="s">
        <v>7678</v>
      </c>
      <c r="F3836" s="24" t="s">
        <v>30</v>
      </c>
      <c r="G3836" s="24" t="s">
        <v>49</v>
      </c>
      <c r="H3836" s="24" t="s">
        <v>14</v>
      </c>
      <c r="I3836" s="12" t="str">
        <f>IFERROR(((VLOOKUP(D3836,#REF!,2,FALSE))+C3836)+IF(#REF!="SIM",7,0)+IF(D3836="PROGRAMADA","ERRO",0)," ")</f>
        <v xml:space="preserve"> </v>
      </c>
    </row>
    <row r="3837" spans="1:9" hidden="1">
      <c r="A3837" s="44" t="s">
        <v>7679</v>
      </c>
      <c r="B3837" s="80" t="s">
        <v>9</v>
      </c>
      <c r="C3837" s="25">
        <v>45100</v>
      </c>
      <c r="D3837" s="24" t="s">
        <v>28</v>
      </c>
      <c r="E3837" s="24" t="s">
        <v>7680</v>
      </c>
      <c r="F3837" s="24" t="s">
        <v>30</v>
      </c>
      <c r="G3837" s="24" t="s">
        <v>49</v>
      </c>
      <c r="H3837" s="24" t="s">
        <v>14</v>
      </c>
      <c r="I3837" s="12" t="str">
        <f>IFERROR(((VLOOKUP(D3837,#REF!,2,FALSE))+C3837)+IF(#REF!="SIM",7,0)+IF(D3837="PROGRAMADA","ERRO",0)," ")</f>
        <v xml:space="preserve"> </v>
      </c>
    </row>
    <row r="3838" spans="1:9" hidden="1">
      <c r="A3838" s="44" t="s">
        <v>7681</v>
      </c>
      <c r="B3838" s="80" t="s">
        <v>9</v>
      </c>
      <c r="C3838" s="25">
        <v>45100</v>
      </c>
      <c r="D3838" s="24" t="s">
        <v>28</v>
      </c>
      <c r="E3838" s="24" t="s">
        <v>7682</v>
      </c>
      <c r="F3838" s="24" t="s">
        <v>30</v>
      </c>
      <c r="G3838" s="24" t="s">
        <v>26</v>
      </c>
      <c r="H3838" s="24" t="s">
        <v>14</v>
      </c>
      <c r="I3838" s="12" t="str">
        <f>IFERROR(((VLOOKUP(D3838,#REF!,2,FALSE))+C3838)+IF(#REF!="SIM",7,0)+IF(D3838="PROGRAMADA","ERRO",0)," ")</f>
        <v xml:space="preserve"> </v>
      </c>
    </row>
    <row r="3839" spans="1:9" hidden="1">
      <c r="A3839" s="44" t="s">
        <v>7683</v>
      </c>
      <c r="B3839" s="80" t="s">
        <v>9</v>
      </c>
      <c r="C3839" s="25">
        <v>45100</v>
      </c>
      <c r="D3839" s="24" t="s">
        <v>28</v>
      </c>
      <c r="E3839" s="24" t="s">
        <v>7684</v>
      </c>
      <c r="F3839" s="24" t="s">
        <v>22</v>
      </c>
      <c r="G3839" s="24" t="s">
        <v>13</v>
      </c>
      <c r="H3839" s="24" t="s">
        <v>14</v>
      </c>
      <c r="I3839" s="12" t="str">
        <f>IFERROR(((VLOOKUP(D3839,#REF!,2,FALSE))+C3839)+IF(#REF!="SIM",7,0)+IF(D3839="PROGRAMADA","ERRO",0)," ")</f>
        <v xml:space="preserve"> </v>
      </c>
    </row>
    <row r="3840" spans="1:9" hidden="1">
      <c r="A3840" s="44" t="s">
        <v>7685</v>
      </c>
      <c r="B3840" s="80" t="s">
        <v>9</v>
      </c>
      <c r="C3840" s="25">
        <v>45100</v>
      </c>
      <c r="D3840" s="24" t="s">
        <v>32</v>
      </c>
      <c r="E3840" s="24" t="s">
        <v>7686</v>
      </c>
      <c r="F3840" s="24" t="s">
        <v>30</v>
      </c>
      <c r="G3840" s="24" t="s">
        <v>35</v>
      </c>
      <c r="H3840" s="24" t="s">
        <v>14</v>
      </c>
      <c r="I3840" s="25">
        <v>45184</v>
      </c>
    </row>
    <row r="3841" spans="1:9" hidden="1">
      <c r="A3841" s="44" t="s">
        <v>7687</v>
      </c>
      <c r="B3841" s="80" t="s">
        <v>9</v>
      </c>
      <c r="C3841" s="25">
        <v>45100</v>
      </c>
      <c r="D3841" s="24" t="s">
        <v>28</v>
      </c>
      <c r="E3841" s="24" t="s">
        <v>7688</v>
      </c>
      <c r="F3841" s="24" t="s">
        <v>22</v>
      </c>
      <c r="G3841" s="24" t="s">
        <v>23</v>
      </c>
      <c r="H3841" s="24" t="s">
        <v>14</v>
      </c>
      <c r="I3841" s="12" t="str">
        <f>IFERROR(((VLOOKUP(D3841,#REF!,2,FALSE))+C3841)+IF(#REF!="SIM",7,0)+IF(D3841="PROGRAMADA","ERRO",0)," ")</f>
        <v xml:space="preserve"> </v>
      </c>
    </row>
    <row r="3842" spans="1:9" hidden="1">
      <c r="A3842" s="44" t="s">
        <v>7689</v>
      </c>
      <c r="B3842" s="80" t="s">
        <v>9</v>
      </c>
      <c r="C3842" s="25">
        <v>45100</v>
      </c>
      <c r="D3842" s="24" t="s">
        <v>32</v>
      </c>
      <c r="E3842" s="24" t="s">
        <v>7690</v>
      </c>
      <c r="F3842" s="24" t="s">
        <v>30</v>
      </c>
      <c r="G3842" s="24" t="s">
        <v>23</v>
      </c>
      <c r="H3842" s="24" t="s">
        <v>14</v>
      </c>
      <c r="I3842" s="25">
        <v>45180</v>
      </c>
    </row>
    <row r="3843" spans="1:9" hidden="1">
      <c r="A3843" s="44" t="s">
        <v>7691</v>
      </c>
      <c r="B3843" s="80" t="s">
        <v>9</v>
      </c>
      <c r="C3843" s="25">
        <v>45103</v>
      </c>
      <c r="D3843" s="24" t="s">
        <v>32</v>
      </c>
      <c r="E3843" s="24" t="s">
        <v>7692</v>
      </c>
      <c r="F3843" s="24" t="s">
        <v>30</v>
      </c>
      <c r="G3843" s="24" t="s">
        <v>23</v>
      </c>
      <c r="H3843" s="24" t="s">
        <v>14</v>
      </c>
      <c r="I3843" s="25">
        <v>45103</v>
      </c>
    </row>
    <row r="3844" spans="1:9" hidden="1">
      <c r="A3844" s="44" t="s">
        <v>7693</v>
      </c>
      <c r="B3844" s="80" t="s">
        <v>9</v>
      </c>
      <c r="C3844" s="25">
        <v>45103</v>
      </c>
      <c r="D3844" s="24" t="s">
        <v>16</v>
      </c>
      <c r="E3844" s="24" t="s">
        <v>7694</v>
      </c>
      <c r="F3844" s="24" t="s">
        <v>30</v>
      </c>
      <c r="G3844" s="24" t="s">
        <v>23</v>
      </c>
      <c r="H3844" s="24" t="s">
        <v>14</v>
      </c>
      <c r="I3844" s="12" t="str">
        <f>IFERROR(((VLOOKUP(D3844,#REF!,2,FALSE))+C3844)+IF(#REF!="SIM",7,0)+IF(D3844="PROGRAMADA","ERRO",0)," ")</f>
        <v xml:space="preserve"> </v>
      </c>
    </row>
    <row r="3845" spans="1:9" hidden="1">
      <c r="A3845" s="44" t="s">
        <v>7695</v>
      </c>
      <c r="B3845" s="80" t="s">
        <v>9</v>
      </c>
      <c r="C3845" s="25">
        <v>45103</v>
      </c>
      <c r="D3845" s="24" t="s">
        <v>32</v>
      </c>
      <c r="E3845" s="24" t="s">
        <v>7696</v>
      </c>
      <c r="F3845" s="24" t="s">
        <v>30</v>
      </c>
      <c r="G3845" s="24" t="s">
        <v>26</v>
      </c>
      <c r="H3845" s="24" t="s">
        <v>14</v>
      </c>
      <c r="I3845" s="25">
        <v>45206</v>
      </c>
    </row>
    <row r="3846" spans="1:9" hidden="1">
      <c r="A3846" s="44" t="s">
        <v>7697</v>
      </c>
      <c r="B3846" s="80" t="s">
        <v>9</v>
      </c>
      <c r="C3846" s="25">
        <v>45103</v>
      </c>
      <c r="D3846" s="24" t="s">
        <v>16</v>
      </c>
      <c r="E3846" s="24" t="s">
        <v>7698</v>
      </c>
      <c r="F3846" s="24" t="s">
        <v>34</v>
      </c>
      <c r="G3846" s="24" t="s">
        <v>13</v>
      </c>
      <c r="H3846" s="24" t="s">
        <v>14</v>
      </c>
      <c r="I3846" s="12" t="str">
        <f>IFERROR(((VLOOKUP(D3846,#REF!,2,FALSE))+C3846)+IF(#REF!="SIM",7,0)+IF(D3846="PROGRAMADA","ERRO",0)," ")</f>
        <v xml:space="preserve"> </v>
      </c>
    </row>
    <row r="3847" spans="1:9" hidden="1">
      <c r="A3847" s="44" t="s">
        <v>7699</v>
      </c>
      <c r="B3847" s="80" t="s">
        <v>9</v>
      </c>
      <c r="C3847" s="25">
        <v>45103</v>
      </c>
      <c r="D3847" s="24" t="s">
        <v>16</v>
      </c>
      <c r="E3847" s="24" t="s">
        <v>7700</v>
      </c>
      <c r="F3847" s="24" t="s">
        <v>34</v>
      </c>
      <c r="G3847" s="24" t="s">
        <v>23</v>
      </c>
      <c r="H3847" s="24" t="s">
        <v>14</v>
      </c>
      <c r="I3847" s="12" t="str">
        <f>IFERROR(((VLOOKUP(D3847,#REF!,2,FALSE))+C3847)+IF(#REF!="SIM",7,0)+IF(D3847="PROGRAMADA","ERRO",0)," ")</f>
        <v xml:space="preserve"> </v>
      </c>
    </row>
    <row r="3848" spans="1:9" hidden="1">
      <c r="A3848" s="44" t="s">
        <v>7701</v>
      </c>
      <c r="B3848" s="80" t="s">
        <v>9</v>
      </c>
      <c r="C3848" s="25">
        <v>45103</v>
      </c>
      <c r="D3848" s="24" t="s">
        <v>28</v>
      </c>
      <c r="E3848" s="24" t="s">
        <v>7702</v>
      </c>
      <c r="F3848" s="24" t="s">
        <v>30</v>
      </c>
      <c r="G3848" s="24" t="s">
        <v>13</v>
      </c>
      <c r="H3848" s="24" t="s">
        <v>14</v>
      </c>
      <c r="I3848" s="12" t="str">
        <f>IFERROR(((VLOOKUP(D3848,#REF!,2,FALSE))+C3848)+IF(#REF!="SIM",7,0)+IF(D3848="PROGRAMADA","ERRO",0)," ")</f>
        <v xml:space="preserve"> </v>
      </c>
    </row>
    <row r="3849" spans="1:9" hidden="1">
      <c r="A3849" s="44" t="s">
        <v>7703</v>
      </c>
      <c r="B3849" s="80" t="s">
        <v>9</v>
      </c>
      <c r="C3849" s="25">
        <v>45103</v>
      </c>
      <c r="D3849" s="24" t="s">
        <v>28</v>
      </c>
      <c r="E3849" s="24" t="s">
        <v>7704</v>
      </c>
      <c r="F3849" s="24" t="s">
        <v>30</v>
      </c>
      <c r="G3849" s="24" t="s">
        <v>49</v>
      </c>
      <c r="H3849" s="24" t="s">
        <v>14</v>
      </c>
      <c r="I3849" s="12" t="str">
        <f>IFERROR(((VLOOKUP(D3849,#REF!,2,FALSE))+C3849)+IF(#REF!="SIM",7,0)+IF(D3849="PROGRAMADA","ERRO",0)," ")</f>
        <v xml:space="preserve"> </v>
      </c>
    </row>
    <row r="3850" spans="1:9" hidden="1">
      <c r="A3850" s="44" t="s">
        <v>7705</v>
      </c>
      <c r="B3850" s="80" t="s">
        <v>9</v>
      </c>
      <c r="C3850" s="25">
        <v>45103</v>
      </c>
      <c r="D3850" s="24" t="s">
        <v>28</v>
      </c>
      <c r="E3850" s="24" t="s">
        <v>7706</v>
      </c>
      <c r="F3850" s="24" t="s">
        <v>34</v>
      </c>
      <c r="G3850" s="24" t="s">
        <v>26</v>
      </c>
      <c r="H3850" s="24" t="s">
        <v>14</v>
      </c>
      <c r="I3850" s="12" t="str">
        <f>IFERROR(((VLOOKUP(D3850,#REF!,2,FALSE))+C3850)+IF(#REF!="SIM",7,0)+IF(D3850="PROGRAMADA","ERRO",0)," ")</f>
        <v xml:space="preserve"> </v>
      </c>
    </row>
    <row r="3851" spans="1:9" hidden="1">
      <c r="A3851" s="44" t="s">
        <v>7707</v>
      </c>
      <c r="B3851" s="80" t="s">
        <v>9</v>
      </c>
      <c r="C3851" s="25">
        <v>45103</v>
      </c>
      <c r="D3851" s="24" t="s">
        <v>28</v>
      </c>
      <c r="E3851" s="24" t="s">
        <v>7708</v>
      </c>
      <c r="F3851" s="24" t="s">
        <v>34</v>
      </c>
      <c r="G3851" s="24" t="s">
        <v>49</v>
      </c>
      <c r="H3851" s="24" t="s">
        <v>14</v>
      </c>
      <c r="I3851" s="12" t="str">
        <f>IFERROR(((VLOOKUP(D3851,#REF!,2,FALSE))+C3851)+IF(#REF!="SIM",7,0)+IF(D3851="PROGRAMADA","ERRO",0)," ")</f>
        <v xml:space="preserve"> </v>
      </c>
    </row>
    <row r="3852" spans="1:9" hidden="1">
      <c r="A3852" s="44" t="s">
        <v>7709</v>
      </c>
      <c r="B3852" s="24" t="s">
        <v>155</v>
      </c>
      <c r="C3852" s="25">
        <v>45103</v>
      </c>
      <c r="D3852" s="24" t="s">
        <v>28</v>
      </c>
      <c r="E3852" s="24" t="s">
        <v>7710</v>
      </c>
      <c r="F3852" s="24" t="s">
        <v>22</v>
      </c>
      <c r="G3852" s="24" t="s">
        <v>13</v>
      </c>
      <c r="H3852" s="24" t="s">
        <v>157</v>
      </c>
      <c r="I3852" s="12" t="str">
        <f>IFERROR(((VLOOKUP(D3852,#REF!,2,FALSE))+C3852)+IF(#REF!="SIM",7,0)+IF(D3852="PROGRAMADA","ERRO",0)," ")</f>
        <v xml:space="preserve"> </v>
      </c>
    </row>
    <row r="3853" spans="1:9" hidden="1">
      <c r="A3853" s="44" t="s">
        <v>7711</v>
      </c>
      <c r="B3853" s="80" t="s">
        <v>9</v>
      </c>
      <c r="C3853" s="25">
        <v>45103</v>
      </c>
      <c r="D3853" s="24" t="s">
        <v>28</v>
      </c>
      <c r="E3853" s="24" t="s">
        <v>7712</v>
      </c>
      <c r="F3853" s="24" t="s">
        <v>22</v>
      </c>
      <c r="G3853" s="24" t="s">
        <v>26</v>
      </c>
      <c r="H3853" s="24" t="s">
        <v>14</v>
      </c>
      <c r="I3853" s="12" t="str">
        <f>IFERROR(((VLOOKUP(D3853,#REF!,2,FALSE))+C3853)+IF(#REF!="SIM",7,0)+IF(D3853="PROGRAMADA","ERRO",0)," ")</f>
        <v xml:space="preserve"> </v>
      </c>
    </row>
    <row r="3854" spans="1:9" hidden="1">
      <c r="A3854" s="44" t="s">
        <v>7713</v>
      </c>
      <c r="B3854" s="80" t="s">
        <v>9</v>
      </c>
      <c r="C3854" s="25">
        <v>45103</v>
      </c>
      <c r="D3854" s="24" t="s">
        <v>28</v>
      </c>
      <c r="E3854" s="24" t="s">
        <v>7714</v>
      </c>
      <c r="F3854" s="24" t="s">
        <v>22</v>
      </c>
      <c r="G3854" s="24" t="s">
        <v>26</v>
      </c>
      <c r="H3854" s="24" t="s">
        <v>14</v>
      </c>
      <c r="I3854" s="12" t="str">
        <f>IFERROR(((VLOOKUP(D3854,#REF!,2,FALSE))+C3854)+IF(#REF!="SIM",7,0)+IF(D3854="PROGRAMADA","ERRO",0)," ")</f>
        <v xml:space="preserve"> </v>
      </c>
    </row>
    <row r="3855" spans="1:9" hidden="1">
      <c r="A3855" s="44" t="s">
        <v>7715</v>
      </c>
      <c r="B3855" s="80" t="s">
        <v>9</v>
      </c>
      <c r="C3855" s="25">
        <v>45103</v>
      </c>
      <c r="D3855" s="24" t="s">
        <v>28</v>
      </c>
      <c r="E3855" s="24" t="s">
        <v>7716</v>
      </c>
      <c r="F3855" s="24" t="s">
        <v>22</v>
      </c>
      <c r="G3855" s="24" t="s">
        <v>26</v>
      </c>
      <c r="H3855" s="24" t="s">
        <v>14</v>
      </c>
      <c r="I3855" s="12" t="str">
        <f>IFERROR(((VLOOKUP(D3855,#REF!,2,FALSE))+C3855)+IF(#REF!="SIM",7,0)+IF(D3855="PROGRAMADA","ERRO",0)," ")</f>
        <v xml:space="preserve"> </v>
      </c>
    </row>
    <row r="3856" spans="1:9" hidden="1">
      <c r="A3856" s="44" t="s">
        <v>7717</v>
      </c>
      <c r="B3856" s="80" t="s">
        <v>9</v>
      </c>
      <c r="C3856" s="25">
        <v>45104</v>
      </c>
      <c r="D3856" s="24" t="s">
        <v>28</v>
      </c>
      <c r="E3856" s="24" t="s">
        <v>7718</v>
      </c>
      <c r="F3856" s="24" t="s">
        <v>22</v>
      </c>
      <c r="G3856" s="24" t="s">
        <v>13</v>
      </c>
      <c r="H3856" s="24" t="s">
        <v>14</v>
      </c>
      <c r="I3856" s="12" t="str">
        <f>IFERROR(((VLOOKUP(D3856,#REF!,2,FALSE))+C3856)+IF(#REF!="SIM",7,0)+IF(D3856="PROGRAMADA","ERRO",0)," ")</f>
        <v xml:space="preserve"> </v>
      </c>
    </row>
    <row r="3857" spans="1:9" hidden="1">
      <c r="A3857" s="44" t="s">
        <v>7719</v>
      </c>
      <c r="B3857" s="80" t="s">
        <v>9</v>
      </c>
      <c r="C3857" s="25">
        <v>45104</v>
      </c>
      <c r="D3857" s="24" t="s">
        <v>28</v>
      </c>
      <c r="E3857" s="24" t="s">
        <v>7720</v>
      </c>
      <c r="F3857" s="24" t="s">
        <v>30</v>
      </c>
      <c r="G3857" s="24" t="s">
        <v>116</v>
      </c>
      <c r="H3857" s="24" t="s">
        <v>14</v>
      </c>
      <c r="I3857" s="12" t="str">
        <f>IFERROR(((VLOOKUP(D3857,#REF!,2,FALSE))+C3857)+IF(#REF!="SIM",7,0)+IF(D3857="PROGRAMADA","ERRO",0)," ")</f>
        <v xml:space="preserve"> </v>
      </c>
    </row>
    <row r="3858" spans="1:9" hidden="1">
      <c r="A3858" s="44" t="s">
        <v>7721</v>
      </c>
      <c r="B3858" s="80" t="s">
        <v>9</v>
      </c>
      <c r="C3858" s="25">
        <v>45104</v>
      </c>
      <c r="D3858" s="24" t="s">
        <v>10</v>
      </c>
      <c r="E3858" s="24" t="s">
        <v>7722</v>
      </c>
      <c r="F3858" s="24" t="s">
        <v>34</v>
      </c>
      <c r="G3858" s="24" t="s">
        <v>116</v>
      </c>
      <c r="H3858" s="24" t="s">
        <v>14</v>
      </c>
      <c r="I3858" s="12" t="str">
        <f>IFERROR(((VLOOKUP(D3858,#REF!,2,FALSE))+C3858)+IF(#REF!="SIM",7,0)+IF(D3858="PROGRAMADA","ERRO",0)," ")</f>
        <v xml:space="preserve"> </v>
      </c>
    </row>
    <row r="3859" spans="1:9" hidden="1">
      <c r="A3859" s="44" t="s">
        <v>7723</v>
      </c>
      <c r="B3859" s="80" t="s">
        <v>9</v>
      </c>
      <c r="C3859" s="25">
        <v>45104</v>
      </c>
      <c r="D3859" s="24" t="s">
        <v>10</v>
      </c>
      <c r="E3859" s="24" t="s">
        <v>7724</v>
      </c>
      <c r="F3859" s="24" t="s">
        <v>34</v>
      </c>
      <c r="G3859" s="24" t="s">
        <v>116</v>
      </c>
      <c r="H3859" s="24" t="s">
        <v>14</v>
      </c>
      <c r="I3859" s="12" t="str">
        <f>IFERROR(((VLOOKUP(D3859,#REF!,2,FALSE))+C3859)+IF(#REF!="SIM",7,0)+IF(D3859="PROGRAMADA","ERRO",0)," ")</f>
        <v xml:space="preserve"> </v>
      </c>
    </row>
    <row r="3860" spans="1:9" hidden="1">
      <c r="A3860" s="44" t="s">
        <v>7725</v>
      </c>
      <c r="B3860" s="80" t="s">
        <v>9</v>
      </c>
      <c r="C3860" s="25">
        <v>45104</v>
      </c>
      <c r="D3860" s="24" t="s">
        <v>16</v>
      </c>
      <c r="E3860" s="24" t="s">
        <v>7726</v>
      </c>
      <c r="F3860" s="24" t="s">
        <v>22</v>
      </c>
      <c r="G3860" s="24" t="s">
        <v>13</v>
      </c>
      <c r="H3860" s="24" t="s">
        <v>14</v>
      </c>
      <c r="I3860" s="12" t="str">
        <f>IFERROR(((VLOOKUP(D3860,#REF!,2,FALSE))+C3860)+IF(#REF!="SIM",7,0)+IF(D3860="PROGRAMADA","ERRO",0)," ")</f>
        <v xml:space="preserve"> </v>
      </c>
    </row>
    <row r="3861" spans="1:9" hidden="1">
      <c r="A3861" s="44" t="s">
        <v>7727</v>
      </c>
      <c r="B3861" s="24" t="s">
        <v>155</v>
      </c>
      <c r="C3861" s="25">
        <v>45104</v>
      </c>
      <c r="D3861" s="24" t="s">
        <v>28</v>
      </c>
      <c r="E3861" s="24" t="s">
        <v>7728</v>
      </c>
      <c r="F3861" s="24" t="s">
        <v>34</v>
      </c>
      <c r="G3861" s="24" t="s">
        <v>13</v>
      </c>
      <c r="H3861" s="24" t="s">
        <v>157</v>
      </c>
      <c r="I3861" s="12" t="str">
        <f>IFERROR(((VLOOKUP(D3861,#REF!,2,FALSE))+C3861)+IF(#REF!="SIM",7,0)+IF(D3861="PROGRAMADA","ERRO",0)," ")</f>
        <v xml:space="preserve"> </v>
      </c>
    </row>
    <row r="3862" spans="1:9" hidden="1">
      <c r="A3862" s="44" t="s">
        <v>7729</v>
      </c>
      <c r="B3862" s="80" t="s">
        <v>9</v>
      </c>
      <c r="C3862" s="25">
        <v>45104</v>
      </c>
      <c r="D3862" s="24" t="s">
        <v>16</v>
      </c>
      <c r="E3862" s="24" t="s">
        <v>7730</v>
      </c>
      <c r="F3862" s="24" t="s">
        <v>22</v>
      </c>
      <c r="G3862" s="24" t="s">
        <v>49</v>
      </c>
      <c r="H3862" s="24" t="s">
        <v>14</v>
      </c>
      <c r="I3862" s="12" t="str">
        <f>IFERROR(((VLOOKUP(D3862,#REF!,2,FALSE))+C3862)+IF(#REF!="SIM",7,0)+IF(D3862="PROGRAMADA","ERRO",0)," ")</f>
        <v xml:space="preserve"> </v>
      </c>
    </row>
    <row r="3863" spans="1:9" hidden="1">
      <c r="A3863" s="44" t="s">
        <v>7731</v>
      </c>
      <c r="B3863" s="80" t="s">
        <v>9</v>
      </c>
      <c r="C3863" s="25">
        <v>45104</v>
      </c>
      <c r="D3863" s="24" t="s">
        <v>28</v>
      </c>
      <c r="E3863" s="24" t="s">
        <v>7732</v>
      </c>
      <c r="F3863" s="24" t="s">
        <v>22</v>
      </c>
      <c r="G3863" s="24" t="s">
        <v>26</v>
      </c>
      <c r="H3863" s="24" t="s">
        <v>14</v>
      </c>
      <c r="I3863" s="12" t="str">
        <f>IFERROR(((VLOOKUP(D3863,#REF!,2,FALSE))+C3863)+IF(#REF!="SIM",7,0)+IF(D3863="PROGRAMADA","ERRO",0)," ")</f>
        <v xml:space="preserve"> </v>
      </c>
    </row>
    <row r="3864" spans="1:9" hidden="1">
      <c r="A3864" s="44" t="s">
        <v>7733</v>
      </c>
      <c r="B3864" s="80" t="s">
        <v>9</v>
      </c>
      <c r="C3864" s="25">
        <v>45105</v>
      </c>
      <c r="D3864" s="24" t="s">
        <v>10</v>
      </c>
      <c r="E3864" s="24" t="s">
        <v>7734</v>
      </c>
      <c r="F3864" s="24" t="s">
        <v>22</v>
      </c>
      <c r="G3864" s="24" t="s">
        <v>128</v>
      </c>
      <c r="H3864" s="24" t="s">
        <v>14</v>
      </c>
      <c r="I3864" s="12" t="str">
        <f>IFERROR(((VLOOKUP(D3864,#REF!,2,FALSE))+C3864)+IF(#REF!="SIM",7,0)+IF(D3864="PROGRAMADA","ERRO",0)," ")</f>
        <v xml:space="preserve"> </v>
      </c>
    </row>
    <row r="3865" spans="1:9" hidden="1">
      <c r="A3865" s="67" t="s">
        <v>7735</v>
      </c>
      <c r="B3865" s="80" t="s">
        <v>9</v>
      </c>
      <c r="C3865" s="25">
        <v>45105</v>
      </c>
      <c r="D3865" s="24" t="s">
        <v>10</v>
      </c>
      <c r="E3865" s="24" t="s">
        <v>7736</v>
      </c>
      <c r="F3865" s="24" t="s">
        <v>34</v>
      </c>
      <c r="G3865" s="24" t="s">
        <v>116</v>
      </c>
      <c r="H3865" s="24" t="s">
        <v>14</v>
      </c>
      <c r="I3865" s="12" t="str">
        <f>IFERROR(((VLOOKUP(D3865,#REF!,2,FALSE))+C3865)+IF(#REF!="SIM",7,0)+IF(D3865="PROGRAMADA","ERRO",0)," ")</f>
        <v xml:space="preserve"> </v>
      </c>
    </row>
    <row r="3866" spans="1:9" hidden="1">
      <c r="A3866" s="44" t="s">
        <v>7737</v>
      </c>
      <c r="B3866" s="80" t="s">
        <v>9</v>
      </c>
      <c r="C3866" s="25">
        <v>45105</v>
      </c>
      <c r="D3866" s="24" t="s">
        <v>28</v>
      </c>
      <c r="E3866" s="24" t="s">
        <v>7738</v>
      </c>
      <c r="F3866" s="24" t="s">
        <v>22</v>
      </c>
      <c r="G3866" s="24" t="s">
        <v>49</v>
      </c>
      <c r="H3866" s="24" t="s">
        <v>14</v>
      </c>
      <c r="I3866" s="12" t="str">
        <f>IFERROR(((VLOOKUP(D3866,#REF!,2,FALSE))+C3866)+IF(#REF!="SIM",7,0)+IF(D3866="PROGRAMADA","ERRO",0)," ")</f>
        <v xml:space="preserve"> </v>
      </c>
    </row>
    <row r="3867" spans="1:9" hidden="1">
      <c r="A3867" s="44" t="s">
        <v>7739</v>
      </c>
      <c r="B3867" s="80" t="s">
        <v>9</v>
      </c>
      <c r="C3867" s="25">
        <v>45105</v>
      </c>
      <c r="D3867" s="24" t="s">
        <v>28</v>
      </c>
      <c r="E3867" s="24" t="s">
        <v>7740</v>
      </c>
      <c r="F3867" s="24" t="s">
        <v>22</v>
      </c>
      <c r="G3867" s="24" t="s">
        <v>26</v>
      </c>
      <c r="H3867" s="24" t="s">
        <v>14</v>
      </c>
      <c r="I3867" s="12" t="str">
        <f>IFERROR(((VLOOKUP(D3867,#REF!,2,FALSE))+C3867)+IF(#REF!="SIM",7,0)+IF(D3867="PROGRAMADA","ERRO",0)," ")</f>
        <v xml:space="preserve"> </v>
      </c>
    </row>
    <row r="3868" spans="1:9" hidden="1">
      <c r="A3868" s="44" t="s">
        <v>7741</v>
      </c>
      <c r="B3868" s="80" t="s">
        <v>9</v>
      </c>
      <c r="C3868" s="25">
        <v>45105</v>
      </c>
      <c r="D3868" s="24" t="s">
        <v>16</v>
      </c>
      <c r="E3868" s="24" t="s">
        <v>7742</v>
      </c>
      <c r="F3868" s="24" t="s">
        <v>22</v>
      </c>
      <c r="G3868" s="24" t="s">
        <v>26</v>
      </c>
      <c r="H3868" s="24" t="s">
        <v>14</v>
      </c>
      <c r="I3868" s="12" t="str">
        <f>IFERROR(((VLOOKUP(D3868,#REF!,2,FALSE))+C3868)+IF(#REF!="SIM",7,0)+IF(D3868="PROGRAMADA","ERRO",0)," ")</f>
        <v xml:space="preserve"> </v>
      </c>
    </row>
    <row r="3869" spans="1:9" hidden="1">
      <c r="A3869" s="44" t="s">
        <v>7743</v>
      </c>
      <c r="B3869" s="80" t="s">
        <v>9</v>
      </c>
      <c r="C3869" s="25">
        <v>45105</v>
      </c>
      <c r="D3869" s="24" t="s">
        <v>10</v>
      </c>
      <c r="E3869" s="24" t="s">
        <v>7744</v>
      </c>
      <c r="F3869" s="24" t="s">
        <v>30</v>
      </c>
      <c r="G3869" s="24" t="s">
        <v>128</v>
      </c>
      <c r="H3869" s="24" t="s">
        <v>14</v>
      </c>
      <c r="I3869" s="12" t="str">
        <f>IFERROR(((VLOOKUP(D3869,#REF!,2,FALSE))+C3869)+IF(#REF!="SIM",7,0)+IF(D3869="PROGRAMADA","ERRO",0)," ")</f>
        <v xml:space="preserve"> </v>
      </c>
    </row>
    <row r="3870" spans="1:9" hidden="1">
      <c r="A3870" s="44" t="s">
        <v>7745</v>
      </c>
      <c r="B3870" s="80" t="s">
        <v>9</v>
      </c>
      <c r="C3870" s="25">
        <v>45106</v>
      </c>
      <c r="D3870" s="24" t="s">
        <v>28</v>
      </c>
      <c r="E3870" s="24" t="s">
        <v>7746</v>
      </c>
      <c r="F3870" s="24" t="s">
        <v>30</v>
      </c>
      <c r="G3870" s="24" t="s">
        <v>23</v>
      </c>
      <c r="H3870" s="24" t="s">
        <v>14</v>
      </c>
      <c r="I3870" s="12" t="str">
        <f>IFERROR(((VLOOKUP(D3870,#REF!,2,FALSE))+C3870)+IF(#REF!="SIM",7,0)+IF(D3870="PROGRAMADA","ERRO",0)," ")</f>
        <v xml:space="preserve"> </v>
      </c>
    </row>
    <row r="3871" spans="1:9" hidden="1">
      <c r="A3871" s="44" t="s">
        <v>7747</v>
      </c>
      <c r="B3871" s="80" t="s">
        <v>9</v>
      </c>
      <c r="C3871" s="25">
        <v>45106</v>
      </c>
      <c r="D3871" s="24" t="s">
        <v>28</v>
      </c>
      <c r="E3871" s="24" t="s">
        <v>7748</v>
      </c>
      <c r="F3871" s="24" t="s">
        <v>34</v>
      </c>
      <c r="G3871" s="24" t="s">
        <v>23</v>
      </c>
      <c r="H3871" s="24" t="s">
        <v>14</v>
      </c>
      <c r="I3871" s="12" t="str">
        <f>IFERROR(((VLOOKUP(D3871,#REF!,2,FALSE))+C3871)+IF(#REF!="SIM",7,0)+IF(D3871="PROGRAMADA","ERRO",0)," ")</f>
        <v xml:space="preserve"> </v>
      </c>
    </row>
    <row r="3872" spans="1:9" hidden="1">
      <c r="A3872" s="44" t="s">
        <v>7749</v>
      </c>
      <c r="B3872" s="24" t="s">
        <v>155</v>
      </c>
      <c r="C3872" s="25">
        <v>45106</v>
      </c>
      <c r="D3872" s="24" t="s">
        <v>32</v>
      </c>
      <c r="E3872" s="24" t="s">
        <v>7750</v>
      </c>
      <c r="F3872" s="24" t="s">
        <v>34</v>
      </c>
      <c r="G3872" s="24" t="s">
        <v>116</v>
      </c>
      <c r="H3872" s="24" t="s">
        <v>157</v>
      </c>
      <c r="I3872" s="25">
        <v>45254</v>
      </c>
    </row>
    <row r="3873" spans="1:9" hidden="1">
      <c r="A3873" s="44" t="s">
        <v>7751</v>
      </c>
      <c r="B3873" s="80" t="s">
        <v>9</v>
      </c>
      <c r="C3873" s="25">
        <v>45106</v>
      </c>
      <c r="D3873" s="24" t="s">
        <v>10</v>
      </c>
      <c r="E3873" s="24" t="s">
        <v>7752</v>
      </c>
      <c r="F3873" s="24" t="s">
        <v>22</v>
      </c>
      <c r="G3873" s="24" t="s">
        <v>23</v>
      </c>
      <c r="H3873" s="24" t="s">
        <v>14</v>
      </c>
      <c r="I3873" s="12" t="str">
        <f>IFERROR(((VLOOKUP(D3873,#REF!,2,FALSE))+C3873)+IF(#REF!="SIM",7,0)+IF(D3873="PROGRAMADA","ERRO",0)," ")</f>
        <v xml:space="preserve"> </v>
      </c>
    </row>
    <row r="3874" spans="1:9" hidden="1">
      <c r="A3874" s="44" t="s">
        <v>7753</v>
      </c>
      <c r="B3874" s="80" t="s">
        <v>9</v>
      </c>
      <c r="C3874" s="25">
        <v>45106</v>
      </c>
      <c r="D3874" s="24" t="s">
        <v>10</v>
      </c>
      <c r="E3874" s="24" t="s">
        <v>7754</v>
      </c>
      <c r="F3874" s="24" t="s">
        <v>34</v>
      </c>
      <c r="G3874" s="24" t="s">
        <v>23</v>
      </c>
      <c r="H3874" s="24" t="s">
        <v>14</v>
      </c>
      <c r="I3874" s="12" t="str">
        <f>IFERROR(((VLOOKUP(D3874,#REF!,2,FALSE))+C3874)+IF(#REF!="SIM",7,0)+IF(D3874="PROGRAMADA","ERRO",0)," ")</f>
        <v xml:space="preserve"> </v>
      </c>
    </row>
    <row r="3875" spans="1:9" hidden="1">
      <c r="A3875" s="44" t="s">
        <v>7755</v>
      </c>
      <c r="B3875" s="80" t="s">
        <v>9</v>
      </c>
      <c r="C3875" s="25">
        <v>45106</v>
      </c>
      <c r="D3875" s="24" t="s">
        <v>28</v>
      </c>
      <c r="E3875" s="24" t="s">
        <v>7756</v>
      </c>
      <c r="F3875" s="24" t="s">
        <v>30</v>
      </c>
      <c r="G3875" s="24" t="s">
        <v>23</v>
      </c>
      <c r="H3875" s="24" t="s">
        <v>14</v>
      </c>
      <c r="I3875" s="12" t="str">
        <f>IFERROR(((VLOOKUP(D3875,#REF!,2,FALSE))+C3875)+IF(#REF!="SIM",7,0)+IF(D3875="PROGRAMADA","ERRO",0)," ")</f>
        <v xml:space="preserve"> </v>
      </c>
    </row>
    <row r="3876" spans="1:9" hidden="1">
      <c r="A3876" s="44" t="s">
        <v>7757</v>
      </c>
      <c r="B3876" s="80" t="s">
        <v>9</v>
      </c>
      <c r="C3876" s="25">
        <v>45106</v>
      </c>
      <c r="D3876" s="24" t="s">
        <v>28</v>
      </c>
      <c r="E3876" s="24" t="s">
        <v>7758</v>
      </c>
      <c r="F3876" s="24" t="s">
        <v>22</v>
      </c>
      <c r="G3876" s="24" t="s">
        <v>23</v>
      </c>
      <c r="H3876" s="24" t="s">
        <v>14</v>
      </c>
      <c r="I3876" s="12" t="str">
        <f>IFERROR(((VLOOKUP(D3876,#REF!,2,FALSE))+C3876)+IF(#REF!="SIM",7,0)+IF(D3876="PROGRAMADA","ERRO",0)," ")</f>
        <v xml:space="preserve"> </v>
      </c>
    </row>
    <row r="3877" spans="1:9" hidden="1">
      <c r="A3877" s="44" t="s">
        <v>7759</v>
      </c>
      <c r="B3877" s="24" t="s">
        <v>155</v>
      </c>
      <c r="C3877" s="25">
        <v>45106</v>
      </c>
      <c r="D3877" s="24" t="s">
        <v>28</v>
      </c>
      <c r="E3877" s="24" t="s">
        <v>7760</v>
      </c>
      <c r="F3877" s="24" t="s">
        <v>30</v>
      </c>
      <c r="G3877" s="24" t="s">
        <v>26</v>
      </c>
      <c r="H3877" s="24" t="s">
        <v>157</v>
      </c>
      <c r="I3877" s="12" t="str">
        <f>IFERROR(((VLOOKUP(D3877,#REF!,2,FALSE))+C3877)+IF(#REF!="SIM",7,0)+IF(D3877="PROGRAMADA","ERRO",0)," ")</f>
        <v xml:space="preserve"> </v>
      </c>
    </row>
    <row r="3878" spans="1:9" hidden="1">
      <c r="A3878" s="44" t="s">
        <v>7761</v>
      </c>
      <c r="B3878" s="80" t="s">
        <v>9</v>
      </c>
      <c r="C3878" s="25">
        <v>45106</v>
      </c>
      <c r="D3878" s="24" t="s">
        <v>28</v>
      </c>
      <c r="E3878" s="24" t="s">
        <v>7762</v>
      </c>
      <c r="F3878" s="24" t="s">
        <v>30</v>
      </c>
      <c r="G3878" s="24" t="s">
        <v>23</v>
      </c>
      <c r="H3878" s="24" t="s">
        <v>14</v>
      </c>
      <c r="I3878" s="12" t="str">
        <f>IFERROR(((VLOOKUP(D3878,#REF!,2,FALSE))+C3878)+IF(#REF!="SIM",7,0)+IF(D3878="PROGRAMADA","ERRO",0)," ")</f>
        <v xml:space="preserve"> </v>
      </c>
    </row>
    <row r="3879" spans="1:9" hidden="1">
      <c r="A3879" s="44" t="s">
        <v>7763</v>
      </c>
      <c r="B3879" s="80" t="s">
        <v>9</v>
      </c>
      <c r="C3879" s="25">
        <v>45107</v>
      </c>
      <c r="D3879" s="24" t="s">
        <v>28</v>
      </c>
      <c r="E3879" s="24" t="s">
        <v>7764</v>
      </c>
      <c r="F3879" s="24" t="s">
        <v>30</v>
      </c>
      <c r="G3879" s="24" t="s">
        <v>128</v>
      </c>
      <c r="H3879" s="24" t="s">
        <v>14</v>
      </c>
      <c r="I3879" s="12" t="str">
        <f>IFERROR(((VLOOKUP(D3879,#REF!,2,FALSE))+C3879)+IF(#REF!="SIM",7,0)+IF(D3879="PROGRAMADA","ERRO",0)," ")</f>
        <v xml:space="preserve"> </v>
      </c>
    </row>
    <row r="3880" spans="1:9" hidden="1">
      <c r="A3880" s="44" t="s">
        <v>7765</v>
      </c>
      <c r="B3880" s="80" t="s">
        <v>9</v>
      </c>
      <c r="C3880" s="25">
        <v>45107</v>
      </c>
      <c r="D3880" s="24" t="s">
        <v>28</v>
      </c>
      <c r="E3880" s="24" t="s">
        <v>7766</v>
      </c>
      <c r="F3880" s="24" t="s">
        <v>22</v>
      </c>
      <c r="G3880" s="24" t="s">
        <v>26</v>
      </c>
      <c r="H3880" s="24" t="s">
        <v>14</v>
      </c>
      <c r="I3880" s="12" t="str">
        <f>IFERROR(((VLOOKUP(D3880,#REF!,2,FALSE))+C3880)+IF(#REF!="SIM",7,0)+IF(D3880="PROGRAMADA","ERRO",0)," ")</f>
        <v xml:space="preserve"> </v>
      </c>
    </row>
    <row r="3881" spans="1:9" hidden="1">
      <c r="A3881" s="44" t="s">
        <v>7767</v>
      </c>
      <c r="B3881" s="80" t="s">
        <v>9</v>
      </c>
      <c r="C3881" s="25">
        <v>45107</v>
      </c>
      <c r="D3881" s="24" t="s">
        <v>28</v>
      </c>
      <c r="E3881" s="24" t="s">
        <v>7768</v>
      </c>
      <c r="F3881" s="24" t="s">
        <v>22</v>
      </c>
      <c r="G3881" s="24" t="s">
        <v>26</v>
      </c>
      <c r="H3881" s="24" t="s">
        <v>14</v>
      </c>
      <c r="I3881" s="12" t="str">
        <f>IFERROR(((VLOOKUP(D3881,#REF!,2,FALSE))+C3881)+IF(#REF!="SIM",7,0)+IF(D3881="PROGRAMADA","ERRO",0)," ")</f>
        <v xml:space="preserve"> </v>
      </c>
    </row>
    <row r="3882" spans="1:9" hidden="1">
      <c r="A3882" s="44" t="s">
        <v>7769</v>
      </c>
      <c r="B3882" s="80" t="s">
        <v>9</v>
      </c>
      <c r="C3882" s="25">
        <v>45107</v>
      </c>
      <c r="D3882" s="24" t="s">
        <v>28</v>
      </c>
      <c r="E3882" s="24" t="s">
        <v>7770</v>
      </c>
      <c r="F3882" s="24" t="s">
        <v>22</v>
      </c>
      <c r="G3882" s="24" t="s">
        <v>26</v>
      </c>
      <c r="H3882" s="24" t="s">
        <v>14</v>
      </c>
      <c r="I3882" s="12" t="str">
        <f>IFERROR(((VLOOKUP(D3882,#REF!,2,FALSE))+C3882)+IF(#REF!="SIM",7,0)+IF(D3882="PROGRAMADA","ERRO",0)," ")</f>
        <v xml:space="preserve"> </v>
      </c>
    </row>
    <row r="3883" spans="1:9" hidden="1">
      <c r="A3883" s="44" t="s">
        <v>7771</v>
      </c>
      <c r="B3883" s="80" t="s">
        <v>9</v>
      </c>
      <c r="C3883" s="25">
        <v>45107</v>
      </c>
      <c r="D3883" s="24" t="s">
        <v>10</v>
      </c>
      <c r="E3883" s="24" t="s">
        <v>7772</v>
      </c>
      <c r="F3883" s="24" t="s">
        <v>30</v>
      </c>
      <c r="G3883" s="24" t="s">
        <v>23</v>
      </c>
      <c r="H3883" s="24" t="s">
        <v>14</v>
      </c>
      <c r="I3883" s="12" t="str">
        <f>IFERROR(((VLOOKUP(D3883,#REF!,2,FALSE))+C3883)+IF(#REF!="SIM",7,0)+IF(D3883="PROGRAMADA","ERRO",0)," ")</f>
        <v xml:space="preserve"> </v>
      </c>
    </row>
    <row r="3884" spans="1:9" hidden="1">
      <c r="A3884" s="44" t="s">
        <v>7773</v>
      </c>
      <c r="B3884" s="80" t="s">
        <v>9</v>
      </c>
      <c r="C3884" s="25">
        <v>45107</v>
      </c>
      <c r="D3884" s="24" t="s">
        <v>10</v>
      </c>
      <c r="E3884" s="24" t="s">
        <v>7774</v>
      </c>
      <c r="F3884" s="24" t="s">
        <v>34</v>
      </c>
      <c r="G3884" s="24" t="s">
        <v>23</v>
      </c>
      <c r="H3884" s="24" t="s">
        <v>14</v>
      </c>
      <c r="I3884" s="12" t="str">
        <f>IFERROR(((VLOOKUP(D3884,#REF!,2,FALSE))+C3884)+IF(#REF!="SIM",7,0)+IF(D3884="PROGRAMADA","ERRO",0)," ")</f>
        <v xml:space="preserve"> </v>
      </c>
    </row>
    <row r="3885" spans="1:9" hidden="1">
      <c r="A3885" s="44" t="s">
        <v>7775</v>
      </c>
      <c r="B3885" s="80" t="s">
        <v>9</v>
      </c>
      <c r="C3885" s="25">
        <v>45107</v>
      </c>
      <c r="D3885" s="24" t="s">
        <v>32</v>
      </c>
      <c r="E3885" s="24" t="s">
        <v>7776</v>
      </c>
      <c r="F3885" s="24" t="s">
        <v>30</v>
      </c>
      <c r="G3885" s="24" t="s">
        <v>26</v>
      </c>
      <c r="H3885" s="24" t="s">
        <v>14</v>
      </c>
      <c r="I3885" s="25">
        <v>45142</v>
      </c>
    </row>
    <row r="3886" spans="1:9" hidden="1">
      <c r="A3886" s="44" t="s">
        <v>7777</v>
      </c>
      <c r="B3886" s="80" t="s">
        <v>9</v>
      </c>
      <c r="C3886" s="25">
        <v>45110</v>
      </c>
      <c r="D3886" s="24" t="s">
        <v>16</v>
      </c>
      <c r="E3886" s="24" t="s">
        <v>7778</v>
      </c>
      <c r="F3886" s="24" t="s">
        <v>30</v>
      </c>
      <c r="G3886" s="24" t="s">
        <v>13</v>
      </c>
      <c r="H3886" s="24" t="s">
        <v>14</v>
      </c>
      <c r="I3886" s="12" t="str">
        <f>IFERROR(((VLOOKUP(D3886,#REF!,2,FALSE))+C3886)+IF(#REF!="SIM",7,0)+IF(D3886="PROGRAMADA","ERRO",0)," ")</f>
        <v xml:space="preserve"> </v>
      </c>
    </row>
    <row r="3887" spans="1:9" hidden="1">
      <c r="A3887" s="44" t="s">
        <v>7779</v>
      </c>
      <c r="B3887" s="24" t="s">
        <v>155</v>
      </c>
      <c r="C3887" s="25">
        <v>45110</v>
      </c>
      <c r="D3887" s="24" t="s">
        <v>16</v>
      </c>
      <c r="E3887" s="24" t="s">
        <v>7780</v>
      </c>
      <c r="F3887" s="24" t="s">
        <v>30</v>
      </c>
      <c r="G3887" s="24" t="s">
        <v>26</v>
      </c>
      <c r="H3887" s="24" t="s">
        <v>157</v>
      </c>
      <c r="I3887" s="12" t="str">
        <f>IFERROR(((VLOOKUP(D3887,#REF!,2,FALSE))+C3887)+IF(#REF!="SIM",7,0)+IF(D3887="PROGRAMADA","ERRO",0)," ")</f>
        <v xml:space="preserve"> </v>
      </c>
    </row>
    <row r="3888" spans="1:9" hidden="1">
      <c r="A3888" s="44" t="s">
        <v>7781</v>
      </c>
      <c r="B3888" s="80" t="s">
        <v>9</v>
      </c>
      <c r="C3888" s="25">
        <v>45110</v>
      </c>
      <c r="D3888" s="24" t="s">
        <v>10</v>
      </c>
      <c r="E3888" s="24" t="s">
        <v>7782</v>
      </c>
      <c r="F3888" s="24" t="s">
        <v>30</v>
      </c>
      <c r="G3888" s="24" t="s">
        <v>23</v>
      </c>
      <c r="H3888" s="24" t="s">
        <v>14</v>
      </c>
      <c r="I3888" s="12" t="str">
        <f>IFERROR(((VLOOKUP(D3888,#REF!,2,FALSE))+C3888)+IF(#REF!="SIM",7,0)+IF(D3888="PROGRAMADA","ERRO",0)," ")</f>
        <v xml:space="preserve"> </v>
      </c>
    </row>
    <row r="3889" spans="1:9" hidden="1">
      <c r="A3889" s="44" t="s">
        <v>7783</v>
      </c>
      <c r="B3889" s="80" t="s">
        <v>9</v>
      </c>
      <c r="C3889" s="25">
        <v>45111</v>
      </c>
      <c r="D3889" s="24" t="s">
        <v>16</v>
      </c>
      <c r="E3889" s="24" t="s">
        <v>7784</v>
      </c>
      <c r="F3889" s="24" t="s">
        <v>30</v>
      </c>
      <c r="G3889" s="24" t="s">
        <v>26</v>
      </c>
      <c r="H3889" s="24" t="s">
        <v>14</v>
      </c>
      <c r="I3889" s="12" t="str">
        <f>IFERROR(((VLOOKUP(D3889,#REF!,2,FALSE))+C3889)+IF(#REF!="SIM",7,0)+IF(D3889="PROGRAMADA","ERRO",0)," ")</f>
        <v xml:space="preserve"> </v>
      </c>
    </row>
    <row r="3890" spans="1:9" hidden="1">
      <c r="A3890" s="44" t="s">
        <v>7785</v>
      </c>
      <c r="B3890" s="80" t="s">
        <v>9</v>
      </c>
      <c r="C3890" s="25">
        <v>45111</v>
      </c>
      <c r="D3890" s="24" t="s">
        <v>32</v>
      </c>
      <c r="E3890" s="24" t="s">
        <v>7786</v>
      </c>
      <c r="F3890" s="24" t="s">
        <v>30</v>
      </c>
      <c r="G3890" s="24" t="s">
        <v>23</v>
      </c>
      <c r="H3890" s="24" t="s">
        <v>14</v>
      </c>
      <c r="I3890" s="25">
        <v>45469</v>
      </c>
    </row>
    <row r="3891" spans="1:9" hidden="1">
      <c r="A3891" s="44" t="s">
        <v>7787</v>
      </c>
      <c r="B3891" s="80" t="s">
        <v>9</v>
      </c>
      <c r="C3891" s="25">
        <v>45111</v>
      </c>
      <c r="D3891" s="24" t="s">
        <v>10</v>
      </c>
      <c r="E3891" s="24" t="s">
        <v>7788</v>
      </c>
      <c r="F3891" s="24" t="s">
        <v>30</v>
      </c>
      <c r="G3891" s="24" t="s">
        <v>35</v>
      </c>
      <c r="H3891" s="24" t="s">
        <v>14</v>
      </c>
      <c r="I3891" s="12" t="str">
        <f>IFERROR(((VLOOKUP(D3891,#REF!,2,FALSE))+C3891)+IF(#REF!="SIM",7,0)+IF(D3891="PROGRAMADA","ERRO",0)," ")</f>
        <v xml:space="preserve"> </v>
      </c>
    </row>
    <row r="3892" spans="1:9" hidden="1">
      <c r="A3892" s="44" t="s">
        <v>7789</v>
      </c>
      <c r="B3892" s="80" t="s">
        <v>9</v>
      </c>
      <c r="C3892" s="25">
        <v>45111</v>
      </c>
      <c r="D3892" s="24" t="s">
        <v>16</v>
      </c>
      <c r="E3892" s="24" t="s">
        <v>7790</v>
      </c>
      <c r="F3892" s="24" t="s">
        <v>30</v>
      </c>
      <c r="G3892" s="24" t="s">
        <v>288</v>
      </c>
      <c r="H3892" s="24" t="s">
        <v>14</v>
      </c>
      <c r="I3892" s="12" t="str">
        <f>IFERROR(((VLOOKUP(D3892,#REF!,2,FALSE))+C3892)+IF(#REF!="SIM",7,0)+IF(D3892="PROGRAMADA","ERRO",0)," ")</f>
        <v xml:space="preserve"> </v>
      </c>
    </row>
    <row r="3893" spans="1:9" hidden="1">
      <c r="A3893" s="44" t="s">
        <v>7791</v>
      </c>
      <c r="B3893" s="80" t="s">
        <v>9</v>
      </c>
      <c r="C3893" s="25">
        <v>45111</v>
      </c>
      <c r="D3893" s="24" t="s">
        <v>28</v>
      </c>
      <c r="E3893" s="24" t="s">
        <v>7792</v>
      </c>
      <c r="F3893" s="24" t="s">
        <v>30</v>
      </c>
      <c r="G3893" s="24" t="s">
        <v>23</v>
      </c>
      <c r="H3893" s="24" t="s">
        <v>14</v>
      </c>
      <c r="I3893" s="12" t="str">
        <f>IFERROR(((VLOOKUP(D3893,#REF!,2,FALSE))+C3893)+IF(#REF!="SIM",7,0)+IF(D3893="PROGRAMADA","ERRO",0)," ")</f>
        <v xml:space="preserve"> </v>
      </c>
    </row>
    <row r="3894" spans="1:9" hidden="1">
      <c r="A3894" s="44" t="s">
        <v>7793</v>
      </c>
      <c r="B3894" s="80" t="s">
        <v>9</v>
      </c>
      <c r="C3894" s="25">
        <v>45111</v>
      </c>
      <c r="D3894" s="24" t="s">
        <v>28</v>
      </c>
      <c r="E3894" s="24" t="s">
        <v>7794</v>
      </c>
      <c r="F3894" s="24" t="s">
        <v>34</v>
      </c>
      <c r="G3894" s="24" t="s">
        <v>26</v>
      </c>
      <c r="H3894" s="24" t="s">
        <v>3166</v>
      </c>
      <c r="I3894" s="12" t="str">
        <f>IFERROR(((VLOOKUP(D3894,#REF!,2,FALSE))+C3894)+IF(#REF!="SIM",7,0)+IF(D3894="PROGRAMADA","ERRO",0)," ")</f>
        <v xml:space="preserve"> </v>
      </c>
    </row>
    <row r="3895" spans="1:9" hidden="1">
      <c r="A3895" s="44" t="s">
        <v>7795</v>
      </c>
      <c r="B3895" s="80" t="s">
        <v>9</v>
      </c>
      <c r="C3895" s="25">
        <v>45111</v>
      </c>
      <c r="D3895" s="24" t="s">
        <v>28</v>
      </c>
      <c r="E3895" s="24" t="s">
        <v>7796</v>
      </c>
      <c r="F3895" s="24" t="s">
        <v>34</v>
      </c>
      <c r="G3895" s="24" t="s">
        <v>23</v>
      </c>
      <c r="H3895" s="24" t="s">
        <v>14</v>
      </c>
      <c r="I3895" s="12" t="str">
        <f>IFERROR(((VLOOKUP(D3895,#REF!,2,FALSE))+C3895)+IF(#REF!="SIM",7,0)+IF(D3895="PROGRAMADA","ERRO",0)," ")</f>
        <v xml:space="preserve"> </v>
      </c>
    </row>
    <row r="3896" spans="1:9" hidden="1">
      <c r="A3896" s="44" t="s">
        <v>7797</v>
      </c>
      <c r="B3896" s="80" t="s">
        <v>9</v>
      </c>
      <c r="C3896" s="25">
        <v>45111</v>
      </c>
      <c r="D3896" s="24" t="s">
        <v>16</v>
      </c>
      <c r="E3896" s="24" t="s">
        <v>7798</v>
      </c>
      <c r="F3896" s="24" t="s">
        <v>30</v>
      </c>
      <c r="G3896" s="24" t="s">
        <v>26</v>
      </c>
      <c r="H3896" s="24" t="s">
        <v>14</v>
      </c>
      <c r="I3896" s="12" t="str">
        <f>IFERROR(((VLOOKUP(D3896,#REF!,2,FALSE))+C3896)+IF(#REF!="SIM",7,0)+IF(D3896="PROGRAMADA","ERRO",0)," ")</f>
        <v xml:space="preserve"> </v>
      </c>
    </row>
    <row r="3897" spans="1:9" hidden="1">
      <c r="A3897" s="44" t="s">
        <v>7799</v>
      </c>
      <c r="B3897" s="80" t="s">
        <v>9</v>
      </c>
      <c r="C3897" s="25">
        <v>45112</v>
      </c>
      <c r="D3897" s="24" t="s">
        <v>10</v>
      </c>
      <c r="E3897" s="24" t="s">
        <v>7800</v>
      </c>
      <c r="F3897" s="24" t="s">
        <v>30</v>
      </c>
      <c r="G3897" s="24" t="s">
        <v>23</v>
      </c>
      <c r="H3897" s="24" t="s">
        <v>14</v>
      </c>
      <c r="I3897" s="12" t="str">
        <f>IFERROR(((VLOOKUP(D3897,#REF!,2,FALSE))+C3897)+IF(#REF!="SIM",7,0)+IF(D3897="PROGRAMADA","ERRO",0)," ")</f>
        <v xml:space="preserve"> </v>
      </c>
    </row>
    <row r="3898" spans="1:9" hidden="1">
      <c r="A3898" s="44" t="s">
        <v>7801</v>
      </c>
      <c r="B3898" s="80" t="s">
        <v>9</v>
      </c>
      <c r="C3898" s="25">
        <v>45112</v>
      </c>
      <c r="D3898" s="24" t="s">
        <v>16</v>
      </c>
      <c r="E3898" s="24" t="s">
        <v>7802</v>
      </c>
      <c r="F3898" s="24" t="s">
        <v>34</v>
      </c>
      <c r="G3898" s="24" t="s">
        <v>26</v>
      </c>
      <c r="H3898" s="24" t="s">
        <v>14</v>
      </c>
      <c r="I3898" s="12" t="str">
        <f>IFERROR(((VLOOKUP(D3898,#REF!,2,FALSE))+C3898)+IF(#REF!="SIM",7,0)+IF(D3898="PROGRAMADA","ERRO",0)," ")</f>
        <v xml:space="preserve"> </v>
      </c>
    </row>
    <row r="3899" spans="1:9" hidden="1">
      <c r="A3899" s="44" t="s">
        <v>7803</v>
      </c>
      <c r="B3899" s="80" t="s">
        <v>9</v>
      </c>
      <c r="C3899" s="25">
        <v>45112</v>
      </c>
      <c r="D3899" s="24" t="s">
        <v>28</v>
      </c>
      <c r="E3899" s="24" t="s">
        <v>7804</v>
      </c>
      <c r="F3899" s="24" t="s">
        <v>30</v>
      </c>
      <c r="G3899" s="24" t="s">
        <v>23</v>
      </c>
      <c r="H3899" s="24" t="s">
        <v>14</v>
      </c>
      <c r="I3899" s="12" t="str">
        <f>IFERROR(((VLOOKUP(D3899,#REF!,2,FALSE))+C3899)+IF(#REF!="SIM",7,0)+IF(D3899="PROGRAMADA","ERRO",0)," ")</f>
        <v xml:space="preserve"> </v>
      </c>
    </row>
    <row r="3900" spans="1:9" hidden="1">
      <c r="A3900" s="44" t="s">
        <v>7805</v>
      </c>
      <c r="B3900" s="80" t="s">
        <v>9</v>
      </c>
      <c r="C3900" s="25">
        <v>45112</v>
      </c>
      <c r="D3900" s="24" t="s">
        <v>28</v>
      </c>
      <c r="E3900" s="24" t="s">
        <v>7806</v>
      </c>
      <c r="F3900" s="24" t="s">
        <v>34</v>
      </c>
      <c r="G3900" s="24" t="s">
        <v>23</v>
      </c>
      <c r="H3900" s="24" t="s">
        <v>14</v>
      </c>
      <c r="I3900" s="12" t="str">
        <f>IFERROR(((VLOOKUP(D3900,#REF!,2,FALSE))+C3900)+IF(#REF!="SIM",7,0)+IF(D3900="PROGRAMADA","ERRO",0)," ")</f>
        <v xml:space="preserve"> </v>
      </c>
    </row>
    <row r="3901" spans="1:9" hidden="1">
      <c r="A3901" s="44" t="s">
        <v>7807</v>
      </c>
      <c r="B3901" s="80" t="s">
        <v>9</v>
      </c>
      <c r="C3901" s="25">
        <v>45113</v>
      </c>
      <c r="D3901" s="24" t="s">
        <v>28</v>
      </c>
      <c r="E3901" s="24" t="s">
        <v>7808</v>
      </c>
      <c r="F3901" s="24" t="s">
        <v>34</v>
      </c>
      <c r="G3901" s="24" t="s">
        <v>13</v>
      </c>
      <c r="H3901" s="24" t="s">
        <v>14</v>
      </c>
      <c r="I3901" s="12" t="str">
        <f>IFERROR(((VLOOKUP(D3901,#REF!,2,FALSE))+C3901)+IF(#REF!="SIM",7,0)+IF(D3901="PROGRAMADA","ERRO",0)," ")</f>
        <v xml:space="preserve"> </v>
      </c>
    </row>
    <row r="3902" spans="1:9" hidden="1">
      <c r="A3902" s="44" t="s">
        <v>7809</v>
      </c>
      <c r="B3902" s="80" t="s">
        <v>9</v>
      </c>
      <c r="C3902" s="25">
        <v>45113</v>
      </c>
      <c r="D3902" s="24" t="s">
        <v>16</v>
      </c>
      <c r="E3902" s="24" t="s">
        <v>7810</v>
      </c>
      <c r="F3902" s="24" t="s">
        <v>22</v>
      </c>
      <c r="G3902" s="24" t="s">
        <v>26</v>
      </c>
      <c r="H3902" s="24" t="s">
        <v>14</v>
      </c>
      <c r="I3902" s="12" t="str">
        <f>IFERROR(((VLOOKUP(D3902,#REF!,2,FALSE))+C3902)+IF(#REF!="SIM",7,0)+IF(D3902="PROGRAMADA","ERRO",0)," ")</f>
        <v xml:space="preserve"> </v>
      </c>
    </row>
    <row r="3903" spans="1:9" hidden="1">
      <c r="A3903" s="44" t="s">
        <v>7811</v>
      </c>
      <c r="B3903" s="80" t="s">
        <v>9</v>
      </c>
      <c r="C3903" s="25">
        <v>45113</v>
      </c>
      <c r="D3903" s="24" t="s">
        <v>16</v>
      </c>
      <c r="E3903" s="24" t="s">
        <v>7812</v>
      </c>
      <c r="F3903" s="24" t="s">
        <v>30</v>
      </c>
      <c r="G3903" s="24" t="s">
        <v>128</v>
      </c>
      <c r="H3903" s="24" t="s">
        <v>14</v>
      </c>
      <c r="I3903" s="12" t="str">
        <f>IFERROR(((VLOOKUP(D3903,#REF!,2,FALSE))+C3903)+IF(#REF!="SIM",7,0)+IF(D3903="PROGRAMADA","ERRO",0)," ")</f>
        <v xml:space="preserve"> </v>
      </c>
    </row>
    <row r="3904" spans="1:9" hidden="1">
      <c r="A3904" s="44" t="s">
        <v>7813</v>
      </c>
      <c r="B3904" s="80" t="s">
        <v>9</v>
      </c>
      <c r="C3904" s="25">
        <v>45113</v>
      </c>
      <c r="D3904" s="24" t="s">
        <v>16</v>
      </c>
      <c r="E3904" s="24" t="s">
        <v>7814</v>
      </c>
      <c r="F3904" s="24" t="s">
        <v>22</v>
      </c>
      <c r="G3904" s="24" t="s">
        <v>49</v>
      </c>
      <c r="H3904" s="24" t="s">
        <v>14</v>
      </c>
      <c r="I3904" s="12" t="str">
        <f>IFERROR(((VLOOKUP(D3904,#REF!,2,FALSE))+C3904)+IF(#REF!="SIM",7,0)+IF(D3904="PROGRAMADA","ERRO",0)," ")</f>
        <v xml:space="preserve"> </v>
      </c>
    </row>
    <row r="3905" spans="1:9" hidden="1">
      <c r="A3905" s="44" t="s">
        <v>7815</v>
      </c>
      <c r="B3905" s="24" t="s">
        <v>155</v>
      </c>
      <c r="C3905" s="25">
        <v>45113</v>
      </c>
      <c r="D3905" s="24" t="s">
        <v>28</v>
      </c>
      <c r="E3905" s="24" t="s">
        <v>7816</v>
      </c>
      <c r="F3905" s="24" t="s">
        <v>34</v>
      </c>
      <c r="G3905" s="24" t="s">
        <v>23</v>
      </c>
      <c r="H3905" s="24" t="s">
        <v>157</v>
      </c>
      <c r="I3905" s="12" t="str">
        <f>IFERROR(((VLOOKUP(D3905,#REF!,2,FALSE))+C3905)+IF(#REF!="SIM",7,0)+IF(D3905="PROGRAMADA","ERRO",0)," ")</f>
        <v xml:space="preserve"> </v>
      </c>
    </row>
    <row r="3906" spans="1:9" hidden="1">
      <c r="A3906" s="44" t="s">
        <v>7817</v>
      </c>
      <c r="B3906" s="80" t="s">
        <v>9</v>
      </c>
      <c r="C3906" s="25">
        <v>45113</v>
      </c>
      <c r="D3906" s="24" t="s">
        <v>16</v>
      </c>
      <c r="E3906" s="24" t="s">
        <v>7818</v>
      </c>
      <c r="F3906" s="24" t="s">
        <v>22</v>
      </c>
      <c r="G3906" s="24" t="s">
        <v>49</v>
      </c>
      <c r="H3906" s="24" t="s">
        <v>14</v>
      </c>
      <c r="I3906" s="12" t="str">
        <f>IFERROR(((VLOOKUP(D3906,#REF!,2,FALSE))+C3906)+IF(#REF!="SIM",7,0)+IF(D3906="PROGRAMADA","ERRO",0)," ")</f>
        <v xml:space="preserve"> </v>
      </c>
    </row>
    <row r="3907" spans="1:9" hidden="1">
      <c r="A3907" s="44" t="s">
        <v>7819</v>
      </c>
      <c r="B3907" s="80" t="s">
        <v>9</v>
      </c>
      <c r="C3907" s="25">
        <v>45113</v>
      </c>
      <c r="D3907" s="24" t="s">
        <v>16</v>
      </c>
      <c r="E3907" s="24" t="s">
        <v>7820</v>
      </c>
      <c r="F3907" s="24" t="s">
        <v>30</v>
      </c>
      <c r="G3907" s="24" t="s">
        <v>26</v>
      </c>
      <c r="H3907" s="24" t="s">
        <v>14</v>
      </c>
      <c r="I3907" s="12" t="str">
        <f>IFERROR(((VLOOKUP(D3907,#REF!,2,FALSE))+C3907)+IF(#REF!="SIM",7,0)+IF(D3907="PROGRAMADA","ERRO",0)," ")</f>
        <v xml:space="preserve"> </v>
      </c>
    </row>
    <row r="3908" spans="1:9" hidden="1">
      <c r="A3908" s="44" t="s">
        <v>7821</v>
      </c>
      <c r="B3908" s="80" t="s">
        <v>9</v>
      </c>
      <c r="C3908" s="25">
        <v>45113</v>
      </c>
      <c r="D3908" s="24" t="s">
        <v>28</v>
      </c>
      <c r="E3908" s="24" t="s">
        <v>7822</v>
      </c>
      <c r="F3908" s="24" t="s">
        <v>22</v>
      </c>
      <c r="G3908" s="24" t="s">
        <v>23</v>
      </c>
      <c r="H3908" s="24" t="s">
        <v>14</v>
      </c>
      <c r="I3908" s="12" t="str">
        <f>IFERROR(((VLOOKUP(D3908,#REF!,2,FALSE))+C3908)+IF(#REF!="SIM",7,0)+IF(D3908="PROGRAMADA","ERRO",0)," ")</f>
        <v xml:space="preserve"> </v>
      </c>
    </row>
    <row r="3909" spans="1:9" hidden="1">
      <c r="A3909" s="44" t="s">
        <v>7823</v>
      </c>
      <c r="B3909" s="80" t="s">
        <v>9</v>
      </c>
      <c r="C3909" s="25">
        <v>45114</v>
      </c>
      <c r="D3909" s="24" t="s">
        <v>28</v>
      </c>
      <c r="E3909" s="24" t="s">
        <v>7824</v>
      </c>
      <c r="F3909" s="24" t="s">
        <v>30</v>
      </c>
      <c r="G3909" s="24" t="s">
        <v>116</v>
      </c>
      <c r="H3909" s="24" t="s">
        <v>14</v>
      </c>
      <c r="I3909" s="12" t="str">
        <f>IFERROR(((VLOOKUP(D3909,#REF!,2,FALSE))+C3909)+IF(#REF!="SIM",7,0)+IF(D3909="PROGRAMADA","ERRO",0)," ")</f>
        <v xml:space="preserve"> </v>
      </c>
    </row>
    <row r="3910" spans="1:9" hidden="1">
      <c r="A3910" s="44" t="s">
        <v>7825</v>
      </c>
      <c r="B3910" s="24" t="s">
        <v>155</v>
      </c>
      <c r="C3910" s="25">
        <v>45114</v>
      </c>
      <c r="D3910" s="24" t="s">
        <v>10</v>
      </c>
      <c r="E3910" s="24" t="s">
        <v>7826</v>
      </c>
      <c r="F3910" s="24" t="s">
        <v>30</v>
      </c>
      <c r="G3910" s="24" t="s">
        <v>116</v>
      </c>
      <c r="H3910" s="24" t="s">
        <v>157</v>
      </c>
      <c r="I3910" s="12" t="str">
        <f>IFERROR(((VLOOKUP(D3910,#REF!,2,FALSE))+C3910)+IF(#REF!="SIM",7,0)+IF(D3910="PROGRAMADA","ERRO",0)," ")</f>
        <v xml:space="preserve"> </v>
      </c>
    </row>
    <row r="3911" spans="1:9" hidden="1">
      <c r="A3911" s="44" t="s">
        <v>7827</v>
      </c>
      <c r="B3911" s="24" t="s">
        <v>155</v>
      </c>
      <c r="C3911" s="25">
        <v>45114</v>
      </c>
      <c r="D3911" s="24" t="s">
        <v>10</v>
      </c>
      <c r="E3911" s="24" t="s">
        <v>7828</v>
      </c>
      <c r="F3911" s="24" t="s">
        <v>30</v>
      </c>
      <c r="G3911" s="24" t="s">
        <v>116</v>
      </c>
      <c r="H3911" s="24" t="s">
        <v>157</v>
      </c>
      <c r="I3911" s="12" t="str">
        <f>IFERROR(((VLOOKUP(D3911,#REF!,2,FALSE))+C3911)+IF(#REF!="SIM",7,0)+IF(D3911="PROGRAMADA","ERRO",0)," ")</f>
        <v xml:space="preserve"> </v>
      </c>
    </row>
    <row r="3912" spans="1:9" hidden="1">
      <c r="A3912" s="44" t="s">
        <v>7829</v>
      </c>
      <c r="B3912" s="24" t="s">
        <v>155</v>
      </c>
      <c r="C3912" s="25">
        <v>45114</v>
      </c>
      <c r="D3912" s="24" t="s">
        <v>10</v>
      </c>
      <c r="E3912" s="24" t="s">
        <v>7830</v>
      </c>
      <c r="F3912" s="24" t="s">
        <v>30</v>
      </c>
      <c r="G3912" s="24" t="s">
        <v>23</v>
      </c>
      <c r="H3912" s="24" t="s">
        <v>157</v>
      </c>
      <c r="I3912" s="12" t="str">
        <f>IFERROR(((VLOOKUP(D3912,#REF!,2,FALSE))+C3912)+IF(#REF!="SIM",7,0)+IF(D3912="PROGRAMADA","ERRO",0)," ")</f>
        <v xml:space="preserve"> </v>
      </c>
    </row>
    <row r="3913" spans="1:9" hidden="1">
      <c r="A3913" s="44" t="s">
        <v>7831</v>
      </c>
      <c r="B3913" s="80" t="s">
        <v>9</v>
      </c>
      <c r="C3913" s="25">
        <v>45114</v>
      </c>
      <c r="D3913" s="24" t="s">
        <v>16</v>
      </c>
      <c r="E3913" s="24" t="s">
        <v>7832</v>
      </c>
      <c r="F3913" s="24" t="s">
        <v>34</v>
      </c>
      <c r="G3913" s="24" t="s">
        <v>288</v>
      </c>
      <c r="H3913" s="24" t="s">
        <v>14</v>
      </c>
      <c r="I3913" s="12" t="str">
        <f>IFERROR(((VLOOKUP(D3913,#REF!,2,FALSE))+C3913)+IF(#REF!="SIM",7,0)+IF(D3913="PROGRAMADA","ERRO",0)," ")</f>
        <v xml:space="preserve"> </v>
      </c>
    </row>
    <row r="3914" spans="1:9" hidden="1">
      <c r="A3914" s="44" t="s">
        <v>7833</v>
      </c>
      <c r="B3914" s="80" t="s">
        <v>9</v>
      </c>
      <c r="C3914" s="25">
        <v>45114</v>
      </c>
      <c r="D3914" s="24" t="s">
        <v>16</v>
      </c>
      <c r="E3914" s="24" t="s">
        <v>7834</v>
      </c>
      <c r="F3914" s="24" t="s">
        <v>34</v>
      </c>
      <c r="G3914" s="24" t="s">
        <v>23</v>
      </c>
      <c r="H3914" s="24" t="s">
        <v>14</v>
      </c>
      <c r="I3914" s="12" t="str">
        <f>IFERROR(((VLOOKUP(D3914,#REF!,2,FALSE))+C3914)+IF(#REF!="SIM",7,0)+IF(D3914="PROGRAMADA","ERRO",0)," ")</f>
        <v xml:space="preserve"> </v>
      </c>
    </row>
    <row r="3915" spans="1:9" hidden="1">
      <c r="A3915" s="44" t="s">
        <v>7835</v>
      </c>
      <c r="B3915" s="80" t="s">
        <v>9</v>
      </c>
      <c r="C3915" s="25">
        <v>45114</v>
      </c>
      <c r="D3915" s="24" t="s">
        <v>16</v>
      </c>
      <c r="E3915" s="24" t="s">
        <v>7836</v>
      </c>
      <c r="F3915" s="24" t="s">
        <v>30</v>
      </c>
      <c r="G3915" s="24" t="s">
        <v>26</v>
      </c>
      <c r="H3915" s="24" t="s">
        <v>14</v>
      </c>
      <c r="I3915" s="12" t="str">
        <f>IFERROR(((VLOOKUP(D3915,#REF!,2,FALSE))+C3915)+IF(#REF!="SIM",7,0)+IF(D3915="PROGRAMADA","ERRO",0)," ")</f>
        <v xml:space="preserve"> </v>
      </c>
    </row>
    <row r="3916" spans="1:9" hidden="1">
      <c r="A3916" s="44" t="s">
        <v>7837</v>
      </c>
      <c r="B3916" s="80" t="s">
        <v>9</v>
      </c>
      <c r="C3916" s="25">
        <v>45114</v>
      </c>
      <c r="D3916" s="24" t="s">
        <v>32</v>
      </c>
      <c r="E3916" s="24" t="s">
        <v>7838</v>
      </c>
      <c r="F3916" s="24" t="s">
        <v>30</v>
      </c>
      <c r="G3916" s="24" t="s">
        <v>23</v>
      </c>
      <c r="H3916" s="24" t="s">
        <v>14</v>
      </c>
      <c r="I3916" s="25">
        <v>45144</v>
      </c>
    </row>
    <row r="3917" spans="1:9" hidden="1">
      <c r="A3917" s="44" t="s">
        <v>7839</v>
      </c>
      <c r="B3917" s="80" t="s">
        <v>9</v>
      </c>
      <c r="C3917" s="25">
        <v>45114</v>
      </c>
      <c r="D3917" s="24" t="s">
        <v>32</v>
      </c>
      <c r="E3917" s="24" t="s">
        <v>7840</v>
      </c>
      <c r="F3917" s="24" t="s">
        <v>34</v>
      </c>
      <c r="G3917" s="24" t="s">
        <v>23</v>
      </c>
      <c r="H3917" s="24" t="s">
        <v>14</v>
      </c>
      <c r="I3917" s="25">
        <v>45144</v>
      </c>
    </row>
    <row r="3918" spans="1:9" ht="105">
      <c r="A3918" s="113" t="s">
        <v>7841</v>
      </c>
      <c r="B3918" s="104" t="s">
        <v>2996</v>
      </c>
      <c r="C3918" s="56">
        <v>45114</v>
      </c>
      <c r="D3918" s="104" t="s">
        <v>32</v>
      </c>
      <c r="E3918" s="102" t="s">
        <v>7842</v>
      </c>
      <c r="F3918" s="104" t="s">
        <v>30</v>
      </c>
      <c r="G3918" s="133" t="s">
        <v>23</v>
      </c>
      <c r="H3918" s="189" t="s">
        <v>15108</v>
      </c>
      <c r="I3918" s="25">
        <v>45144</v>
      </c>
    </row>
    <row r="3919" spans="1:9" hidden="1">
      <c r="A3919" s="44" t="s">
        <v>7843</v>
      </c>
      <c r="B3919" s="80" t="s">
        <v>9</v>
      </c>
      <c r="C3919" s="25">
        <v>45114</v>
      </c>
      <c r="D3919" s="24" t="s">
        <v>32</v>
      </c>
      <c r="E3919" s="24" t="s">
        <v>7844</v>
      </c>
      <c r="F3919" s="24" t="s">
        <v>30</v>
      </c>
      <c r="G3919" s="24" t="s">
        <v>23</v>
      </c>
      <c r="H3919" s="24" t="s">
        <v>14</v>
      </c>
      <c r="I3919" s="25">
        <v>45144</v>
      </c>
    </row>
    <row r="3920" spans="1:9" ht="33.75" hidden="1">
      <c r="A3920" s="113" t="s">
        <v>7845</v>
      </c>
      <c r="B3920" s="114" t="s">
        <v>9</v>
      </c>
      <c r="C3920" s="56">
        <v>45114</v>
      </c>
      <c r="D3920" s="104" t="s">
        <v>28</v>
      </c>
      <c r="E3920" s="102" t="s">
        <v>7846</v>
      </c>
      <c r="F3920" s="104" t="s">
        <v>30</v>
      </c>
      <c r="G3920" s="133" t="s">
        <v>49</v>
      </c>
      <c r="H3920" s="160" t="s">
        <v>13933</v>
      </c>
      <c r="I3920" s="12" t="str">
        <f>IFERROR(((VLOOKUP(D3920,#REF!,2,FALSE))+C3920)+IF(#REF!="SIM",7,0)+IF(D3920="PROGRAMADA","ERRO",0)," ")</f>
        <v xml:space="preserve"> </v>
      </c>
    </row>
    <row r="3921" spans="1:9" hidden="1">
      <c r="A3921" s="44" t="s">
        <v>7847</v>
      </c>
      <c r="B3921" s="80" t="s">
        <v>9</v>
      </c>
      <c r="C3921" s="25">
        <v>45114</v>
      </c>
      <c r="D3921" s="24" t="s">
        <v>10</v>
      </c>
      <c r="E3921" s="24" t="s">
        <v>7848</v>
      </c>
      <c r="F3921" s="24" t="s">
        <v>34</v>
      </c>
      <c r="G3921" s="24" t="s">
        <v>13</v>
      </c>
      <c r="H3921" s="24" t="s">
        <v>14</v>
      </c>
      <c r="I3921" s="12" t="str">
        <f>IFERROR(((VLOOKUP(D3921,#REF!,2,FALSE))+C3921)+IF(#REF!="SIM",7,0)+IF(D3921="PROGRAMADA","ERRO",0)," ")</f>
        <v xml:space="preserve"> </v>
      </c>
    </row>
    <row r="3922" spans="1:9" hidden="1">
      <c r="A3922" s="44" t="s">
        <v>7849</v>
      </c>
      <c r="B3922" s="80" t="s">
        <v>9</v>
      </c>
      <c r="C3922" s="25">
        <v>45114</v>
      </c>
      <c r="D3922" s="24" t="s">
        <v>28</v>
      </c>
      <c r="E3922" s="24" t="s">
        <v>7850</v>
      </c>
      <c r="F3922" s="24" t="s">
        <v>30</v>
      </c>
      <c r="G3922" s="24" t="s">
        <v>26</v>
      </c>
      <c r="H3922" s="24" t="s">
        <v>14</v>
      </c>
      <c r="I3922" s="12" t="str">
        <f>IFERROR(((VLOOKUP(D3922,#REF!,2,FALSE))+C3922)+IF(#REF!="SIM",7,0)+IF(D3922="PROGRAMADA","ERRO",0)," ")</f>
        <v xml:space="preserve"> </v>
      </c>
    </row>
    <row r="3923" spans="1:9" hidden="1">
      <c r="A3923" s="44" t="s">
        <v>7851</v>
      </c>
      <c r="B3923" s="80" t="s">
        <v>9</v>
      </c>
      <c r="C3923" s="25">
        <v>45114</v>
      </c>
      <c r="D3923" s="24" t="s">
        <v>16</v>
      </c>
      <c r="E3923" s="24" t="s">
        <v>7852</v>
      </c>
      <c r="F3923" s="24" t="s">
        <v>30</v>
      </c>
      <c r="G3923" s="24" t="s">
        <v>26</v>
      </c>
      <c r="H3923" s="24" t="s">
        <v>14</v>
      </c>
      <c r="I3923" s="12" t="str">
        <f>IFERROR(((VLOOKUP(D3923,#REF!,2,FALSE))+C3923)+IF(#REF!="SIM",7,0)+IF(D3923="PROGRAMADA","ERRO",0)," ")</f>
        <v xml:space="preserve"> </v>
      </c>
    </row>
    <row r="3924" spans="1:9" hidden="1">
      <c r="A3924" s="44" t="s">
        <v>7853</v>
      </c>
      <c r="B3924" s="80" t="s">
        <v>9</v>
      </c>
      <c r="C3924" s="25">
        <v>45117</v>
      </c>
      <c r="D3924" s="24" t="s">
        <v>28</v>
      </c>
      <c r="E3924" s="24" t="s">
        <v>7854</v>
      </c>
      <c r="F3924" s="24" t="s">
        <v>30</v>
      </c>
      <c r="G3924" s="24" t="s">
        <v>19</v>
      </c>
      <c r="H3924" s="24" t="s">
        <v>14</v>
      </c>
      <c r="I3924" s="12" t="str">
        <f>IFERROR(((VLOOKUP(D3924,#REF!,2,FALSE))+C3924)+IF(#REF!="SIM",7,0)+IF(D3924="PROGRAMADA","ERRO",0)," ")</f>
        <v xml:space="preserve"> </v>
      </c>
    </row>
    <row r="3925" spans="1:9" hidden="1">
      <c r="A3925" s="44" t="s">
        <v>7855</v>
      </c>
      <c r="B3925" s="80" t="s">
        <v>9</v>
      </c>
      <c r="C3925" s="25">
        <v>45117</v>
      </c>
      <c r="D3925" s="24" t="s">
        <v>16</v>
      </c>
      <c r="E3925" s="24" t="s">
        <v>7856</v>
      </c>
      <c r="F3925" s="24" t="s">
        <v>30</v>
      </c>
      <c r="G3925" s="24" t="s">
        <v>116</v>
      </c>
      <c r="H3925" s="24" t="s">
        <v>14</v>
      </c>
      <c r="I3925" s="12" t="str">
        <f>IFERROR(((VLOOKUP(D3925,#REF!,2,FALSE))+C3925)+IF(#REF!="SIM",7,0)+IF(D3925="PROGRAMADA","ERRO",0)," ")</f>
        <v xml:space="preserve"> </v>
      </c>
    </row>
    <row r="3926" spans="1:9" hidden="1">
      <c r="A3926" s="44" t="s">
        <v>7857</v>
      </c>
      <c r="B3926" s="80" t="s">
        <v>9</v>
      </c>
      <c r="C3926" s="25">
        <v>45117</v>
      </c>
      <c r="D3926" s="24" t="s">
        <v>28</v>
      </c>
      <c r="E3926" s="24" t="s">
        <v>7858</v>
      </c>
      <c r="F3926" s="24" t="s">
        <v>22</v>
      </c>
      <c r="G3926" s="24" t="s">
        <v>26</v>
      </c>
      <c r="H3926" s="24" t="s">
        <v>14</v>
      </c>
      <c r="I3926" s="12" t="str">
        <f>IFERROR(((VLOOKUP(D3926,#REF!,2,FALSE))+C3926)+IF(#REF!="SIM",7,0)+IF(D3926="PROGRAMADA","ERRO",0)," ")</f>
        <v xml:space="preserve"> </v>
      </c>
    </row>
    <row r="3927" spans="1:9" hidden="1">
      <c r="A3927" s="44" t="s">
        <v>7859</v>
      </c>
      <c r="B3927" s="80" t="s">
        <v>9</v>
      </c>
      <c r="C3927" s="25">
        <v>45117</v>
      </c>
      <c r="D3927" s="24" t="s">
        <v>28</v>
      </c>
      <c r="E3927" s="24" t="s">
        <v>7860</v>
      </c>
      <c r="F3927" s="24" t="s">
        <v>30</v>
      </c>
      <c r="G3927" s="24" t="s">
        <v>13</v>
      </c>
      <c r="H3927" s="24" t="s">
        <v>14</v>
      </c>
      <c r="I3927" s="12" t="str">
        <f>IFERROR(((VLOOKUP(D3927,#REF!,2,FALSE))+C3927)+IF(#REF!="SIM",7,0)+IF(D3927="PROGRAMADA","ERRO",0)," ")</f>
        <v xml:space="preserve"> </v>
      </c>
    </row>
    <row r="3928" spans="1:9" hidden="1">
      <c r="A3928" s="44" t="s">
        <v>7861</v>
      </c>
      <c r="B3928" s="80" t="s">
        <v>9</v>
      </c>
      <c r="C3928" s="25">
        <v>45117</v>
      </c>
      <c r="D3928" s="24" t="s">
        <v>16</v>
      </c>
      <c r="E3928" s="24" t="s">
        <v>7862</v>
      </c>
      <c r="F3928" s="24" t="s">
        <v>30</v>
      </c>
      <c r="G3928" s="24" t="s">
        <v>13</v>
      </c>
      <c r="H3928" s="24" t="s">
        <v>14</v>
      </c>
      <c r="I3928" s="12" t="str">
        <f>IFERROR(((VLOOKUP(D3928,#REF!,2,FALSE))+C3928)+IF(#REF!="SIM",7,0)+IF(D3928="PROGRAMADA","ERRO",0)," ")</f>
        <v xml:space="preserve"> </v>
      </c>
    </row>
    <row r="3929" spans="1:9" hidden="1">
      <c r="A3929" s="44" t="s">
        <v>7863</v>
      </c>
      <c r="B3929" s="80" t="s">
        <v>9</v>
      </c>
      <c r="C3929" s="25">
        <v>45117</v>
      </c>
      <c r="D3929" s="24" t="s">
        <v>28</v>
      </c>
      <c r="E3929" s="24" t="s">
        <v>7864</v>
      </c>
      <c r="F3929" s="24" t="s">
        <v>30</v>
      </c>
      <c r="G3929" s="24" t="s">
        <v>13</v>
      </c>
      <c r="H3929" s="24" t="s">
        <v>14</v>
      </c>
      <c r="I3929" s="12" t="str">
        <f>IFERROR(((VLOOKUP(D3929,#REF!,2,FALSE))+C3929)+IF(#REF!="SIM",7,0)+IF(D3929="PROGRAMADA","ERRO",0)," ")</f>
        <v xml:space="preserve"> </v>
      </c>
    </row>
    <row r="3930" spans="1:9" hidden="1">
      <c r="A3930" s="44" t="s">
        <v>7865</v>
      </c>
      <c r="B3930" s="80" t="s">
        <v>9</v>
      </c>
      <c r="C3930" s="25">
        <v>45117</v>
      </c>
      <c r="D3930" s="24" t="s">
        <v>28</v>
      </c>
      <c r="E3930" s="24" t="s">
        <v>7866</v>
      </c>
      <c r="F3930" s="24" t="s">
        <v>30</v>
      </c>
      <c r="G3930" s="24" t="s">
        <v>23</v>
      </c>
      <c r="H3930" s="24" t="s">
        <v>14</v>
      </c>
      <c r="I3930" s="12" t="str">
        <f>IFERROR(((VLOOKUP(D3930,#REF!,2,FALSE))+C3930)+IF(#REF!="SIM",7,0)+IF(D3930="PROGRAMADA","ERRO",0)," ")</f>
        <v xml:space="preserve"> </v>
      </c>
    </row>
    <row r="3931" spans="1:9" hidden="1">
      <c r="A3931" s="44" t="s">
        <v>7867</v>
      </c>
      <c r="B3931" s="80" t="s">
        <v>9</v>
      </c>
      <c r="C3931" s="25">
        <v>45117</v>
      </c>
      <c r="D3931" s="24" t="s">
        <v>28</v>
      </c>
      <c r="E3931" s="24" t="s">
        <v>7868</v>
      </c>
      <c r="F3931" s="24" t="s">
        <v>22</v>
      </c>
      <c r="G3931" s="24" t="s">
        <v>23</v>
      </c>
      <c r="H3931" s="24" t="s">
        <v>14</v>
      </c>
      <c r="I3931" s="12" t="str">
        <f>IFERROR(((VLOOKUP(D3931,#REF!,2,FALSE))+C3931)+IF(#REF!="SIM",7,0)+IF(D3931="PROGRAMADA","ERRO",0)," ")</f>
        <v xml:space="preserve"> </v>
      </c>
    </row>
    <row r="3932" spans="1:9" hidden="1">
      <c r="A3932" s="44" t="s">
        <v>7869</v>
      </c>
      <c r="B3932" s="80" t="s">
        <v>9</v>
      </c>
      <c r="C3932" s="25">
        <v>45117</v>
      </c>
      <c r="D3932" s="24" t="s">
        <v>16</v>
      </c>
      <c r="E3932" s="24" t="s">
        <v>7870</v>
      </c>
      <c r="F3932" s="24" t="s">
        <v>30</v>
      </c>
      <c r="G3932" s="24" t="s">
        <v>26</v>
      </c>
      <c r="H3932" s="24" t="s">
        <v>14</v>
      </c>
      <c r="I3932" s="12" t="str">
        <f>IFERROR(((VLOOKUP(D3932,#REF!,2,FALSE))+C3932)+IF(#REF!="SIM",7,0)+IF(D3932="PROGRAMADA","ERRO",0)," ")</f>
        <v xml:space="preserve"> </v>
      </c>
    </row>
    <row r="3933" spans="1:9" hidden="1">
      <c r="A3933" s="44" t="s">
        <v>7871</v>
      </c>
      <c r="B3933" s="80" t="s">
        <v>9</v>
      </c>
      <c r="C3933" s="25">
        <v>45118</v>
      </c>
      <c r="D3933" s="24" t="s">
        <v>16</v>
      </c>
      <c r="E3933" s="24" t="s">
        <v>7872</v>
      </c>
      <c r="F3933" s="24" t="s">
        <v>34</v>
      </c>
      <c r="G3933" s="24" t="s">
        <v>26</v>
      </c>
      <c r="H3933" s="24" t="s">
        <v>14</v>
      </c>
      <c r="I3933" s="12" t="str">
        <f>IFERROR(((VLOOKUP(D3933,#REF!,2,FALSE))+C3933)+IF(#REF!="SIM",7,0)+IF(D3933="PROGRAMADA","ERRO",0)," ")</f>
        <v xml:space="preserve"> </v>
      </c>
    </row>
    <row r="3934" spans="1:9" hidden="1">
      <c r="A3934" s="44" t="s">
        <v>7873</v>
      </c>
      <c r="B3934" s="24" t="s">
        <v>155</v>
      </c>
      <c r="C3934" s="25">
        <v>45119</v>
      </c>
      <c r="D3934" s="24" t="s">
        <v>32</v>
      </c>
      <c r="E3934" s="24" t="s">
        <v>7874</v>
      </c>
      <c r="F3934" s="24" t="s">
        <v>22</v>
      </c>
      <c r="G3934" s="24" t="s">
        <v>116</v>
      </c>
      <c r="H3934" s="24" t="s">
        <v>157</v>
      </c>
      <c r="I3934" s="25">
        <v>45119</v>
      </c>
    </row>
    <row r="3935" spans="1:9" hidden="1">
      <c r="A3935" s="44" t="s">
        <v>7875</v>
      </c>
      <c r="B3935" s="24" t="s">
        <v>155</v>
      </c>
      <c r="C3935" s="25">
        <v>45119</v>
      </c>
      <c r="D3935" s="24" t="s">
        <v>28</v>
      </c>
      <c r="E3935" s="24" t="s">
        <v>7876</v>
      </c>
      <c r="F3935" s="24" t="s">
        <v>34</v>
      </c>
      <c r="G3935" s="24" t="s">
        <v>26</v>
      </c>
      <c r="H3935" s="24" t="s">
        <v>157</v>
      </c>
      <c r="I3935" s="12" t="str">
        <f>IFERROR(((VLOOKUP(D3935,#REF!,2,FALSE))+C3935)+IF(#REF!="SIM",7,0)+IF(D3935="PROGRAMADA","ERRO",0)," ")</f>
        <v xml:space="preserve"> </v>
      </c>
    </row>
    <row r="3936" spans="1:9" hidden="1">
      <c r="A3936" s="44" t="s">
        <v>7877</v>
      </c>
      <c r="B3936" s="80" t="s">
        <v>9</v>
      </c>
      <c r="C3936" s="25">
        <v>45119</v>
      </c>
      <c r="D3936" s="24" t="s">
        <v>28</v>
      </c>
      <c r="E3936" s="24" t="s">
        <v>7878</v>
      </c>
      <c r="F3936" s="24" t="s">
        <v>30</v>
      </c>
      <c r="G3936" s="24" t="s">
        <v>23</v>
      </c>
      <c r="H3936" s="24" t="s">
        <v>14</v>
      </c>
      <c r="I3936" s="12" t="str">
        <f>IFERROR(((VLOOKUP(D3936,#REF!,2,FALSE))+C3936)+IF(#REF!="SIM",7,0)+IF(D3936="PROGRAMADA","ERRO",0)," ")</f>
        <v xml:space="preserve"> </v>
      </c>
    </row>
    <row r="3937" spans="1:9" hidden="1">
      <c r="A3937" s="44" t="s">
        <v>7879</v>
      </c>
      <c r="B3937" s="80" t="s">
        <v>9</v>
      </c>
      <c r="C3937" s="25">
        <v>45119</v>
      </c>
      <c r="D3937" s="24" t="s">
        <v>28</v>
      </c>
      <c r="E3937" s="24" t="s">
        <v>7880</v>
      </c>
      <c r="F3937" s="24" t="s">
        <v>30</v>
      </c>
      <c r="G3937" s="24" t="s">
        <v>23</v>
      </c>
      <c r="H3937" s="24" t="s">
        <v>14</v>
      </c>
      <c r="I3937" s="12" t="str">
        <f>IFERROR(((VLOOKUP(D3937,#REF!,2,FALSE))+C3937)+IF(#REF!="SIM",7,0)+IF(D3937="PROGRAMADA","ERRO",0)," ")</f>
        <v xml:space="preserve"> </v>
      </c>
    </row>
    <row r="3938" spans="1:9" hidden="1">
      <c r="A3938" s="44" t="s">
        <v>7881</v>
      </c>
      <c r="B3938" s="24" t="s">
        <v>155</v>
      </c>
      <c r="C3938" s="25">
        <v>45119</v>
      </c>
      <c r="D3938" s="24" t="s">
        <v>28</v>
      </c>
      <c r="E3938" s="24" t="s">
        <v>7882</v>
      </c>
      <c r="F3938" s="24" t="s">
        <v>146</v>
      </c>
      <c r="G3938" s="24" t="s">
        <v>23</v>
      </c>
      <c r="H3938" s="24" t="s">
        <v>157</v>
      </c>
      <c r="I3938" s="12" t="str">
        <f>IFERROR(((VLOOKUP(D3938,#REF!,2,FALSE))+C3938)+IF(#REF!="SIM",7,0)+IF(D3938="PROGRAMADA","ERRO",0)," ")</f>
        <v xml:space="preserve"> </v>
      </c>
    </row>
    <row r="3939" spans="1:9" hidden="1">
      <c r="A3939" s="44" t="s">
        <v>7883</v>
      </c>
      <c r="B3939" s="80" t="s">
        <v>9</v>
      </c>
      <c r="C3939" s="25">
        <v>45119</v>
      </c>
      <c r="D3939" s="24" t="s">
        <v>10</v>
      </c>
      <c r="E3939" s="24" t="s">
        <v>7884</v>
      </c>
      <c r="F3939" s="24" t="s">
        <v>30</v>
      </c>
      <c r="G3939" s="24" t="s">
        <v>23</v>
      </c>
      <c r="H3939" s="24" t="s">
        <v>14</v>
      </c>
      <c r="I3939" s="12" t="str">
        <f>IFERROR(((VLOOKUP(D3939,#REF!,2,FALSE))+C3939)+IF(#REF!="SIM",7,0)+IF(D3939="PROGRAMADA","ERRO",0)," ")</f>
        <v xml:space="preserve"> </v>
      </c>
    </row>
    <row r="3940" spans="1:9" hidden="1">
      <c r="A3940" s="44" t="s">
        <v>7885</v>
      </c>
      <c r="B3940" s="80" t="s">
        <v>9</v>
      </c>
      <c r="C3940" s="25">
        <v>45119</v>
      </c>
      <c r="D3940" s="24" t="s">
        <v>28</v>
      </c>
      <c r="E3940" s="24" t="s">
        <v>7886</v>
      </c>
      <c r="F3940" s="24" t="s">
        <v>30</v>
      </c>
      <c r="G3940" s="24" t="s">
        <v>13</v>
      </c>
      <c r="H3940" s="24" t="s">
        <v>14</v>
      </c>
      <c r="I3940" s="12" t="str">
        <f>IFERROR(((VLOOKUP(D3940,#REF!,2,FALSE))+C3940)+IF(#REF!="SIM",7,0)+IF(D3940="PROGRAMADA","ERRO",0)," ")</f>
        <v xml:space="preserve"> </v>
      </c>
    </row>
    <row r="3941" spans="1:9" hidden="1">
      <c r="A3941" s="44" t="s">
        <v>7887</v>
      </c>
      <c r="B3941" s="80" t="s">
        <v>9</v>
      </c>
      <c r="C3941" s="25">
        <v>45119</v>
      </c>
      <c r="D3941" s="24" t="s">
        <v>32</v>
      </c>
      <c r="E3941" s="24" t="s">
        <v>7888</v>
      </c>
      <c r="F3941" s="24" t="s">
        <v>459</v>
      </c>
      <c r="G3941" s="24" t="s">
        <v>23</v>
      </c>
      <c r="H3941" s="24" t="s">
        <v>14</v>
      </c>
      <c r="I3941" s="25">
        <v>45120</v>
      </c>
    </row>
    <row r="3942" spans="1:9" hidden="1">
      <c r="A3942" s="44" t="s">
        <v>7889</v>
      </c>
      <c r="B3942" s="80" t="s">
        <v>9</v>
      </c>
      <c r="C3942" s="25">
        <v>45119</v>
      </c>
      <c r="D3942" s="24" t="s">
        <v>28</v>
      </c>
      <c r="E3942" s="24" t="s">
        <v>7890</v>
      </c>
      <c r="F3942" s="24" t="s">
        <v>34</v>
      </c>
      <c r="G3942" s="24" t="s">
        <v>23</v>
      </c>
      <c r="H3942" s="24" t="s">
        <v>14</v>
      </c>
      <c r="I3942" s="12" t="str">
        <f>IFERROR(((VLOOKUP(D3942,#REF!,2,FALSE))+C3942)+IF(#REF!="SIM",7,0)+IF(D3942="PROGRAMADA","ERRO",0)," ")</f>
        <v xml:space="preserve"> </v>
      </c>
    </row>
    <row r="3943" spans="1:9" hidden="1">
      <c r="A3943" s="44" t="s">
        <v>7891</v>
      </c>
      <c r="B3943" s="80" t="s">
        <v>9</v>
      </c>
      <c r="C3943" s="25">
        <v>45119</v>
      </c>
      <c r="D3943" s="24" t="s">
        <v>16</v>
      </c>
      <c r="E3943" s="24" t="s">
        <v>7892</v>
      </c>
      <c r="F3943" s="24" t="s">
        <v>30</v>
      </c>
      <c r="G3943" s="24" t="s">
        <v>13</v>
      </c>
      <c r="H3943" s="24" t="s">
        <v>14</v>
      </c>
      <c r="I3943" s="12" t="str">
        <f>IFERROR(((VLOOKUP(D3943,#REF!,2,FALSE))+C3943)+IF(#REF!="SIM",7,0)+IF(D3943="PROGRAMADA","ERRO",0)," ")</f>
        <v xml:space="preserve"> </v>
      </c>
    </row>
    <row r="3944" spans="1:9" hidden="1">
      <c r="A3944" s="44" t="s">
        <v>7893</v>
      </c>
      <c r="B3944" s="80" t="s">
        <v>9</v>
      </c>
      <c r="C3944" s="25">
        <v>45119</v>
      </c>
      <c r="D3944" s="24" t="s">
        <v>32</v>
      </c>
      <c r="E3944" s="24" t="s">
        <v>7894</v>
      </c>
      <c r="F3944" s="24" t="s">
        <v>30</v>
      </c>
      <c r="G3944" s="24" t="s">
        <v>23</v>
      </c>
      <c r="H3944" s="24" t="s">
        <v>14</v>
      </c>
      <c r="I3944" s="25">
        <v>45119</v>
      </c>
    </row>
    <row r="3945" spans="1:9" hidden="1">
      <c r="A3945" s="44" t="s">
        <v>7895</v>
      </c>
      <c r="B3945" s="80" t="s">
        <v>9</v>
      </c>
      <c r="C3945" s="25">
        <v>45119</v>
      </c>
      <c r="D3945" s="24" t="s">
        <v>10</v>
      </c>
      <c r="E3945" s="24" t="s">
        <v>7896</v>
      </c>
      <c r="F3945" s="24" t="s">
        <v>30</v>
      </c>
      <c r="G3945" s="24" t="s">
        <v>23</v>
      </c>
      <c r="H3945" s="24" t="s">
        <v>14</v>
      </c>
      <c r="I3945" s="12" t="str">
        <f>IFERROR(((VLOOKUP(D3945,#REF!,2,FALSE))+C3945)+IF(#REF!="SIM",7,0)+IF(D3945="PROGRAMADA","ERRO",0)," ")</f>
        <v xml:space="preserve"> </v>
      </c>
    </row>
    <row r="3946" spans="1:9" hidden="1">
      <c r="A3946" s="44" t="s">
        <v>7897</v>
      </c>
      <c r="B3946" s="80" t="s">
        <v>9</v>
      </c>
      <c r="C3946" s="25">
        <v>45119</v>
      </c>
      <c r="D3946" s="24" t="s">
        <v>28</v>
      </c>
      <c r="E3946" s="24" t="s">
        <v>7898</v>
      </c>
      <c r="F3946" s="24" t="s">
        <v>22</v>
      </c>
      <c r="G3946" s="24" t="s">
        <v>23</v>
      </c>
      <c r="H3946" s="24" t="s">
        <v>14</v>
      </c>
      <c r="I3946" s="12" t="str">
        <f>IFERROR(((VLOOKUP(D3946,#REF!,2,FALSE))+C3946)+IF(#REF!="SIM",7,0)+IF(D3946="PROGRAMADA","ERRO",0)," ")</f>
        <v xml:space="preserve"> </v>
      </c>
    </row>
    <row r="3947" spans="1:9" hidden="1">
      <c r="A3947" s="44" t="s">
        <v>7899</v>
      </c>
      <c r="B3947" s="80" t="s">
        <v>9</v>
      </c>
      <c r="C3947" s="25">
        <v>45119</v>
      </c>
      <c r="D3947" s="24" t="s">
        <v>28</v>
      </c>
      <c r="E3947" s="24" t="s">
        <v>7900</v>
      </c>
      <c r="F3947" s="24" t="s">
        <v>30</v>
      </c>
      <c r="G3947" s="24" t="s">
        <v>116</v>
      </c>
      <c r="H3947" s="24" t="s">
        <v>14</v>
      </c>
      <c r="I3947" s="12" t="str">
        <f>IFERROR(((VLOOKUP(D3947,#REF!,2,FALSE))+C3947)+IF(#REF!="SIM",7,0)+IF(D3947="PROGRAMADA","ERRO",0)," ")</f>
        <v xml:space="preserve"> </v>
      </c>
    </row>
    <row r="3948" spans="1:9" hidden="1">
      <c r="A3948" s="44" t="s">
        <v>7901</v>
      </c>
      <c r="B3948" s="80" t="s">
        <v>9</v>
      </c>
      <c r="C3948" s="25">
        <v>45119</v>
      </c>
      <c r="D3948" s="24" t="s">
        <v>28</v>
      </c>
      <c r="E3948" s="24" t="s">
        <v>7902</v>
      </c>
      <c r="F3948" s="24" t="s">
        <v>22</v>
      </c>
      <c r="G3948" s="24" t="s">
        <v>26</v>
      </c>
      <c r="H3948" s="24" t="s">
        <v>14</v>
      </c>
      <c r="I3948" s="12" t="str">
        <f>IFERROR(((VLOOKUP(D3948,#REF!,2,FALSE))+C3948)+IF(#REF!="SIM",7,0)+IF(D3948="PROGRAMADA","ERRO",0)," ")</f>
        <v xml:space="preserve"> </v>
      </c>
    </row>
    <row r="3949" spans="1:9" ht="105">
      <c r="A3949" s="113" t="s">
        <v>7903</v>
      </c>
      <c r="B3949" s="104" t="s">
        <v>2996</v>
      </c>
      <c r="C3949" s="56">
        <v>45119</v>
      </c>
      <c r="D3949" s="104" t="s">
        <v>32</v>
      </c>
      <c r="E3949" s="102" t="s">
        <v>7904</v>
      </c>
      <c r="F3949" s="104" t="s">
        <v>22</v>
      </c>
      <c r="G3949" s="133" t="s">
        <v>23</v>
      </c>
      <c r="H3949" s="189" t="s">
        <v>13934</v>
      </c>
      <c r="I3949" s="25">
        <v>45149</v>
      </c>
    </row>
    <row r="3950" spans="1:9" hidden="1">
      <c r="A3950" s="44" t="s">
        <v>7905</v>
      </c>
      <c r="B3950" s="80" t="s">
        <v>9</v>
      </c>
      <c r="C3950" s="25">
        <v>45119</v>
      </c>
      <c r="D3950" s="24" t="s">
        <v>28</v>
      </c>
      <c r="E3950" s="24" t="s">
        <v>7906</v>
      </c>
      <c r="F3950" s="24" t="s">
        <v>34</v>
      </c>
      <c r="G3950" s="24" t="s">
        <v>13</v>
      </c>
      <c r="H3950" s="24" t="s">
        <v>14</v>
      </c>
      <c r="I3950" s="12" t="str">
        <f>IFERROR(((VLOOKUP(D3950,#REF!,2,FALSE))+C3950)+IF(#REF!="SIM",7,0)+IF(D3950="PROGRAMADA","ERRO",0)," ")</f>
        <v xml:space="preserve"> </v>
      </c>
    </row>
    <row r="3951" spans="1:9" hidden="1">
      <c r="A3951" s="44" t="s">
        <v>7907</v>
      </c>
      <c r="B3951" s="80" t="s">
        <v>9</v>
      </c>
      <c r="C3951" s="25">
        <v>45119</v>
      </c>
      <c r="D3951" s="24" t="s">
        <v>16</v>
      </c>
      <c r="E3951" s="24" t="s">
        <v>7908</v>
      </c>
      <c r="F3951" s="24" t="s">
        <v>30</v>
      </c>
      <c r="G3951" s="24" t="s">
        <v>23</v>
      </c>
      <c r="H3951" s="24" t="s">
        <v>14</v>
      </c>
      <c r="I3951" s="12" t="str">
        <f>IFERROR(((VLOOKUP(D3951,#REF!,2,FALSE))+C3951)+IF(#REF!="SIM",7,0)+IF(D3951="PROGRAMADA","ERRO",0)," ")</f>
        <v xml:space="preserve"> </v>
      </c>
    </row>
    <row r="3952" spans="1:9" hidden="1">
      <c r="A3952" s="44" t="s">
        <v>7909</v>
      </c>
      <c r="B3952" s="24" t="s">
        <v>155</v>
      </c>
      <c r="C3952" s="25">
        <v>45119</v>
      </c>
      <c r="D3952" s="24" t="s">
        <v>28</v>
      </c>
      <c r="E3952" s="24" t="s">
        <v>7910</v>
      </c>
      <c r="F3952" s="24" t="s">
        <v>30</v>
      </c>
      <c r="G3952" s="24" t="s">
        <v>13</v>
      </c>
      <c r="H3952" s="24" t="s">
        <v>157</v>
      </c>
      <c r="I3952" s="12" t="str">
        <f>IFERROR(((VLOOKUP(D3952,#REF!,2,FALSE))+C3952)+IF(#REF!="SIM",7,0)+IF(D3952="PROGRAMADA","ERRO",0)," ")</f>
        <v xml:space="preserve"> </v>
      </c>
    </row>
    <row r="3953" spans="1:9" hidden="1">
      <c r="A3953" s="44" t="s">
        <v>7911</v>
      </c>
      <c r="B3953" s="24" t="s">
        <v>155</v>
      </c>
      <c r="C3953" s="25">
        <v>45119</v>
      </c>
      <c r="D3953" s="24" t="s">
        <v>32</v>
      </c>
      <c r="E3953" s="24" t="s">
        <v>7912</v>
      </c>
      <c r="F3953" s="24" t="s">
        <v>30</v>
      </c>
      <c r="G3953" s="24" t="s">
        <v>23</v>
      </c>
      <c r="H3953" s="24" t="s">
        <v>157</v>
      </c>
      <c r="I3953" s="25">
        <v>45119</v>
      </c>
    </row>
    <row r="3954" spans="1:9" hidden="1">
      <c r="A3954" s="44" t="s">
        <v>7913</v>
      </c>
      <c r="B3954" s="80" t="s">
        <v>9</v>
      </c>
      <c r="C3954" s="25">
        <v>45119</v>
      </c>
      <c r="D3954" s="24" t="s">
        <v>16</v>
      </c>
      <c r="E3954" s="24" t="s">
        <v>7914</v>
      </c>
      <c r="F3954" s="24" t="s">
        <v>30</v>
      </c>
      <c r="G3954" s="24" t="s">
        <v>128</v>
      </c>
      <c r="H3954" s="24" t="s">
        <v>14</v>
      </c>
      <c r="I3954" s="12" t="str">
        <f>IFERROR(((VLOOKUP(D3954,#REF!,2,FALSE))+C3954)+IF(#REF!="SIM",7,0)+IF(D3954="PROGRAMADA","ERRO",0)," ")</f>
        <v xml:space="preserve"> </v>
      </c>
    </row>
    <row r="3955" spans="1:9" hidden="1">
      <c r="A3955" s="44" t="s">
        <v>7915</v>
      </c>
      <c r="B3955" s="80" t="s">
        <v>9</v>
      </c>
      <c r="C3955" s="25">
        <v>45120</v>
      </c>
      <c r="D3955" s="24" t="s">
        <v>10</v>
      </c>
      <c r="E3955" s="24" t="s">
        <v>7916</v>
      </c>
      <c r="F3955" s="24" t="s">
        <v>22</v>
      </c>
      <c r="G3955" s="24" t="s">
        <v>116</v>
      </c>
      <c r="H3955" s="24" t="s">
        <v>14</v>
      </c>
      <c r="I3955" s="12" t="str">
        <f>IFERROR(((VLOOKUP(D3955,#REF!,2,FALSE))+C3955)+IF(#REF!="SIM",7,0)+IF(D3955="PROGRAMADA","ERRO",0)," ")</f>
        <v xml:space="preserve"> </v>
      </c>
    </row>
    <row r="3956" spans="1:9" hidden="1">
      <c r="A3956" s="44" t="s">
        <v>7917</v>
      </c>
      <c r="B3956" s="80" t="s">
        <v>9</v>
      </c>
      <c r="C3956" s="25">
        <v>45120</v>
      </c>
      <c r="D3956" s="24" t="s">
        <v>32</v>
      </c>
      <c r="E3956" s="24" t="s">
        <v>7918</v>
      </c>
      <c r="F3956" s="24" t="s">
        <v>30</v>
      </c>
      <c r="G3956" s="24" t="s">
        <v>116</v>
      </c>
      <c r="H3956" s="24" t="s">
        <v>14</v>
      </c>
      <c r="I3956" s="25">
        <v>45215</v>
      </c>
    </row>
    <row r="3957" spans="1:9" hidden="1">
      <c r="A3957" s="44" t="s">
        <v>7919</v>
      </c>
      <c r="B3957" s="80" t="s">
        <v>9</v>
      </c>
      <c r="C3957" s="25">
        <v>45120</v>
      </c>
      <c r="D3957" s="24" t="s">
        <v>10</v>
      </c>
      <c r="E3957" s="24" t="s">
        <v>7920</v>
      </c>
      <c r="F3957" s="24" t="s">
        <v>34</v>
      </c>
      <c r="G3957" s="24" t="s">
        <v>116</v>
      </c>
      <c r="H3957" s="24" t="s">
        <v>14</v>
      </c>
      <c r="I3957" s="12" t="str">
        <f>IFERROR(((VLOOKUP(D3957,#REF!,2,FALSE))+C3957)+IF(#REF!="SIM",7,0)+IF(D3957="PROGRAMADA","ERRO",0)," ")</f>
        <v xml:space="preserve"> </v>
      </c>
    </row>
    <row r="3958" spans="1:9" hidden="1">
      <c r="A3958" s="44" t="s">
        <v>7921</v>
      </c>
      <c r="B3958" s="80" t="s">
        <v>9</v>
      </c>
      <c r="C3958" s="25">
        <v>45120</v>
      </c>
      <c r="D3958" s="24" t="s">
        <v>28</v>
      </c>
      <c r="E3958" s="24" t="s">
        <v>7922</v>
      </c>
      <c r="F3958" s="24" t="s">
        <v>22</v>
      </c>
      <c r="G3958" s="24" t="s">
        <v>128</v>
      </c>
      <c r="H3958" s="24" t="s">
        <v>14</v>
      </c>
      <c r="I3958" s="12" t="str">
        <f>IFERROR(((VLOOKUP(D3958,#REF!,2,FALSE))+C3958)+IF(#REF!="SIM",7,0)+IF(D3958="PROGRAMADA","ERRO",0)," ")</f>
        <v xml:space="preserve"> </v>
      </c>
    </row>
    <row r="3959" spans="1:9" hidden="1">
      <c r="A3959" s="44" t="s">
        <v>7923</v>
      </c>
      <c r="B3959" s="80" t="s">
        <v>9</v>
      </c>
      <c r="C3959" s="25">
        <v>45120</v>
      </c>
      <c r="D3959" s="24" t="s">
        <v>28</v>
      </c>
      <c r="E3959" s="24" t="s">
        <v>7924</v>
      </c>
      <c r="F3959" s="24" t="s">
        <v>30</v>
      </c>
      <c r="G3959" s="24" t="s">
        <v>23</v>
      </c>
      <c r="H3959" s="24" t="s">
        <v>14</v>
      </c>
      <c r="I3959" s="12" t="str">
        <f>IFERROR(((VLOOKUP(D3959,#REF!,2,FALSE))+C3959)+IF(#REF!="SIM",7,0)+IF(D3959="PROGRAMADA","ERRO",0)," ")</f>
        <v xml:space="preserve"> </v>
      </c>
    </row>
    <row r="3960" spans="1:9" hidden="1">
      <c r="A3960" s="44" t="s">
        <v>7925</v>
      </c>
      <c r="B3960" s="80" t="s">
        <v>9</v>
      </c>
      <c r="C3960" s="25">
        <v>45120</v>
      </c>
      <c r="D3960" s="24" t="s">
        <v>28</v>
      </c>
      <c r="E3960" s="24" t="s">
        <v>7926</v>
      </c>
      <c r="F3960" s="24" t="s">
        <v>22</v>
      </c>
      <c r="G3960" s="24" t="s">
        <v>49</v>
      </c>
      <c r="H3960" s="24" t="s">
        <v>14</v>
      </c>
      <c r="I3960" s="12" t="str">
        <f>IFERROR(((VLOOKUP(D3960,#REF!,2,FALSE))+C3960)+IF(#REF!="SIM",7,0)+IF(D3960="PROGRAMADA","ERRO",0)," ")</f>
        <v xml:space="preserve"> </v>
      </c>
    </row>
    <row r="3961" spans="1:9" hidden="1">
      <c r="A3961" s="44" t="s">
        <v>7927</v>
      </c>
      <c r="B3961" s="80" t="s">
        <v>9</v>
      </c>
      <c r="C3961" s="25">
        <v>45120</v>
      </c>
      <c r="D3961" s="24" t="s">
        <v>16</v>
      </c>
      <c r="E3961" s="24" t="s">
        <v>7928</v>
      </c>
      <c r="F3961" s="24" t="s">
        <v>30</v>
      </c>
      <c r="G3961" s="24" t="s">
        <v>26</v>
      </c>
      <c r="H3961" s="24" t="s">
        <v>14</v>
      </c>
      <c r="I3961" s="12" t="str">
        <f>IFERROR(((VLOOKUP(D3961,#REF!,2,FALSE))+C3961)+IF(#REF!="SIM",7,0)+IF(D3961="PROGRAMADA","ERRO",0)," ")</f>
        <v xml:space="preserve"> </v>
      </c>
    </row>
    <row r="3962" spans="1:9" hidden="1">
      <c r="A3962" s="44" t="s">
        <v>7929</v>
      </c>
      <c r="B3962" s="80" t="s">
        <v>9</v>
      </c>
      <c r="C3962" s="25">
        <v>45120</v>
      </c>
      <c r="D3962" s="24" t="s">
        <v>16</v>
      </c>
      <c r="E3962" s="24" t="s">
        <v>7930</v>
      </c>
      <c r="F3962" s="24" t="s">
        <v>22</v>
      </c>
      <c r="G3962" s="24" t="s">
        <v>13</v>
      </c>
      <c r="H3962" s="24" t="s">
        <v>14</v>
      </c>
      <c r="I3962" s="12" t="str">
        <f>IFERROR(((VLOOKUP(D3962,#REF!,2,FALSE))+C3962)+IF(#REF!="SIM",7,0)+IF(D3962="PROGRAMADA","ERRO",0)," ")</f>
        <v xml:space="preserve"> </v>
      </c>
    </row>
    <row r="3963" spans="1:9" hidden="1">
      <c r="A3963" s="44" t="s">
        <v>7931</v>
      </c>
      <c r="B3963" s="80" t="s">
        <v>9</v>
      </c>
      <c r="C3963" s="25">
        <v>45120</v>
      </c>
      <c r="D3963" s="24" t="s">
        <v>28</v>
      </c>
      <c r="E3963" s="24" t="s">
        <v>7932</v>
      </c>
      <c r="F3963" s="24" t="s">
        <v>22</v>
      </c>
      <c r="G3963" s="24" t="s">
        <v>13</v>
      </c>
      <c r="H3963" s="24" t="s">
        <v>14</v>
      </c>
      <c r="I3963" s="12" t="str">
        <f>IFERROR(((VLOOKUP(D3963,#REF!,2,FALSE))+C3963)+IF(#REF!="SIM",7,0)+IF(D3963="PROGRAMADA","ERRO",0)," ")</f>
        <v xml:space="preserve"> </v>
      </c>
    </row>
    <row r="3964" spans="1:9" ht="60" hidden="1">
      <c r="A3964" s="216" t="s">
        <v>7933</v>
      </c>
      <c r="B3964" s="104" t="s">
        <v>9</v>
      </c>
      <c r="C3964" s="56">
        <v>45120</v>
      </c>
      <c r="D3964" s="104" t="s">
        <v>28</v>
      </c>
      <c r="E3964" s="102" t="s">
        <v>7934</v>
      </c>
      <c r="F3964" s="104" t="s">
        <v>22</v>
      </c>
      <c r="G3964" s="133" t="s">
        <v>23</v>
      </c>
      <c r="H3964" s="160" t="s">
        <v>14977</v>
      </c>
      <c r="I3964" s="12" t="str">
        <f>IFERROR(((VLOOKUP(D3964,#REF!,2,FALSE))+C3964)+IF(#REF!="SIM",7,0)+IF(D3964="PROGRAMADA","ERRO",0)," ")</f>
        <v xml:space="preserve"> </v>
      </c>
    </row>
    <row r="3965" spans="1:9" hidden="1">
      <c r="A3965" s="44" t="s">
        <v>7935</v>
      </c>
      <c r="B3965" s="80" t="s">
        <v>9</v>
      </c>
      <c r="C3965" s="25">
        <v>45120</v>
      </c>
      <c r="D3965" s="24" t="s">
        <v>10</v>
      </c>
      <c r="E3965" s="24" t="s">
        <v>7936</v>
      </c>
      <c r="F3965" s="24" t="s">
        <v>34</v>
      </c>
      <c r="G3965" s="24" t="s">
        <v>23</v>
      </c>
      <c r="H3965" s="24" t="s">
        <v>14</v>
      </c>
      <c r="I3965" s="12" t="str">
        <f>IFERROR(((VLOOKUP(D3965,#REF!,2,FALSE))+C3965)+IF(#REF!="SIM",7,0)+IF(D3965="PROGRAMADA","ERRO",0)," ")</f>
        <v xml:space="preserve"> </v>
      </c>
    </row>
    <row r="3966" spans="1:9" hidden="1">
      <c r="A3966" s="44" t="s">
        <v>7937</v>
      </c>
      <c r="B3966" s="80" t="s">
        <v>9</v>
      </c>
      <c r="C3966" s="25">
        <v>45120</v>
      </c>
      <c r="D3966" s="24" t="s">
        <v>32</v>
      </c>
      <c r="E3966" s="24" t="s">
        <v>7938</v>
      </c>
      <c r="F3966" s="24" t="s">
        <v>30</v>
      </c>
      <c r="G3966" s="24" t="s">
        <v>26</v>
      </c>
      <c r="H3966" s="24" t="s">
        <v>14</v>
      </c>
      <c r="I3966" s="25">
        <v>45219</v>
      </c>
    </row>
    <row r="3967" spans="1:9" hidden="1">
      <c r="A3967" s="44" t="s">
        <v>7939</v>
      </c>
      <c r="B3967" s="24" t="s">
        <v>155</v>
      </c>
      <c r="C3967" s="25">
        <v>45120</v>
      </c>
      <c r="D3967" s="24" t="s">
        <v>16</v>
      </c>
      <c r="E3967" s="24" t="s">
        <v>7940</v>
      </c>
      <c r="F3967" s="24" t="s">
        <v>30</v>
      </c>
      <c r="G3967" s="24" t="s">
        <v>26</v>
      </c>
      <c r="H3967" s="24" t="s">
        <v>157</v>
      </c>
      <c r="I3967" s="12" t="str">
        <f>IFERROR(((VLOOKUP(D3967,#REF!,2,FALSE))+C3967)+IF(#REF!="SIM",7,0)+IF(D3967="PROGRAMADA","ERRO",0)," ")</f>
        <v xml:space="preserve"> </v>
      </c>
    </row>
    <row r="3968" spans="1:9" hidden="1">
      <c r="A3968" s="44" t="s">
        <v>7941</v>
      </c>
      <c r="B3968" s="80" t="s">
        <v>9</v>
      </c>
      <c r="C3968" s="25">
        <v>45120</v>
      </c>
      <c r="D3968" s="24" t="s">
        <v>28</v>
      </c>
      <c r="E3968" s="24" t="s">
        <v>7942</v>
      </c>
      <c r="F3968" s="24" t="s">
        <v>34</v>
      </c>
      <c r="G3968" s="24" t="s">
        <v>13</v>
      </c>
      <c r="H3968" s="24" t="s">
        <v>14</v>
      </c>
      <c r="I3968" s="12" t="str">
        <f>IFERROR(((VLOOKUP(D3968,#REF!,2,FALSE))+C3968)+IF(#REF!="SIM",7,0)+IF(D3968="PROGRAMADA","ERRO",0)," ")</f>
        <v xml:space="preserve"> </v>
      </c>
    </row>
    <row r="3969" spans="1:9" hidden="1">
      <c r="A3969" s="44" t="s">
        <v>7943</v>
      </c>
      <c r="B3969" s="80" t="s">
        <v>9</v>
      </c>
      <c r="C3969" s="25">
        <v>45120</v>
      </c>
      <c r="D3969" s="24" t="s">
        <v>28</v>
      </c>
      <c r="E3969" s="24" t="s">
        <v>7944</v>
      </c>
      <c r="F3969" s="24" t="s">
        <v>30</v>
      </c>
      <c r="G3969" s="24" t="s">
        <v>49</v>
      </c>
      <c r="H3969" s="24" t="s">
        <v>14</v>
      </c>
      <c r="I3969" s="12" t="str">
        <f>IFERROR(((VLOOKUP(D3969,#REF!,2,FALSE))+C3969)+IF(#REF!="SIM",7,0)+IF(D3969="PROGRAMADA","ERRO",0)," ")</f>
        <v xml:space="preserve"> </v>
      </c>
    </row>
    <row r="3970" spans="1:9" hidden="1">
      <c r="A3970" s="44" t="s">
        <v>7945</v>
      </c>
      <c r="B3970" s="80" t="s">
        <v>9</v>
      </c>
      <c r="C3970" s="25">
        <v>45121</v>
      </c>
      <c r="D3970" s="24" t="s">
        <v>16</v>
      </c>
      <c r="E3970" s="24" t="s">
        <v>7946</v>
      </c>
      <c r="F3970" s="24" t="s">
        <v>22</v>
      </c>
      <c r="G3970" s="24" t="s">
        <v>116</v>
      </c>
      <c r="H3970" s="24" t="s">
        <v>14</v>
      </c>
      <c r="I3970" s="12" t="str">
        <f>IFERROR(((VLOOKUP(D3970,#REF!,2,FALSE))+C3970)+IF(#REF!="SIM",7,0)+IF(D3970="PROGRAMADA","ERRO",0)," ")</f>
        <v xml:space="preserve"> </v>
      </c>
    </row>
    <row r="3971" spans="1:9" hidden="1">
      <c r="A3971" s="44" t="s">
        <v>7947</v>
      </c>
      <c r="B3971" s="80" t="s">
        <v>9</v>
      </c>
      <c r="C3971" s="25">
        <v>45121</v>
      </c>
      <c r="D3971" s="24" t="s">
        <v>32</v>
      </c>
      <c r="E3971" s="24" t="s">
        <v>7948</v>
      </c>
      <c r="F3971" s="24" t="s">
        <v>30</v>
      </c>
      <c r="G3971" s="24" t="s">
        <v>23</v>
      </c>
      <c r="H3971" s="24" t="s">
        <v>14</v>
      </c>
      <c r="I3971" s="25">
        <v>45155</v>
      </c>
    </row>
    <row r="3972" spans="1:9" hidden="1">
      <c r="A3972" s="44" t="s">
        <v>7949</v>
      </c>
      <c r="B3972" s="80" t="s">
        <v>9</v>
      </c>
      <c r="C3972" s="25">
        <v>45121</v>
      </c>
      <c r="D3972" s="24" t="s">
        <v>16</v>
      </c>
      <c r="E3972" s="24" t="s">
        <v>7950</v>
      </c>
      <c r="F3972" s="24" t="s">
        <v>30</v>
      </c>
      <c r="G3972" s="24" t="s">
        <v>26</v>
      </c>
      <c r="H3972" s="24" t="s">
        <v>14</v>
      </c>
      <c r="I3972" s="12" t="str">
        <f>IFERROR(((VLOOKUP(D3972,#REF!,2,FALSE))+C3972)+IF(#REF!="SIM",7,0)+IF(D3972="PROGRAMADA","ERRO",0)," ")</f>
        <v xml:space="preserve"> </v>
      </c>
    </row>
    <row r="3973" spans="1:9" hidden="1">
      <c r="A3973" s="44" t="s">
        <v>7951</v>
      </c>
      <c r="B3973" s="80" t="s">
        <v>9</v>
      </c>
      <c r="C3973" s="25">
        <v>45121</v>
      </c>
      <c r="D3973" s="24" t="s">
        <v>28</v>
      </c>
      <c r="E3973" s="24" t="s">
        <v>7952</v>
      </c>
      <c r="F3973" s="24" t="s">
        <v>34</v>
      </c>
      <c r="G3973" s="24" t="s">
        <v>13</v>
      </c>
      <c r="H3973" s="24" t="s">
        <v>14</v>
      </c>
      <c r="I3973" s="12" t="str">
        <f>IFERROR(((VLOOKUP(D3973,#REF!,2,FALSE))+C3973)+IF(#REF!="SIM",7,0)+IF(D3973="PROGRAMADA","ERRO",0)," ")</f>
        <v xml:space="preserve"> </v>
      </c>
    </row>
    <row r="3974" spans="1:9" hidden="1">
      <c r="A3974" s="44" t="s">
        <v>7953</v>
      </c>
      <c r="B3974" s="80" t="s">
        <v>9</v>
      </c>
      <c r="C3974" s="25">
        <v>45121</v>
      </c>
      <c r="D3974" s="24" t="s">
        <v>10</v>
      </c>
      <c r="E3974" s="24" t="s">
        <v>7954</v>
      </c>
      <c r="F3974" s="24" t="s">
        <v>22</v>
      </c>
      <c r="G3974" s="24" t="s">
        <v>23</v>
      </c>
      <c r="H3974" s="24" t="s">
        <v>14</v>
      </c>
      <c r="I3974" s="12" t="str">
        <f>IFERROR(((VLOOKUP(D3974,#REF!,2,FALSE))+C3974)+IF(#REF!="SIM",7,0)+IF(D3974="PROGRAMADA","ERRO",0)," ")</f>
        <v xml:space="preserve"> </v>
      </c>
    </row>
    <row r="3975" spans="1:9" hidden="1">
      <c r="A3975" s="44" t="s">
        <v>7955</v>
      </c>
      <c r="B3975" s="80" t="s">
        <v>9</v>
      </c>
      <c r="C3975" s="25">
        <v>45121</v>
      </c>
      <c r="D3975" s="24" t="s">
        <v>28</v>
      </c>
      <c r="E3975" s="24" t="s">
        <v>7956</v>
      </c>
      <c r="F3975" s="24" t="s">
        <v>34</v>
      </c>
      <c r="G3975" s="24" t="s">
        <v>13</v>
      </c>
      <c r="H3975" s="24" t="s">
        <v>14</v>
      </c>
      <c r="I3975" s="12" t="str">
        <f>IFERROR(((VLOOKUP(D3975,#REF!,2,FALSE))+C3975)+IF(#REF!="SIM",7,0)+IF(D3975="PROGRAMADA","ERRO",0)," ")</f>
        <v xml:space="preserve"> </v>
      </c>
    </row>
    <row r="3976" spans="1:9" hidden="1">
      <c r="A3976" s="44" t="s">
        <v>7957</v>
      </c>
      <c r="B3976" s="80" t="s">
        <v>9</v>
      </c>
      <c r="C3976" s="25">
        <v>45121</v>
      </c>
      <c r="D3976" s="24" t="s">
        <v>28</v>
      </c>
      <c r="E3976" s="24" t="s">
        <v>7958</v>
      </c>
      <c r="F3976" s="24" t="s">
        <v>22</v>
      </c>
      <c r="G3976" s="24" t="s">
        <v>26</v>
      </c>
      <c r="H3976" s="24" t="s">
        <v>14</v>
      </c>
      <c r="I3976" s="12" t="str">
        <f>IFERROR(((VLOOKUP(D3976,#REF!,2,FALSE))+C3976)+IF(#REF!="SIM",7,0)+IF(D3976="PROGRAMADA","ERRO",0)," ")</f>
        <v xml:space="preserve"> </v>
      </c>
    </row>
    <row r="3977" spans="1:9" hidden="1">
      <c r="A3977" s="44" t="s">
        <v>7959</v>
      </c>
      <c r="B3977" s="80" t="s">
        <v>9</v>
      </c>
      <c r="C3977" s="25">
        <v>45121</v>
      </c>
      <c r="D3977" s="24" t="s">
        <v>32</v>
      </c>
      <c r="E3977" s="24" t="s">
        <v>7960</v>
      </c>
      <c r="F3977" s="24" t="s">
        <v>22</v>
      </c>
      <c r="G3977" s="24" t="s">
        <v>13</v>
      </c>
      <c r="H3977" s="24" t="s">
        <v>14</v>
      </c>
      <c r="I3977" s="25">
        <v>45122</v>
      </c>
    </row>
    <row r="3978" spans="1:9" hidden="1">
      <c r="A3978" s="44" t="s">
        <v>7961</v>
      </c>
      <c r="B3978" s="24" t="s">
        <v>155</v>
      </c>
      <c r="C3978" s="25">
        <v>45121</v>
      </c>
      <c r="D3978" s="24" t="s">
        <v>32</v>
      </c>
      <c r="E3978" s="24" t="s">
        <v>7962</v>
      </c>
      <c r="F3978" s="24" t="s">
        <v>30</v>
      </c>
      <c r="G3978" s="24" t="s">
        <v>13</v>
      </c>
      <c r="H3978" s="24" t="s">
        <v>157</v>
      </c>
      <c r="I3978" s="25">
        <v>45258</v>
      </c>
    </row>
    <row r="3979" spans="1:9" hidden="1">
      <c r="A3979" s="44" t="s">
        <v>7963</v>
      </c>
      <c r="B3979" s="80" t="s">
        <v>9</v>
      </c>
      <c r="C3979" s="25">
        <v>45121</v>
      </c>
      <c r="D3979" s="24" t="s">
        <v>28</v>
      </c>
      <c r="E3979" s="24" t="s">
        <v>7964</v>
      </c>
      <c r="F3979" s="24" t="s">
        <v>22</v>
      </c>
      <c r="G3979" s="24" t="s">
        <v>116</v>
      </c>
      <c r="H3979" s="24" t="s">
        <v>14</v>
      </c>
      <c r="I3979" s="12" t="str">
        <f>IFERROR(((VLOOKUP(D3979,#REF!,2,FALSE))+C3979)+IF(#REF!="SIM",7,0)+IF(D3979="PROGRAMADA","ERRO",0)," ")</f>
        <v xml:space="preserve"> </v>
      </c>
    </row>
    <row r="3980" spans="1:9" hidden="1">
      <c r="A3980" s="44" t="s">
        <v>7965</v>
      </c>
      <c r="B3980" s="80" t="s">
        <v>9</v>
      </c>
      <c r="C3980" s="25">
        <v>45124</v>
      </c>
      <c r="D3980" s="24" t="s">
        <v>28</v>
      </c>
      <c r="E3980" s="24" t="s">
        <v>7966</v>
      </c>
      <c r="F3980" s="24" t="s">
        <v>30</v>
      </c>
      <c r="G3980" s="24" t="s">
        <v>26</v>
      </c>
      <c r="H3980" s="24" t="s">
        <v>14</v>
      </c>
      <c r="I3980" s="12" t="str">
        <f>IFERROR(((VLOOKUP(D3980,#REF!,2,FALSE))+C3980)+IF(#REF!="SIM",7,0)+IF(D3980="PROGRAMADA","ERRO",0)," ")</f>
        <v xml:space="preserve"> </v>
      </c>
    </row>
    <row r="3981" spans="1:9" hidden="1">
      <c r="A3981" s="44" t="s">
        <v>7967</v>
      </c>
      <c r="B3981" s="80" t="s">
        <v>9</v>
      </c>
      <c r="C3981" s="25">
        <v>45124</v>
      </c>
      <c r="D3981" s="24" t="s">
        <v>10</v>
      </c>
      <c r="E3981" s="24" t="s">
        <v>7968</v>
      </c>
      <c r="F3981" s="24" t="s">
        <v>34</v>
      </c>
      <c r="G3981" s="24" t="s">
        <v>23</v>
      </c>
      <c r="H3981" s="24" t="s">
        <v>14</v>
      </c>
      <c r="I3981" s="12" t="str">
        <f>IFERROR(((VLOOKUP(D3981,#REF!,2,FALSE))+C3981)+IF(#REF!="SIM",7,0)+IF(D3981="PROGRAMADA","ERRO",0)," ")</f>
        <v xml:space="preserve"> </v>
      </c>
    </row>
    <row r="3982" spans="1:9" hidden="1">
      <c r="A3982" s="44" t="s">
        <v>7969</v>
      </c>
      <c r="B3982" s="80" t="s">
        <v>9</v>
      </c>
      <c r="C3982" s="25">
        <v>45124</v>
      </c>
      <c r="D3982" s="24" t="s">
        <v>16</v>
      </c>
      <c r="E3982" s="24" t="s">
        <v>7970</v>
      </c>
      <c r="F3982" s="24" t="s">
        <v>30</v>
      </c>
      <c r="G3982" s="24" t="s">
        <v>49</v>
      </c>
      <c r="H3982" s="24" t="s">
        <v>14</v>
      </c>
      <c r="I3982" s="12" t="str">
        <f>IFERROR(((VLOOKUP(D3982,#REF!,2,FALSE))+C3982)+IF(#REF!="SIM",7,0)+IF(D3982="PROGRAMADA","ERRO",0)," ")</f>
        <v xml:space="preserve"> </v>
      </c>
    </row>
    <row r="3983" spans="1:9" hidden="1">
      <c r="A3983" s="44" t="s">
        <v>7971</v>
      </c>
      <c r="B3983" s="80" t="s">
        <v>9</v>
      </c>
      <c r="C3983" s="25">
        <v>45124</v>
      </c>
      <c r="D3983" s="24" t="s">
        <v>16</v>
      </c>
      <c r="E3983" s="24" t="s">
        <v>7972</v>
      </c>
      <c r="F3983" s="24" t="s">
        <v>30</v>
      </c>
      <c r="G3983" s="24" t="s">
        <v>49</v>
      </c>
      <c r="H3983" s="24" t="s">
        <v>14</v>
      </c>
      <c r="I3983" s="12" t="str">
        <f>IFERROR(((VLOOKUP(D3983,#REF!,2,FALSE))+C3983)+IF(#REF!="SIM",7,0)+IF(D3983="PROGRAMADA","ERRO",0)," ")</f>
        <v xml:space="preserve"> </v>
      </c>
    </row>
    <row r="3984" spans="1:9" hidden="1">
      <c r="A3984" s="44" t="s">
        <v>7973</v>
      </c>
      <c r="B3984" s="80" t="s">
        <v>9</v>
      </c>
      <c r="C3984" s="25">
        <v>45124</v>
      </c>
      <c r="D3984" s="24" t="s">
        <v>28</v>
      </c>
      <c r="E3984" s="24" t="s">
        <v>7974</v>
      </c>
      <c r="F3984" s="24" t="s">
        <v>30</v>
      </c>
      <c r="G3984" s="24" t="s">
        <v>49</v>
      </c>
      <c r="H3984" s="24" t="s">
        <v>14</v>
      </c>
      <c r="I3984" s="12" t="str">
        <f>IFERROR(((VLOOKUP(D3984,#REF!,2,FALSE))+C3984)+IF(#REF!="SIM",7,0)+IF(D3984="PROGRAMADA","ERRO",0)," ")</f>
        <v xml:space="preserve"> </v>
      </c>
    </row>
    <row r="3985" spans="1:9" hidden="1">
      <c r="A3985" s="44" t="s">
        <v>7975</v>
      </c>
      <c r="B3985" s="80" t="s">
        <v>9</v>
      </c>
      <c r="C3985" s="25">
        <v>45124</v>
      </c>
      <c r="D3985" s="24" t="s">
        <v>16</v>
      </c>
      <c r="E3985" s="24" t="s">
        <v>7976</v>
      </c>
      <c r="F3985" s="24" t="s">
        <v>30</v>
      </c>
      <c r="G3985" s="24" t="s">
        <v>128</v>
      </c>
      <c r="H3985" s="24" t="s">
        <v>14</v>
      </c>
      <c r="I3985" s="12" t="str">
        <f>IFERROR(((VLOOKUP(D3985,#REF!,2,FALSE))+C3985)+IF(#REF!="SIM",7,0)+IF(D3985="PROGRAMADA","ERRO",0)," ")</f>
        <v xml:space="preserve"> </v>
      </c>
    </row>
    <row r="3986" spans="1:9" ht="45" hidden="1">
      <c r="A3986" s="113" t="s">
        <v>7977</v>
      </c>
      <c r="B3986" s="104" t="s">
        <v>9</v>
      </c>
      <c r="C3986" s="56">
        <v>45124</v>
      </c>
      <c r="D3986" s="104" t="s">
        <v>32</v>
      </c>
      <c r="E3986" s="102" t="s">
        <v>7978</v>
      </c>
      <c r="F3986" s="104" t="s">
        <v>34</v>
      </c>
      <c r="G3986" s="133" t="s">
        <v>13</v>
      </c>
      <c r="H3986" s="160" t="s">
        <v>15411</v>
      </c>
      <c r="I3986" s="25">
        <v>45153</v>
      </c>
    </row>
    <row r="3987" spans="1:9" ht="30">
      <c r="A3987" s="113" t="s">
        <v>7979</v>
      </c>
      <c r="B3987" s="104" t="s">
        <v>2996</v>
      </c>
      <c r="C3987" s="56">
        <v>45124</v>
      </c>
      <c r="D3987" s="104" t="s">
        <v>32</v>
      </c>
      <c r="E3987" s="102" t="s">
        <v>7980</v>
      </c>
      <c r="F3987" s="104" t="s">
        <v>34</v>
      </c>
      <c r="G3987" s="133" t="s">
        <v>23</v>
      </c>
      <c r="H3987" s="189" t="s">
        <v>13935</v>
      </c>
      <c r="I3987" s="25">
        <v>45125</v>
      </c>
    </row>
    <row r="3988" spans="1:9" hidden="1">
      <c r="A3988" s="44" t="s">
        <v>7981</v>
      </c>
      <c r="B3988" s="80" t="s">
        <v>9</v>
      </c>
      <c r="C3988" s="25">
        <v>45124</v>
      </c>
      <c r="D3988" s="24" t="s">
        <v>10</v>
      </c>
      <c r="E3988" s="24" t="s">
        <v>7982</v>
      </c>
      <c r="F3988" s="24" t="s">
        <v>30</v>
      </c>
      <c r="G3988" s="24" t="s">
        <v>23</v>
      </c>
      <c r="H3988" s="24" t="s">
        <v>14</v>
      </c>
      <c r="I3988" s="12" t="str">
        <f>IFERROR(((VLOOKUP(D3988,#REF!,2,FALSE))+C3988)+IF(#REF!="SIM",7,0)+IF(D3988="PROGRAMADA","ERRO",0)," ")</f>
        <v xml:space="preserve"> </v>
      </c>
    </row>
    <row r="3989" spans="1:9" hidden="1">
      <c r="A3989" s="44" t="s">
        <v>7983</v>
      </c>
      <c r="B3989" s="80" t="s">
        <v>9</v>
      </c>
      <c r="C3989" s="25">
        <v>45124</v>
      </c>
      <c r="D3989" s="24" t="s">
        <v>28</v>
      </c>
      <c r="E3989" s="24" t="s">
        <v>7984</v>
      </c>
      <c r="F3989" s="24" t="s">
        <v>30</v>
      </c>
      <c r="G3989" s="24" t="s">
        <v>23</v>
      </c>
      <c r="H3989" s="24" t="s">
        <v>14</v>
      </c>
      <c r="I3989" s="12" t="str">
        <f>IFERROR(((VLOOKUP(D3989,#REF!,2,FALSE))+C3989)+IF(#REF!="SIM",7,0)+IF(D3989="PROGRAMADA","ERRO",0)," ")</f>
        <v xml:space="preserve"> </v>
      </c>
    </row>
    <row r="3990" spans="1:9" hidden="1">
      <c r="A3990" s="44" t="s">
        <v>7985</v>
      </c>
      <c r="B3990" s="80" t="s">
        <v>9</v>
      </c>
      <c r="C3990" s="25">
        <v>45125</v>
      </c>
      <c r="D3990" s="24" t="s">
        <v>10</v>
      </c>
      <c r="E3990" s="24" t="s">
        <v>7986</v>
      </c>
      <c r="F3990" s="24" t="s">
        <v>22</v>
      </c>
      <c r="G3990" s="24" t="s">
        <v>23</v>
      </c>
      <c r="H3990" s="24" t="s">
        <v>14</v>
      </c>
      <c r="I3990" s="12" t="str">
        <f>IFERROR(((VLOOKUP(D3990,#REF!,2,FALSE))+C3990)+IF(#REF!="SIM",7,0)+IF(D3990="PROGRAMADA","ERRO",0)," ")</f>
        <v xml:space="preserve"> </v>
      </c>
    </row>
    <row r="3991" spans="1:9" hidden="1">
      <c r="A3991" s="44" t="s">
        <v>7987</v>
      </c>
      <c r="B3991" s="80" t="s">
        <v>9</v>
      </c>
      <c r="C3991" s="25">
        <v>45126</v>
      </c>
      <c r="D3991" s="24" t="s">
        <v>10</v>
      </c>
      <c r="E3991" s="24" t="s">
        <v>7988</v>
      </c>
      <c r="F3991" s="24" t="s">
        <v>30</v>
      </c>
      <c r="G3991" s="24" t="s">
        <v>23</v>
      </c>
      <c r="H3991" s="24" t="s">
        <v>14</v>
      </c>
      <c r="I3991" s="12" t="str">
        <f>IFERROR(((VLOOKUP(D3991,#REF!,2,FALSE))+C3991)+IF(#REF!="SIM",7,0)+IF(D3991="PROGRAMADA","ERRO",0)," ")</f>
        <v xml:space="preserve"> </v>
      </c>
    </row>
    <row r="3992" spans="1:9" hidden="1">
      <c r="A3992" s="44" t="s">
        <v>7989</v>
      </c>
      <c r="B3992" s="80" t="s">
        <v>9</v>
      </c>
      <c r="C3992" s="25">
        <v>45126</v>
      </c>
      <c r="D3992" s="24" t="s">
        <v>10</v>
      </c>
      <c r="E3992" s="24" t="s">
        <v>7990</v>
      </c>
      <c r="F3992" s="24" t="s">
        <v>34</v>
      </c>
      <c r="G3992" s="24" t="s">
        <v>23</v>
      </c>
      <c r="H3992" s="24" t="s">
        <v>14</v>
      </c>
      <c r="I3992" s="12" t="str">
        <f>IFERROR(((VLOOKUP(D3992,#REF!,2,FALSE))+C3992)+IF(#REF!="SIM",7,0)+IF(D3992="PROGRAMADA","ERRO",0)," ")</f>
        <v xml:space="preserve"> </v>
      </c>
    </row>
    <row r="3993" spans="1:9" hidden="1">
      <c r="A3993" s="44" t="s">
        <v>7991</v>
      </c>
      <c r="B3993" s="80" t="s">
        <v>9</v>
      </c>
      <c r="C3993" s="25">
        <v>45126</v>
      </c>
      <c r="D3993" s="24" t="s">
        <v>10</v>
      </c>
      <c r="E3993" s="24" t="s">
        <v>7992</v>
      </c>
      <c r="F3993" s="24" t="s">
        <v>30</v>
      </c>
      <c r="G3993" s="24" t="s">
        <v>23</v>
      </c>
      <c r="H3993" s="24" t="s">
        <v>14</v>
      </c>
      <c r="I3993" s="12" t="str">
        <f>IFERROR(((VLOOKUP(D3993,#REF!,2,FALSE))+C3993)+IF(#REF!="SIM",7,0)+IF(D3993="PROGRAMADA","ERRO",0)," ")</f>
        <v xml:space="preserve"> </v>
      </c>
    </row>
    <row r="3994" spans="1:9" hidden="1">
      <c r="A3994" s="44" t="s">
        <v>7993</v>
      </c>
      <c r="B3994" s="80" t="s">
        <v>9</v>
      </c>
      <c r="C3994" s="25">
        <v>45126</v>
      </c>
      <c r="D3994" s="24" t="s">
        <v>28</v>
      </c>
      <c r="E3994" s="24" t="s">
        <v>7994</v>
      </c>
      <c r="F3994" s="24" t="s">
        <v>30</v>
      </c>
      <c r="G3994" s="24" t="s">
        <v>23</v>
      </c>
      <c r="H3994" s="24" t="s">
        <v>14</v>
      </c>
      <c r="I3994" s="12" t="str">
        <f>IFERROR(((VLOOKUP(D3994,#REF!,2,FALSE))+C3994)+IF(#REF!="SIM",7,0)+IF(D3994="PROGRAMADA","ERRO",0)," ")</f>
        <v xml:space="preserve"> </v>
      </c>
    </row>
    <row r="3995" spans="1:9" hidden="1">
      <c r="A3995" s="44" t="s">
        <v>7995</v>
      </c>
      <c r="B3995" s="80" t="s">
        <v>9</v>
      </c>
      <c r="C3995" s="25">
        <v>45126</v>
      </c>
      <c r="D3995" s="24" t="s">
        <v>28</v>
      </c>
      <c r="E3995" s="24" t="s">
        <v>7996</v>
      </c>
      <c r="F3995" s="24" t="s">
        <v>34</v>
      </c>
      <c r="G3995" s="24" t="s">
        <v>26</v>
      </c>
      <c r="H3995" s="24" t="s">
        <v>14</v>
      </c>
      <c r="I3995" s="12" t="str">
        <f>IFERROR(((VLOOKUP(D3995,#REF!,2,FALSE))+C3995)+IF(#REF!="SIM",7,0)+IF(D3995="PROGRAMADA","ERRO",0)," ")</f>
        <v xml:space="preserve"> </v>
      </c>
    </row>
    <row r="3996" spans="1:9" hidden="1">
      <c r="A3996" s="44" t="s">
        <v>7997</v>
      </c>
      <c r="B3996" s="80" t="s">
        <v>9</v>
      </c>
      <c r="C3996" s="25">
        <v>45126</v>
      </c>
      <c r="D3996" s="24" t="s">
        <v>10</v>
      </c>
      <c r="E3996" s="24" t="s">
        <v>7998</v>
      </c>
      <c r="F3996" s="24" t="s">
        <v>30</v>
      </c>
      <c r="G3996" s="24" t="s">
        <v>23</v>
      </c>
      <c r="H3996" s="24" t="s">
        <v>14</v>
      </c>
      <c r="I3996" s="12" t="str">
        <f>IFERROR(((VLOOKUP(D3996,#REF!,2,FALSE))+C3996)+IF(#REF!="SIM",7,0)+IF(D3996="PROGRAMADA","ERRO",0)," ")</f>
        <v xml:space="preserve"> </v>
      </c>
    </row>
    <row r="3997" spans="1:9" hidden="1">
      <c r="A3997" s="44" t="s">
        <v>7999</v>
      </c>
      <c r="B3997" s="80" t="s">
        <v>9</v>
      </c>
      <c r="C3997" s="25">
        <v>45126</v>
      </c>
      <c r="D3997" s="24" t="s">
        <v>28</v>
      </c>
      <c r="E3997" s="24" t="s">
        <v>8000</v>
      </c>
      <c r="F3997" s="24" t="s">
        <v>30</v>
      </c>
      <c r="G3997" s="24" t="s">
        <v>23</v>
      </c>
      <c r="H3997" s="24" t="s">
        <v>14</v>
      </c>
      <c r="I3997" s="12" t="str">
        <f>IFERROR(((VLOOKUP(D3997,#REF!,2,FALSE))+C3997)+IF(#REF!="SIM",7,0)+IF(D3997="PROGRAMADA","ERRO",0)," ")</f>
        <v xml:space="preserve"> </v>
      </c>
    </row>
    <row r="3998" spans="1:9" hidden="1">
      <c r="A3998" s="44" t="s">
        <v>8001</v>
      </c>
      <c r="B3998" s="80" t="s">
        <v>9</v>
      </c>
      <c r="C3998" s="25">
        <v>45126</v>
      </c>
      <c r="D3998" s="24" t="s">
        <v>28</v>
      </c>
      <c r="E3998" s="24" t="s">
        <v>8002</v>
      </c>
      <c r="F3998" s="24" t="s">
        <v>34</v>
      </c>
      <c r="G3998" s="24" t="s">
        <v>23</v>
      </c>
      <c r="H3998" s="24" t="s">
        <v>14</v>
      </c>
      <c r="I3998" s="12" t="str">
        <f>IFERROR(((VLOOKUP(D3998,#REF!,2,FALSE))+C3998)+IF(#REF!="SIM",7,0)+IF(D3998="PROGRAMADA","ERRO",0)," ")</f>
        <v xml:space="preserve"> </v>
      </c>
    </row>
    <row r="3999" spans="1:9" hidden="1">
      <c r="A3999" s="44" t="s">
        <v>8003</v>
      </c>
      <c r="B3999" s="80" t="s">
        <v>9</v>
      </c>
      <c r="C3999" s="25">
        <v>45126</v>
      </c>
      <c r="D3999" s="24" t="s">
        <v>28</v>
      </c>
      <c r="E3999" s="24" t="s">
        <v>8004</v>
      </c>
      <c r="F3999" s="24" t="s">
        <v>34</v>
      </c>
      <c r="G3999" s="24" t="s">
        <v>19</v>
      </c>
      <c r="H3999" s="24" t="s">
        <v>14</v>
      </c>
      <c r="I3999" s="12" t="str">
        <f>IFERROR(((VLOOKUP(D3999,#REF!,2,FALSE))+C3999)+IF(#REF!="SIM",7,0)+IF(D3999="PROGRAMADA","ERRO",0)," ")</f>
        <v xml:space="preserve"> </v>
      </c>
    </row>
    <row r="4000" spans="1:9" hidden="1">
      <c r="A4000" s="44" t="s">
        <v>8005</v>
      </c>
      <c r="B4000" s="80" t="s">
        <v>9</v>
      </c>
      <c r="C4000" s="25">
        <v>45126</v>
      </c>
      <c r="D4000" s="24" t="s">
        <v>16</v>
      </c>
      <c r="E4000" s="24" t="s">
        <v>8006</v>
      </c>
      <c r="F4000" s="24" t="s">
        <v>30</v>
      </c>
      <c r="G4000" s="24" t="s">
        <v>26</v>
      </c>
      <c r="H4000" s="24" t="s">
        <v>14</v>
      </c>
      <c r="I4000" s="12" t="str">
        <f>IFERROR(((VLOOKUP(D4000,#REF!,2,FALSE))+C4000)+IF(#REF!="SIM",7,0)+IF(D4000="PROGRAMADA","ERRO",0)," ")</f>
        <v xml:space="preserve"> </v>
      </c>
    </row>
    <row r="4001" spans="1:9" hidden="1">
      <c r="A4001" s="44" t="s">
        <v>8007</v>
      </c>
      <c r="B4001" s="80" t="s">
        <v>9</v>
      </c>
      <c r="C4001" s="25">
        <v>45126</v>
      </c>
      <c r="D4001" s="24" t="s">
        <v>16</v>
      </c>
      <c r="E4001" s="24" t="s">
        <v>8008</v>
      </c>
      <c r="F4001" s="24" t="s">
        <v>34</v>
      </c>
      <c r="G4001" s="24" t="s">
        <v>26</v>
      </c>
      <c r="H4001" s="24" t="s">
        <v>14</v>
      </c>
      <c r="I4001" s="12" t="str">
        <f>IFERROR(((VLOOKUP(D4001,#REF!,2,FALSE))+C4001)+IF(#REF!="SIM",7,0)+IF(D4001="PROGRAMADA","ERRO",0)," ")</f>
        <v xml:space="preserve"> </v>
      </c>
    </row>
    <row r="4002" spans="1:9" hidden="1">
      <c r="A4002" s="44" t="s">
        <v>8009</v>
      </c>
      <c r="B4002" s="80" t="s">
        <v>9</v>
      </c>
      <c r="C4002" s="25">
        <v>45127</v>
      </c>
      <c r="D4002" s="24" t="s">
        <v>16</v>
      </c>
      <c r="E4002" s="24" t="s">
        <v>8010</v>
      </c>
      <c r="F4002" s="24" t="s">
        <v>22</v>
      </c>
      <c r="G4002" s="24" t="s">
        <v>23</v>
      </c>
      <c r="H4002" s="24" t="s">
        <v>14</v>
      </c>
      <c r="I4002" s="12" t="str">
        <f>IFERROR(((VLOOKUP(D4002,#REF!,2,FALSE))+C4002)+IF(#REF!="SIM",7,0)+IF(D4002="PROGRAMADA","ERRO",0)," ")</f>
        <v xml:space="preserve"> </v>
      </c>
    </row>
    <row r="4003" spans="1:9" hidden="1">
      <c r="A4003" s="44" t="s">
        <v>8011</v>
      </c>
      <c r="B4003" s="80" t="s">
        <v>9</v>
      </c>
      <c r="C4003" s="25">
        <v>45127</v>
      </c>
      <c r="D4003" s="24" t="s">
        <v>16</v>
      </c>
      <c r="E4003" s="24" t="s">
        <v>8012</v>
      </c>
      <c r="F4003" s="24" t="s">
        <v>30</v>
      </c>
      <c r="G4003" s="24" t="s">
        <v>23</v>
      </c>
      <c r="H4003" s="24" t="s">
        <v>14</v>
      </c>
      <c r="I4003" s="12" t="str">
        <f>IFERROR(((VLOOKUP(D4003,#REF!,2,FALSE))+C4003)+IF(#REF!="SIM",7,0)+IF(D4003="PROGRAMADA","ERRO",0)," ")</f>
        <v xml:space="preserve"> </v>
      </c>
    </row>
    <row r="4004" spans="1:9" hidden="1">
      <c r="A4004" s="44" t="s">
        <v>8013</v>
      </c>
      <c r="B4004" s="80" t="s">
        <v>9</v>
      </c>
      <c r="C4004" s="25">
        <v>45127</v>
      </c>
      <c r="D4004" s="24" t="s">
        <v>10</v>
      </c>
      <c r="E4004" s="24" t="s">
        <v>8014</v>
      </c>
      <c r="F4004" s="24" t="s">
        <v>30</v>
      </c>
      <c r="G4004" s="24" t="s">
        <v>26</v>
      </c>
      <c r="H4004" s="24" t="s">
        <v>14</v>
      </c>
      <c r="I4004" s="12" t="str">
        <f>IFERROR(((VLOOKUP(D4004,#REF!,2,FALSE))+C4004)+IF(#REF!="SIM",7,0)+IF(D4004="PROGRAMADA","ERRO",0)," ")</f>
        <v xml:space="preserve"> </v>
      </c>
    </row>
    <row r="4005" spans="1:9" hidden="1">
      <c r="A4005" s="44" t="s">
        <v>8015</v>
      </c>
      <c r="B4005" s="80" t="s">
        <v>9</v>
      </c>
      <c r="C4005" s="25">
        <v>45127</v>
      </c>
      <c r="D4005" s="24" t="s">
        <v>16</v>
      </c>
      <c r="E4005" s="24" t="s">
        <v>8016</v>
      </c>
      <c r="F4005" s="24" t="s">
        <v>30</v>
      </c>
      <c r="G4005" s="24" t="s">
        <v>26</v>
      </c>
      <c r="H4005" s="24" t="s">
        <v>14</v>
      </c>
      <c r="I4005" s="12" t="str">
        <f>IFERROR(((VLOOKUP(D4005,#REF!,2,FALSE))+C4005)+IF(#REF!="SIM",7,0)+IF(D4005="PROGRAMADA","ERRO",0)," ")</f>
        <v xml:space="preserve"> </v>
      </c>
    </row>
    <row r="4006" spans="1:9" hidden="1">
      <c r="A4006" s="44" t="s">
        <v>8017</v>
      </c>
      <c r="B4006" s="24" t="s">
        <v>155</v>
      </c>
      <c r="C4006" s="25">
        <v>45127</v>
      </c>
      <c r="D4006" s="24" t="s">
        <v>16</v>
      </c>
      <c r="E4006" s="24" t="s">
        <v>8018</v>
      </c>
      <c r="F4006" s="24" t="s">
        <v>34</v>
      </c>
      <c r="G4006" s="24" t="s">
        <v>49</v>
      </c>
      <c r="H4006" s="24" t="s">
        <v>157</v>
      </c>
      <c r="I4006" s="12" t="str">
        <f>IFERROR(((VLOOKUP(D4006,#REF!,2,FALSE))+C4006)+IF(#REF!="SIM",7,0)+IF(D4006="PROGRAMADA","ERRO",0)," ")</f>
        <v xml:space="preserve"> </v>
      </c>
    </row>
    <row r="4007" spans="1:9" hidden="1">
      <c r="A4007" s="44" t="s">
        <v>8019</v>
      </c>
      <c r="B4007" s="80" t="s">
        <v>9</v>
      </c>
      <c r="C4007" s="25">
        <v>45127</v>
      </c>
      <c r="D4007" s="24" t="s">
        <v>32</v>
      </c>
      <c r="E4007" s="24" t="s">
        <v>8020</v>
      </c>
      <c r="F4007" s="24" t="s">
        <v>30</v>
      </c>
      <c r="G4007" s="24" t="s">
        <v>13</v>
      </c>
      <c r="H4007" s="24" t="s">
        <v>14</v>
      </c>
      <c r="I4007" s="25">
        <v>45138</v>
      </c>
    </row>
    <row r="4008" spans="1:9" hidden="1">
      <c r="A4008" s="44" t="s">
        <v>8021</v>
      </c>
      <c r="B4008" s="80" t="s">
        <v>9</v>
      </c>
      <c r="C4008" s="25">
        <v>45127</v>
      </c>
      <c r="D4008" s="24" t="s">
        <v>28</v>
      </c>
      <c r="E4008" s="24" t="s">
        <v>8022</v>
      </c>
      <c r="F4008" s="24" t="s">
        <v>22</v>
      </c>
      <c r="G4008" s="24" t="s">
        <v>13</v>
      </c>
      <c r="H4008" s="24" t="s">
        <v>14</v>
      </c>
      <c r="I4008" s="12" t="str">
        <f>IFERROR(((VLOOKUP(D4008,#REF!,2,FALSE))+C4008)+IF(#REF!="SIM",7,0)+IF(D4008="PROGRAMADA","ERRO",0)," ")</f>
        <v xml:space="preserve"> </v>
      </c>
    </row>
    <row r="4009" spans="1:9" hidden="1">
      <c r="A4009" s="44" t="s">
        <v>8023</v>
      </c>
      <c r="B4009" s="24" t="s">
        <v>9</v>
      </c>
      <c r="C4009" s="25">
        <v>45127</v>
      </c>
      <c r="D4009" s="24" t="s">
        <v>28</v>
      </c>
      <c r="E4009" s="24" t="s">
        <v>8024</v>
      </c>
      <c r="F4009" s="24" t="s">
        <v>34</v>
      </c>
      <c r="G4009" s="24" t="s">
        <v>13</v>
      </c>
      <c r="H4009" s="24" t="s">
        <v>14</v>
      </c>
      <c r="I4009" s="12" t="str">
        <f>IFERROR(((VLOOKUP(D4009,#REF!,2,FALSE))+C4009)+IF(#REF!="SIM",7,0)+IF(D4009="PROGRAMADA","ERRO",0)," ")</f>
        <v xml:space="preserve"> </v>
      </c>
    </row>
    <row r="4010" spans="1:9" hidden="1">
      <c r="A4010" s="44" t="s">
        <v>8025</v>
      </c>
      <c r="B4010" s="80" t="s">
        <v>9</v>
      </c>
      <c r="C4010" s="25">
        <v>45128</v>
      </c>
      <c r="D4010" s="24" t="s">
        <v>10</v>
      </c>
      <c r="E4010" s="24" t="s">
        <v>8026</v>
      </c>
      <c r="F4010" s="24" t="s">
        <v>30</v>
      </c>
      <c r="G4010" s="24" t="s">
        <v>116</v>
      </c>
      <c r="H4010" s="24" t="s">
        <v>14</v>
      </c>
      <c r="I4010" s="12" t="str">
        <f>IFERROR(((VLOOKUP(D4010,#REF!,2,FALSE))+C4010)+IF(#REF!="SIM",7,0)+IF(D4010="PROGRAMADA","ERRO",0)," ")</f>
        <v xml:space="preserve"> </v>
      </c>
    </row>
    <row r="4011" spans="1:9" hidden="1">
      <c r="A4011" s="44" t="s">
        <v>8027</v>
      </c>
      <c r="B4011" s="80" t="s">
        <v>9</v>
      </c>
      <c r="C4011" s="25">
        <v>45128</v>
      </c>
      <c r="D4011" s="24" t="s">
        <v>16</v>
      </c>
      <c r="E4011" s="24" t="s">
        <v>8028</v>
      </c>
      <c r="F4011" s="24" t="s">
        <v>34</v>
      </c>
      <c r="G4011" s="24" t="s">
        <v>19</v>
      </c>
      <c r="H4011" s="24" t="s">
        <v>14</v>
      </c>
      <c r="I4011" s="12" t="str">
        <f>IFERROR(((VLOOKUP(D4011,#REF!,2,FALSE))+C4011)+IF(#REF!="SIM",7,0)+IF(D4011="PROGRAMADA","ERRO",0)," ")</f>
        <v xml:space="preserve"> </v>
      </c>
    </row>
    <row r="4012" spans="1:9" hidden="1">
      <c r="A4012" s="44" t="s">
        <v>8029</v>
      </c>
      <c r="B4012" s="80" t="s">
        <v>9</v>
      </c>
      <c r="C4012" s="25">
        <v>45128</v>
      </c>
      <c r="D4012" s="24" t="s">
        <v>16</v>
      </c>
      <c r="E4012" s="24" t="s">
        <v>8030</v>
      </c>
      <c r="F4012" s="24" t="s">
        <v>34</v>
      </c>
      <c r="G4012" s="24" t="s">
        <v>13</v>
      </c>
      <c r="H4012" s="24" t="s">
        <v>14</v>
      </c>
      <c r="I4012" s="12" t="str">
        <f>IFERROR(((VLOOKUP(D4012,#REF!,2,FALSE))+C4012)+IF(#REF!="SIM",7,0)+IF(D4012="PROGRAMADA","ERRO",0)," ")</f>
        <v xml:space="preserve"> </v>
      </c>
    </row>
    <row r="4013" spans="1:9" hidden="1">
      <c r="A4013" s="44" t="s">
        <v>8031</v>
      </c>
      <c r="B4013" s="80" t="s">
        <v>9</v>
      </c>
      <c r="C4013" s="25">
        <v>45128</v>
      </c>
      <c r="D4013" s="24" t="s">
        <v>28</v>
      </c>
      <c r="E4013" s="24" t="s">
        <v>8032</v>
      </c>
      <c r="F4013" s="24" t="s">
        <v>30</v>
      </c>
      <c r="G4013" s="24" t="s">
        <v>49</v>
      </c>
      <c r="H4013" s="24" t="s">
        <v>14</v>
      </c>
      <c r="I4013" s="12" t="str">
        <f>IFERROR(((VLOOKUP(D4013,#REF!,2,FALSE))+C4013)+IF(#REF!="SIM",7,0)+IF(D4013="PROGRAMADA","ERRO",0)," ")</f>
        <v xml:space="preserve"> </v>
      </c>
    </row>
    <row r="4014" spans="1:9" hidden="1">
      <c r="A4014" s="44" t="s">
        <v>8033</v>
      </c>
      <c r="B4014" s="24" t="s">
        <v>155</v>
      </c>
      <c r="C4014" s="25">
        <v>45128</v>
      </c>
      <c r="D4014" s="24" t="s">
        <v>10</v>
      </c>
      <c r="E4014" s="24" t="s">
        <v>8034</v>
      </c>
      <c r="F4014" s="24" t="s">
        <v>34</v>
      </c>
      <c r="G4014" s="24" t="s">
        <v>23</v>
      </c>
      <c r="H4014" s="24" t="s">
        <v>157</v>
      </c>
      <c r="I4014" s="12" t="str">
        <f>IFERROR(((VLOOKUP(D4014,#REF!,2,FALSE))+C4014)+IF(#REF!="SIM",7,0)+IF(D4014="PROGRAMADA","ERRO",0)," ")</f>
        <v xml:space="preserve"> </v>
      </c>
    </row>
    <row r="4015" spans="1:9" hidden="1">
      <c r="A4015" s="44" t="s">
        <v>8035</v>
      </c>
      <c r="B4015" s="80" t="s">
        <v>9</v>
      </c>
      <c r="C4015" s="25">
        <v>45128</v>
      </c>
      <c r="D4015" s="24" t="s">
        <v>28</v>
      </c>
      <c r="E4015" s="24" t="s">
        <v>8036</v>
      </c>
      <c r="F4015" s="24" t="s">
        <v>30</v>
      </c>
      <c r="G4015" s="24" t="s">
        <v>13</v>
      </c>
      <c r="H4015" s="24" t="s">
        <v>14</v>
      </c>
      <c r="I4015" s="12" t="str">
        <f>IFERROR(((VLOOKUP(D4015,#REF!,2,FALSE))+C4015)+IF(#REF!="SIM",7,0)+IF(D4015="PROGRAMADA","ERRO",0)," ")</f>
        <v xml:space="preserve"> </v>
      </c>
    </row>
    <row r="4016" spans="1:9" hidden="1">
      <c r="A4016" s="44" t="s">
        <v>8037</v>
      </c>
      <c r="B4016" s="80" t="s">
        <v>9</v>
      </c>
      <c r="C4016" s="25">
        <v>45128</v>
      </c>
      <c r="D4016" s="24" t="s">
        <v>28</v>
      </c>
      <c r="E4016" s="24" t="s">
        <v>8038</v>
      </c>
      <c r="F4016" s="24" t="s">
        <v>30</v>
      </c>
      <c r="G4016" s="24" t="s">
        <v>13</v>
      </c>
      <c r="H4016" s="24" t="s">
        <v>14</v>
      </c>
      <c r="I4016" s="12" t="str">
        <f>IFERROR(((VLOOKUP(D4016,#REF!,2,FALSE))+C4016)+IF(#REF!="SIM",7,0)+IF(D4016="PROGRAMADA","ERRO",0)," ")</f>
        <v xml:space="preserve"> </v>
      </c>
    </row>
    <row r="4017" spans="1:9" hidden="1">
      <c r="A4017" s="44" t="s">
        <v>8039</v>
      </c>
      <c r="B4017" s="80" t="s">
        <v>9</v>
      </c>
      <c r="C4017" s="25">
        <v>45131</v>
      </c>
      <c r="D4017" s="24" t="s">
        <v>28</v>
      </c>
      <c r="E4017" s="24" t="s">
        <v>8040</v>
      </c>
      <c r="F4017" s="24" t="s">
        <v>22</v>
      </c>
      <c r="G4017" s="24" t="s">
        <v>13</v>
      </c>
      <c r="H4017" s="24" t="s">
        <v>14</v>
      </c>
      <c r="I4017" s="12" t="str">
        <f>IFERROR(((VLOOKUP(D4017,#REF!,2,FALSE))+C4017)+IF(#REF!="SIM",7,0)+IF(D4017="PROGRAMADA","ERRO",0)," ")</f>
        <v xml:space="preserve"> </v>
      </c>
    </row>
    <row r="4018" spans="1:9" hidden="1">
      <c r="A4018" s="44" t="s">
        <v>8041</v>
      </c>
      <c r="B4018" s="80" t="s">
        <v>9</v>
      </c>
      <c r="C4018" s="25">
        <v>45131</v>
      </c>
      <c r="D4018" s="24" t="s">
        <v>16</v>
      </c>
      <c r="E4018" s="24" t="s">
        <v>8042</v>
      </c>
      <c r="F4018" s="24" t="s">
        <v>34</v>
      </c>
      <c r="G4018" s="24" t="s">
        <v>23</v>
      </c>
      <c r="H4018" s="24" t="s">
        <v>14</v>
      </c>
      <c r="I4018" s="12" t="str">
        <f>IFERROR(((VLOOKUP(D4018,#REF!,2,FALSE))+C4018)+IF(#REF!="SIM",7,0)+IF(D4018="PROGRAMADA","ERRO",0)," ")</f>
        <v xml:space="preserve"> </v>
      </c>
    </row>
    <row r="4019" spans="1:9" hidden="1">
      <c r="A4019" s="44" t="s">
        <v>8043</v>
      </c>
      <c r="B4019" s="80" t="s">
        <v>9</v>
      </c>
      <c r="C4019" s="25">
        <v>45131</v>
      </c>
      <c r="D4019" s="24" t="s">
        <v>10</v>
      </c>
      <c r="E4019" s="24" t="s">
        <v>8044</v>
      </c>
      <c r="F4019" s="24" t="s">
        <v>22</v>
      </c>
      <c r="G4019" s="24" t="s">
        <v>116</v>
      </c>
      <c r="H4019" s="24" t="s">
        <v>14</v>
      </c>
      <c r="I4019" s="12" t="str">
        <f>IFERROR(((VLOOKUP(D4019,#REF!,2,FALSE))+C4019)+IF(#REF!="SIM",7,0)+IF(D4019="PROGRAMADA","ERRO",0)," ")</f>
        <v xml:space="preserve"> </v>
      </c>
    </row>
    <row r="4020" spans="1:9" hidden="1">
      <c r="A4020" s="44" t="s">
        <v>8045</v>
      </c>
      <c r="B4020" s="80" t="s">
        <v>9</v>
      </c>
      <c r="C4020" s="25">
        <v>45132</v>
      </c>
      <c r="D4020" s="24" t="s">
        <v>10</v>
      </c>
      <c r="E4020" s="24" t="s">
        <v>8046</v>
      </c>
      <c r="F4020" s="24" t="s">
        <v>30</v>
      </c>
      <c r="G4020" s="24" t="s">
        <v>23</v>
      </c>
      <c r="H4020" s="24" t="s">
        <v>14</v>
      </c>
      <c r="I4020" s="12" t="str">
        <f>IFERROR(((VLOOKUP(D4020,#REF!,2,FALSE))+C4020)+IF(#REF!="SIM",7,0)+IF(D4020="PROGRAMADA","ERRO",0)," ")</f>
        <v xml:space="preserve"> </v>
      </c>
    </row>
    <row r="4021" spans="1:9" hidden="1">
      <c r="A4021" s="44" t="s">
        <v>8047</v>
      </c>
      <c r="B4021" s="80" t="s">
        <v>9</v>
      </c>
      <c r="C4021" s="25">
        <v>45132</v>
      </c>
      <c r="D4021" s="24" t="s">
        <v>16</v>
      </c>
      <c r="E4021" s="24" t="s">
        <v>8048</v>
      </c>
      <c r="F4021" s="24" t="s">
        <v>22</v>
      </c>
      <c r="G4021" s="24" t="s">
        <v>13</v>
      </c>
      <c r="H4021" s="24" t="s">
        <v>14</v>
      </c>
      <c r="I4021" s="12" t="str">
        <f>IFERROR(((VLOOKUP(D4021,#REF!,2,FALSE))+C4021)+IF(#REF!="SIM",7,0)+IF(D4021="PROGRAMADA","ERRO",0)," ")</f>
        <v xml:space="preserve"> </v>
      </c>
    </row>
    <row r="4022" spans="1:9" hidden="1">
      <c r="A4022" s="44" t="s">
        <v>8049</v>
      </c>
      <c r="B4022" s="24" t="s">
        <v>155</v>
      </c>
      <c r="C4022" s="25">
        <v>45132</v>
      </c>
      <c r="D4022" s="24" t="s">
        <v>16</v>
      </c>
      <c r="E4022" s="24" t="s">
        <v>8050</v>
      </c>
      <c r="F4022" s="24" t="s">
        <v>22</v>
      </c>
      <c r="G4022" s="24" t="s">
        <v>49</v>
      </c>
      <c r="H4022" s="24" t="s">
        <v>157</v>
      </c>
      <c r="I4022" s="12" t="str">
        <f>IFERROR(((VLOOKUP(D4022,#REF!,2,FALSE))+C4022)+IF(#REF!="SIM",7,0)+IF(D4022="PROGRAMADA","ERRO",0)," ")</f>
        <v xml:space="preserve"> </v>
      </c>
    </row>
    <row r="4023" spans="1:9" hidden="1">
      <c r="A4023" s="44" t="s">
        <v>8051</v>
      </c>
      <c r="B4023" s="80" t="s">
        <v>9</v>
      </c>
      <c r="C4023" s="25">
        <v>45132</v>
      </c>
      <c r="D4023" s="24" t="s">
        <v>32</v>
      </c>
      <c r="E4023" s="24" t="s">
        <v>8052</v>
      </c>
      <c r="F4023" s="24" t="s">
        <v>30</v>
      </c>
      <c r="G4023" s="24" t="s">
        <v>23</v>
      </c>
      <c r="H4023" s="24" t="s">
        <v>14</v>
      </c>
      <c r="I4023" s="25">
        <v>45138</v>
      </c>
    </row>
    <row r="4024" spans="1:9" hidden="1">
      <c r="A4024" s="44" t="s">
        <v>8053</v>
      </c>
      <c r="B4024" s="80" t="s">
        <v>9</v>
      </c>
      <c r="C4024" s="25">
        <v>45133</v>
      </c>
      <c r="D4024" s="24" t="s">
        <v>10</v>
      </c>
      <c r="E4024" s="24" t="s">
        <v>8054</v>
      </c>
      <c r="F4024" s="24" t="s">
        <v>30</v>
      </c>
      <c r="G4024" s="24" t="s">
        <v>26</v>
      </c>
      <c r="H4024" s="24" t="s">
        <v>14</v>
      </c>
      <c r="I4024" s="25">
        <v>45138</v>
      </c>
    </row>
    <row r="4025" spans="1:9" hidden="1">
      <c r="A4025" s="44" t="s">
        <v>8055</v>
      </c>
      <c r="B4025" s="80" t="s">
        <v>9</v>
      </c>
      <c r="C4025" s="25">
        <v>45133</v>
      </c>
      <c r="D4025" s="24" t="s">
        <v>28</v>
      </c>
      <c r="E4025" s="24" t="s">
        <v>8056</v>
      </c>
      <c r="F4025" s="24" t="s">
        <v>30</v>
      </c>
      <c r="G4025" s="24" t="s">
        <v>26</v>
      </c>
      <c r="H4025" s="24" t="s">
        <v>14</v>
      </c>
      <c r="I4025" s="25">
        <v>45139</v>
      </c>
    </row>
    <row r="4026" spans="1:9" hidden="1">
      <c r="A4026" s="44" t="s">
        <v>8057</v>
      </c>
      <c r="B4026" s="80" t="s">
        <v>9</v>
      </c>
      <c r="C4026" s="25">
        <v>45133</v>
      </c>
      <c r="D4026" s="24" t="s">
        <v>28</v>
      </c>
      <c r="E4026" s="24" t="s">
        <v>8058</v>
      </c>
      <c r="F4026" s="24" t="s">
        <v>30</v>
      </c>
      <c r="G4026" s="24" t="s">
        <v>26</v>
      </c>
      <c r="H4026" s="24" t="s">
        <v>14</v>
      </c>
      <c r="I4026" s="25">
        <v>45140</v>
      </c>
    </row>
    <row r="4027" spans="1:9" hidden="1">
      <c r="A4027" s="44" t="s">
        <v>8059</v>
      </c>
      <c r="B4027" s="80" t="s">
        <v>9</v>
      </c>
      <c r="C4027" s="25">
        <v>45133</v>
      </c>
      <c r="D4027" s="24" t="s">
        <v>16</v>
      </c>
      <c r="E4027" s="24" t="s">
        <v>8060</v>
      </c>
      <c r="F4027" s="24" t="s">
        <v>30</v>
      </c>
      <c r="G4027" s="24" t="s">
        <v>26</v>
      </c>
      <c r="H4027" s="24" t="s">
        <v>14</v>
      </c>
      <c r="I4027" s="25">
        <v>45141</v>
      </c>
    </row>
    <row r="4028" spans="1:9" hidden="1">
      <c r="A4028" s="44" t="s">
        <v>8061</v>
      </c>
      <c r="B4028" s="24" t="s">
        <v>155</v>
      </c>
      <c r="C4028" s="25">
        <v>45133</v>
      </c>
      <c r="D4028" s="24" t="s">
        <v>10</v>
      </c>
      <c r="E4028" s="24" t="s">
        <v>8062</v>
      </c>
      <c r="F4028" s="24" t="s">
        <v>34</v>
      </c>
      <c r="G4028" s="24" t="s">
        <v>23</v>
      </c>
      <c r="H4028" s="24" t="s">
        <v>157</v>
      </c>
      <c r="I4028" s="12" t="str">
        <f>IFERROR(((VLOOKUP(D4028,#REF!,2,FALSE))+C4028)+IF(#REF!="SIM",7,0)+IF(D4028="PROGRAMADA","ERRO",0)," ")</f>
        <v xml:space="preserve"> </v>
      </c>
    </row>
    <row r="4029" spans="1:9" hidden="1">
      <c r="A4029" s="44" t="s">
        <v>8063</v>
      </c>
      <c r="B4029" s="80" t="s">
        <v>9</v>
      </c>
      <c r="C4029" s="25">
        <v>45133</v>
      </c>
      <c r="D4029" s="24" t="s">
        <v>16</v>
      </c>
      <c r="E4029" s="24" t="s">
        <v>8064</v>
      </c>
      <c r="F4029" s="24" t="s">
        <v>22</v>
      </c>
      <c r="G4029" s="24" t="s">
        <v>26</v>
      </c>
      <c r="H4029" s="24" t="s">
        <v>14</v>
      </c>
      <c r="I4029" s="25">
        <v>45142</v>
      </c>
    </row>
    <row r="4030" spans="1:9" hidden="1">
      <c r="A4030" s="44" t="s">
        <v>8065</v>
      </c>
      <c r="B4030" s="80" t="s">
        <v>9</v>
      </c>
      <c r="C4030" s="25">
        <v>45134</v>
      </c>
      <c r="D4030" s="24" t="s">
        <v>28</v>
      </c>
      <c r="E4030" s="24" t="s">
        <v>8066</v>
      </c>
      <c r="F4030" s="24" t="s">
        <v>22</v>
      </c>
      <c r="G4030" s="24" t="s">
        <v>23</v>
      </c>
      <c r="H4030" s="24" t="s">
        <v>14</v>
      </c>
      <c r="I4030" s="25">
        <v>45143</v>
      </c>
    </row>
    <row r="4031" spans="1:9" hidden="1">
      <c r="A4031" s="44" t="s">
        <v>8067</v>
      </c>
      <c r="B4031" s="80" t="s">
        <v>9</v>
      </c>
      <c r="C4031" s="25">
        <v>45134</v>
      </c>
      <c r="D4031" s="24" t="s">
        <v>16</v>
      </c>
      <c r="E4031" s="24" t="s">
        <v>8068</v>
      </c>
      <c r="F4031" s="24" t="s">
        <v>34</v>
      </c>
      <c r="G4031" s="24" t="s">
        <v>13</v>
      </c>
      <c r="H4031" s="24" t="s">
        <v>14</v>
      </c>
      <c r="I4031" s="12" t="str">
        <f>IFERROR(((VLOOKUP(D4031,#REF!,2,FALSE))+C4031)+IF(#REF!="SIM",7,0)+IF(D4031="PROGRAMADA","ERRO",0)," ")</f>
        <v xml:space="preserve"> </v>
      </c>
    </row>
    <row r="4032" spans="1:9" hidden="1">
      <c r="A4032" s="44" t="s">
        <v>8069</v>
      </c>
      <c r="B4032" s="80" t="s">
        <v>9</v>
      </c>
      <c r="C4032" s="25">
        <v>45134</v>
      </c>
      <c r="D4032" s="24" t="s">
        <v>28</v>
      </c>
      <c r="E4032" s="24" t="s">
        <v>8070</v>
      </c>
      <c r="F4032" s="24" t="s">
        <v>30</v>
      </c>
      <c r="G4032" s="24" t="s">
        <v>26</v>
      </c>
      <c r="H4032" s="24" t="s">
        <v>14</v>
      </c>
      <c r="I4032" s="25">
        <v>45143</v>
      </c>
    </row>
    <row r="4033" spans="1:9" hidden="1">
      <c r="A4033" s="44" t="s">
        <v>8071</v>
      </c>
      <c r="B4033" s="80" t="s">
        <v>9</v>
      </c>
      <c r="C4033" s="25">
        <v>45134</v>
      </c>
      <c r="D4033" s="24" t="s">
        <v>28</v>
      </c>
      <c r="E4033" s="24" t="s">
        <v>8072</v>
      </c>
      <c r="F4033" s="24" t="s">
        <v>30</v>
      </c>
      <c r="G4033" s="24" t="s">
        <v>128</v>
      </c>
      <c r="H4033" s="24" t="s">
        <v>14</v>
      </c>
      <c r="I4033" s="25">
        <v>45144</v>
      </c>
    </row>
    <row r="4034" spans="1:9" hidden="1">
      <c r="A4034" s="44" t="s">
        <v>8073</v>
      </c>
      <c r="B4034" s="80" t="s">
        <v>9</v>
      </c>
      <c r="C4034" s="25">
        <v>45134</v>
      </c>
      <c r="D4034" s="24" t="s">
        <v>32</v>
      </c>
      <c r="E4034" s="24" t="s">
        <v>8074</v>
      </c>
      <c r="F4034" s="24" t="s">
        <v>30</v>
      </c>
      <c r="G4034" s="24" t="s">
        <v>23</v>
      </c>
      <c r="H4034" s="24" t="s">
        <v>14</v>
      </c>
      <c r="I4034" s="25">
        <v>45141</v>
      </c>
    </row>
    <row r="4035" spans="1:9" ht="22.5" hidden="1">
      <c r="A4035" s="216" t="s">
        <v>8075</v>
      </c>
      <c r="B4035" s="104" t="s">
        <v>9</v>
      </c>
      <c r="C4035" s="56">
        <v>45134</v>
      </c>
      <c r="D4035" s="104" t="s">
        <v>32</v>
      </c>
      <c r="E4035" s="102" t="s">
        <v>8076</v>
      </c>
      <c r="F4035" s="104" t="s">
        <v>30</v>
      </c>
      <c r="G4035" s="133" t="s">
        <v>13</v>
      </c>
      <c r="H4035" s="160" t="s">
        <v>15112</v>
      </c>
      <c r="I4035" s="25">
        <v>45141</v>
      </c>
    </row>
    <row r="4036" spans="1:9" hidden="1">
      <c r="A4036" s="44" t="s">
        <v>8077</v>
      </c>
      <c r="B4036" s="80" t="s">
        <v>9</v>
      </c>
      <c r="C4036" s="25">
        <v>45134</v>
      </c>
      <c r="D4036" s="24" t="s">
        <v>28</v>
      </c>
      <c r="E4036" s="24" t="s">
        <v>8078</v>
      </c>
      <c r="F4036" s="24" t="s">
        <v>34</v>
      </c>
      <c r="G4036" s="24" t="s">
        <v>49</v>
      </c>
      <c r="H4036" s="24"/>
      <c r="I4036" s="25">
        <v>45145</v>
      </c>
    </row>
    <row r="4037" spans="1:9" hidden="1">
      <c r="A4037" s="44" t="s">
        <v>8079</v>
      </c>
      <c r="B4037" s="80" t="s">
        <v>9</v>
      </c>
      <c r="C4037" s="25">
        <v>45134</v>
      </c>
      <c r="D4037" s="24" t="s">
        <v>32</v>
      </c>
      <c r="E4037" s="24" t="s">
        <v>8080</v>
      </c>
      <c r="F4037" s="24" t="s">
        <v>34</v>
      </c>
      <c r="G4037" s="24" t="s">
        <v>13</v>
      </c>
      <c r="H4037" s="24" t="s">
        <v>14</v>
      </c>
      <c r="I4037" s="25">
        <v>45180</v>
      </c>
    </row>
    <row r="4038" spans="1:9" hidden="1">
      <c r="A4038" s="44" t="s">
        <v>8081</v>
      </c>
      <c r="B4038" s="80" t="s">
        <v>9</v>
      </c>
      <c r="C4038" s="25">
        <v>45134</v>
      </c>
      <c r="D4038" s="24" t="s">
        <v>16</v>
      </c>
      <c r="E4038" s="24" t="s">
        <v>8082</v>
      </c>
      <c r="F4038" s="24" t="s">
        <v>30</v>
      </c>
      <c r="G4038" s="24" t="s">
        <v>26</v>
      </c>
      <c r="H4038" s="24" t="s">
        <v>14</v>
      </c>
      <c r="I4038" s="25">
        <v>45145</v>
      </c>
    </row>
    <row r="4039" spans="1:9" hidden="1">
      <c r="A4039" s="44" t="s">
        <v>8083</v>
      </c>
      <c r="B4039" s="80" t="s">
        <v>9</v>
      </c>
      <c r="C4039" s="25">
        <v>45135</v>
      </c>
      <c r="D4039" s="24" t="s">
        <v>28</v>
      </c>
      <c r="E4039" s="24" t="s">
        <v>8084</v>
      </c>
      <c r="F4039" s="24" t="s">
        <v>30</v>
      </c>
      <c r="G4039" s="24" t="s">
        <v>23</v>
      </c>
      <c r="H4039" s="24" t="s">
        <v>14</v>
      </c>
      <c r="I4039" s="12" t="str">
        <f>IFERROR(((VLOOKUP(D4039,#REF!,2,FALSE))+C4039)+IF(#REF!="SIM",7,0)+IF(D4039="PROGRAMADA","ERRO",0)," ")</f>
        <v xml:space="preserve"> </v>
      </c>
    </row>
    <row r="4040" spans="1:9" hidden="1">
      <c r="A4040" s="44" t="s">
        <v>8085</v>
      </c>
      <c r="B4040" s="80" t="s">
        <v>9</v>
      </c>
      <c r="C4040" s="25">
        <v>45135</v>
      </c>
      <c r="D4040" s="24" t="s">
        <v>16</v>
      </c>
      <c r="E4040" s="24" t="s">
        <v>8086</v>
      </c>
      <c r="F4040" s="24" t="s">
        <v>30</v>
      </c>
      <c r="G4040" s="24" t="s">
        <v>26</v>
      </c>
      <c r="H4040" s="24" t="s">
        <v>14</v>
      </c>
      <c r="I4040" s="12" t="str">
        <f>IFERROR(((VLOOKUP(D4040,#REF!,2,FALSE))+C4040)+IF(#REF!="SIM",7,0)+IF(D4040="PROGRAMADA","ERRO",0)," ")</f>
        <v xml:space="preserve"> </v>
      </c>
    </row>
    <row r="4041" spans="1:9" hidden="1">
      <c r="A4041" s="44" t="s">
        <v>8087</v>
      </c>
      <c r="B4041" s="80" t="s">
        <v>9</v>
      </c>
      <c r="C4041" s="25">
        <v>45135</v>
      </c>
      <c r="D4041" s="24" t="s">
        <v>10</v>
      </c>
      <c r="E4041" s="24" t="s">
        <v>8088</v>
      </c>
      <c r="F4041" s="24" t="s">
        <v>34</v>
      </c>
      <c r="G4041" s="24" t="s">
        <v>116</v>
      </c>
      <c r="H4041" s="24" t="s">
        <v>14</v>
      </c>
      <c r="I4041" s="12" t="str">
        <f>IFERROR(((VLOOKUP(D4041,#REF!,2,FALSE))+C4041)+IF(#REF!="SIM",7,0)+IF(D4041="PROGRAMADA","ERRO",0)," ")</f>
        <v xml:space="preserve"> </v>
      </c>
    </row>
    <row r="4042" spans="1:9" hidden="1">
      <c r="A4042" s="44" t="s">
        <v>8089</v>
      </c>
      <c r="B4042" s="24" t="s">
        <v>155</v>
      </c>
      <c r="C4042" s="25">
        <v>45135</v>
      </c>
      <c r="D4042" s="24" t="s">
        <v>28</v>
      </c>
      <c r="E4042" s="24" t="s">
        <v>8090</v>
      </c>
      <c r="F4042" s="24" t="s">
        <v>30</v>
      </c>
      <c r="G4042" s="24" t="s">
        <v>19</v>
      </c>
      <c r="H4042" s="24" t="s">
        <v>157</v>
      </c>
      <c r="I4042" s="12" t="str">
        <f>IFERROR(((VLOOKUP(D4042,#REF!,2,FALSE))+C4042)+IF(#REF!="SIM",7,0)+IF(D4042="PROGRAMADA","ERRO",0)," ")</f>
        <v xml:space="preserve"> </v>
      </c>
    </row>
    <row r="4043" spans="1:9" hidden="1">
      <c r="A4043" s="44" t="s">
        <v>8091</v>
      </c>
      <c r="B4043" s="80" t="s">
        <v>9</v>
      </c>
      <c r="C4043" s="25">
        <v>45135</v>
      </c>
      <c r="D4043" s="24" t="s">
        <v>28</v>
      </c>
      <c r="E4043" s="24" t="s">
        <v>8092</v>
      </c>
      <c r="F4043" s="24" t="s">
        <v>34</v>
      </c>
      <c r="G4043" s="24" t="s">
        <v>23</v>
      </c>
      <c r="H4043" s="24" t="s">
        <v>14</v>
      </c>
      <c r="I4043" s="12" t="str">
        <f>IFERROR(((VLOOKUP(D4043,#REF!,2,FALSE))+C4043)+IF(#REF!="SIM",7,0)+IF(D4043="PROGRAMADA","ERRO",0)," ")</f>
        <v xml:space="preserve"> </v>
      </c>
    </row>
    <row r="4044" spans="1:9" hidden="1">
      <c r="A4044" s="44" t="s">
        <v>8093</v>
      </c>
      <c r="B4044" s="80" t="s">
        <v>9</v>
      </c>
      <c r="C4044" s="25">
        <v>45135</v>
      </c>
      <c r="D4044" s="24" t="s">
        <v>16</v>
      </c>
      <c r="E4044" s="24" t="s">
        <v>8094</v>
      </c>
      <c r="F4044" s="24" t="s">
        <v>30</v>
      </c>
      <c r="G4044" s="24" t="s">
        <v>19</v>
      </c>
      <c r="H4044" s="24" t="s">
        <v>14</v>
      </c>
      <c r="I4044" s="12" t="str">
        <f>IFERROR(((VLOOKUP(D4044,#REF!,2,FALSE))+C4044)+IF(#REF!="SIM",7,0)+IF(D4044="PROGRAMADA","ERRO",0)," ")</f>
        <v xml:space="preserve"> </v>
      </c>
    </row>
    <row r="4045" spans="1:9" hidden="1">
      <c r="A4045" s="44" t="s">
        <v>8095</v>
      </c>
      <c r="B4045" s="80" t="s">
        <v>9</v>
      </c>
      <c r="C4045" s="25">
        <v>45135</v>
      </c>
      <c r="D4045" s="24" t="s">
        <v>16</v>
      </c>
      <c r="E4045" s="24" t="s">
        <v>8096</v>
      </c>
      <c r="F4045" s="24" t="s">
        <v>30</v>
      </c>
      <c r="G4045" s="24" t="s">
        <v>116</v>
      </c>
      <c r="H4045" s="24" t="s">
        <v>14</v>
      </c>
      <c r="I4045" s="12" t="str">
        <f>IFERROR(((VLOOKUP(D4045,#REF!,2,FALSE))+C4045)+IF(#REF!="SIM",7,0)+IF(D4045="PROGRAMADA","ERRO",0)," ")</f>
        <v xml:space="preserve"> </v>
      </c>
    </row>
    <row r="4046" spans="1:9" hidden="1">
      <c r="A4046" s="44" t="s">
        <v>8097</v>
      </c>
      <c r="B4046" s="80" t="s">
        <v>9</v>
      </c>
      <c r="C4046" s="25">
        <v>45135</v>
      </c>
      <c r="D4046" s="24" t="s">
        <v>16</v>
      </c>
      <c r="E4046" s="24" t="s">
        <v>8098</v>
      </c>
      <c r="F4046" s="24" t="s">
        <v>34</v>
      </c>
      <c r="G4046" s="24" t="s">
        <v>26</v>
      </c>
      <c r="H4046" s="24" t="s">
        <v>14</v>
      </c>
      <c r="I4046" s="12" t="str">
        <f>IFERROR(((VLOOKUP(D4046,#REF!,2,FALSE))+C4046)+IF(#REF!="SIM",7,0)+IF(D4046="PROGRAMADA","ERRO",0)," ")</f>
        <v xml:space="preserve"> </v>
      </c>
    </row>
    <row r="4047" spans="1:9" hidden="1">
      <c r="A4047" s="44" t="s">
        <v>8099</v>
      </c>
      <c r="B4047" s="80" t="s">
        <v>9</v>
      </c>
      <c r="C4047" s="25">
        <v>45138</v>
      </c>
      <c r="D4047" s="24" t="s">
        <v>10</v>
      </c>
      <c r="E4047" s="24" t="s">
        <v>8100</v>
      </c>
      <c r="F4047" s="24" t="s">
        <v>30</v>
      </c>
      <c r="G4047" s="24" t="s">
        <v>116</v>
      </c>
      <c r="H4047" s="24" t="s">
        <v>14</v>
      </c>
      <c r="I4047" s="12" t="str">
        <f>IFERROR(((VLOOKUP(D4047,#REF!,2,FALSE))+C4047)+IF(#REF!="SIM",7,0)+IF(D4047="PROGRAMADA","ERRO",0)," ")</f>
        <v xml:space="preserve"> </v>
      </c>
    </row>
    <row r="4048" spans="1:9" hidden="1">
      <c r="A4048" s="44" t="s">
        <v>8101</v>
      </c>
      <c r="B4048" s="80" t="s">
        <v>9</v>
      </c>
      <c r="C4048" s="25">
        <v>45138</v>
      </c>
      <c r="D4048" s="24" t="s">
        <v>28</v>
      </c>
      <c r="E4048" s="24" t="s">
        <v>8102</v>
      </c>
      <c r="F4048" s="24" t="s">
        <v>30</v>
      </c>
      <c r="G4048" s="24" t="s">
        <v>26</v>
      </c>
      <c r="H4048" s="24" t="s">
        <v>14</v>
      </c>
      <c r="I4048" s="12" t="str">
        <f>IFERROR(((VLOOKUP(D4048,#REF!,2,FALSE))+C4048)+IF(#REF!="SIM",7,0)+IF(D4048="PROGRAMADA","ERRO",0)," ")</f>
        <v xml:space="preserve"> </v>
      </c>
    </row>
    <row r="4049" spans="1:9" hidden="1">
      <c r="A4049" s="44" t="s">
        <v>8103</v>
      </c>
      <c r="B4049" s="80" t="s">
        <v>9</v>
      </c>
      <c r="C4049" s="25">
        <v>45138</v>
      </c>
      <c r="D4049" s="24" t="s">
        <v>28</v>
      </c>
      <c r="E4049" s="24" t="s">
        <v>8104</v>
      </c>
      <c r="F4049" s="24" t="s">
        <v>30</v>
      </c>
      <c r="G4049" s="24" t="s">
        <v>46</v>
      </c>
      <c r="H4049" s="24" t="s">
        <v>14</v>
      </c>
      <c r="I4049" s="12" t="str">
        <f>IFERROR(((VLOOKUP(D4049,#REF!,2,FALSE))+C4049)+IF(#REF!="SIM",7,0)+IF(D4049="PROGRAMADA","ERRO",0)," ")</f>
        <v xml:space="preserve"> </v>
      </c>
    </row>
    <row r="4050" spans="1:9" hidden="1">
      <c r="A4050" s="44" t="s">
        <v>8105</v>
      </c>
      <c r="B4050" s="80" t="s">
        <v>9</v>
      </c>
      <c r="C4050" s="25">
        <v>45138</v>
      </c>
      <c r="D4050" s="24" t="s">
        <v>10</v>
      </c>
      <c r="E4050" s="24" t="s">
        <v>8106</v>
      </c>
      <c r="F4050" s="24" t="s">
        <v>30</v>
      </c>
      <c r="G4050" s="24" t="s">
        <v>23</v>
      </c>
      <c r="H4050" s="24" t="s">
        <v>14</v>
      </c>
      <c r="I4050" s="12" t="str">
        <f>IFERROR(((VLOOKUP(D4050,#REF!,2,FALSE))+C4050)+IF(#REF!="SIM",7,0)+IF(D4050="PROGRAMADA","ERRO",0)," ")</f>
        <v xml:space="preserve"> </v>
      </c>
    </row>
    <row r="4051" spans="1:9" hidden="1">
      <c r="A4051" s="44" t="s">
        <v>8107</v>
      </c>
      <c r="B4051" s="80" t="s">
        <v>9</v>
      </c>
      <c r="C4051" s="25">
        <v>45138</v>
      </c>
      <c r="D4051" s="24" t="s">
        <v>10</v>
      </c>
      <c r="E4051" s="24" t="s">
        <v>8108</v>
      </c>
      <c r="F4051" s="24" t="s">
        <v>34</v>
      </c>
      <c r="G4051" s="24" t="s">
        <v>23</v>
      </c>
      <c r="H4051" s="24" t="s">
        <v>14</v>
      </c>
      <c r="I4051" s="12" t="str">
        <f>IFERROR(((VLOOKUP(D4051,#REF!,2,FALSE))+C4051)+IF(#REF!="SIM",7,0)+IF(D4051="PROGRAMADA","ERRO",0)," ")</f>
        <v xml:space="preserve"> </v>
      </c>
    </row>
    <row r="4052" spans="1:9" hidden="1">
      <c r="A4052" s="44" t="s">
        <v>8109</v>
      </c>
      <c r="B4052" s="80" t="s">
        <v>9</v>
      </c>
      <c r="C4052" s="25">
        <v>45138</v>
      </c>
      <c r="D4052" s="24" t="s">
        <v>10</v>
      </c>
      <c r="E4052" s="24" t="s">
        <v>8110</v>
      </c>
      <c r="F4052" s="24" t="s">
        <v>146</v>
      </c>
      <c r="G4052" s="24" t="s">
        <v>26</v>
      </c>
      <c r="H4052" s="24" t="s">
        <v>14</v>
      </c>
      <c r="I4052" s="12" t="str">
        <f>IFERROR(((VLOOKUP(D4052,#REF!,2,FALSE))+C4052)+IF(#REF!="SIM",7,0)+IF(D4052="PROGRAMADA","ERRO",0)," ")</f>
        <v xml:space="preserve"> </v>
      </c>
    </row>
    <row r="4053" spans="1:9" hidden="1">
      <c r="A4053" s="44" t="s">
        <v>8111</v>
      </c>
      <c r="B4053" s="80" t="s">
        <v>9</v>
      </c>
      <c r="C4053" s="25">
        <v>45139</v>
      </c>
      <c r="D4053" s="24" t="s">
        <v>16</v>
      </c>
      <c r="E4053" s="24" t="s">
        <v>8112</v>
      </c>
      <c r="F4053" s="24" t="s">
        <v>30</v>
      </c>
      <c r="G4053" s="24" t="s">
        <v>13</v>
      </c>
      <c r="H4053" s="24" t="s">
        <v>14</v>
      </c>
      <c r="I4053" s="12" t="str">
        <f>IFERROR(((VLOOKUP(D4053,#REF!,2,FALSE))+C4053)+IF(#REF!="SIM",7,0)+IF(D4053="PROGRAMADA","ERRO",0)," ")</f>
        <v xml:space="preserve"> </v>
      </c>
    </row>
    <row r="4054" spans="1:9" hidden="1">
      <c r="A4054" s="44" t="s">
        <v>8113</v>
      </c>
      <c r="B4054" s="80" t="s">
        <v>9</v>
      </c>
      <c r="C4054" s="25">
        <v>45139</v>
      </c>
      <c r="D4054" s="24" t="s">
        <v>10</v>
      </c>
      <c r="E4054" s="24" t="s">
        <v>8114</v>
      </c>
      <c r="F4054" s="24" t="s">
        <v>30</v>
      </c>
      <c r="G4054" s="24" t="s">
        <v>23</v>
      </c>
      <c r="H4054" s="24" t="s">
        <v>14</v>
      </c>
      <c r="I4054" s="12" t="str">
        <f>IFERROR(((VLOOKUP(D4054,#REF!,2,FALSE))+C4054)+IF(#REF!="SIM",7,0)+IF(D4054="PROGRAMADA","ERRO",0)," ")</f>
        <v xml:space="preserve"> </v>
      </c>
    </row>
    <row r="4055" spans="1:9" hidden="1">
      <c r="A4055" s="44" t="s">
        <v>8115</v>
      </c>
      <c r="B4055" s="80" t="s">
        <v>9</v>
      </c>
      <c r="C4055" s="25">
        <v>45139</v>
      </c>
      <c r="D4055" s="24" t="s">
        <v>28</v>
      </c>
      <c r="E4055" s="24" t="s">
        <v>8116</v>
      </c>
      <c r="F4055" s="24" t="s">
        <v>30</v>
      </c>
      <c r="G4055" s="24" t="s">
        <v>13</v>
      </c>
      <c r="H4055" s="24" t="s">
        <v>14</v>
      </c>
      <c r="I4055" s="12" t="str">
        <f>IFERROR(((VLOOKUP(D4055,#REF!,2,FALSE))+C4055)+IF(#REF!="SIM",7,0)+IF(D4055="PROGRAMADA","ERRO",0)," ")</f>
        <v xml:space="preserve"> </v>
      </c>
    </row>
    <row r="4056" spans="1:9" hidden="1">
      <c r="A4056" s="44" t="s">
        <v>8117</v>
      </c>
      <c r="B4056" s="24" t="s">
        <v>155</v>
      </c>
      <c r="C4056" s="25">
        <v>45139</v>
      </c>
      <c r="D4056" s="24" t="s">
        <v>10</v>
      </c>
      <c r="E4056" s="24" t="s">
        <v>8118</v>
      </c>
      <c r="F4056" s="24" t="s">
        <v>30</v>
      </c>
      <c r="G4056" s="24" t="s">
        <v>23</v>
      </c>
      <c r="H4056" s="24" t="s">
        <v>157</v>
      </c>
      <c r="I4056" s="12" t="str">
        <f>IFERROR(((VLOOKUP(D4056,#REF!,2,FALSE))+C4056)+IF(#REF!="SIM",7,0)+IF(D4056="PROGRAMADA","ERRO",0)," ")</f>
        <v xml:space="preserve"> </v>
      </c>
    </row>
    <row r="4057" spans="1:9" hidden="1">
      <c r="A4057" s="44" t="s">
        <v>8119</v>
      </c>
      <c r="B4057" s="80" t="s">
        <v>9</v>
      </c>
      <c r="C4057" s="25">
        <v>45139</v>
      </c>
      <c r="D4057" s="24" t="s">
        <v>16</v>
      </c>
      <c r="E4057" s="24" t="s">
        <v>8120</v>
      </c>
      <c r="F4057" s="24" t="s">
        <v>30</v>
      </c>
      <c r="G4057" s="24" t="s">
        <v>26</v>
      </c>
      <c r="H4057" s="24" t="s">
        <v>14</v>
      </c>
      <c r="I4057" s="12" t="str">
        <f>IFERROR(((VLOOKUP(D4057,#REF!,2,FALSE))+C4057)+IF(#REF!="SIM",7,0)+IF(D4057="PROGRAMADA","ERRO",0)," ")</f>
        <v xml:space="preserve"> </v>
      </c>
    </row>
    <row r="4058" spans="1:9" hidden="1">
      <c r="A4058" s="44" t="s">
        <v>8121</v>
      </c>
      <c r="B4058" s="80" t="s">
        <v>9</v>
      </c>
      <c r="C4058" s="25">
        <v>45139</v>
      </c>
      <c r="D4058" s="24" t="s">
        <v>28</v>
      </c>
      <c r="E4058" s="24" t="s">
        <v>8122</v>
      </c>
      <c r="F4058" s="24" t="s">
        <v>30</v>
      </c>
      <c r="G4058" s="24" t="s">
        <v>35</v>
      </c>
      <c r="H4058" s="24" t="s">
        <v>14</v>
      </c>
      <c r="I4058" s="12" t="str">
        <f>IFERROR(((VLOOKUP(D4058,#REF!,2,FALSE))+C4058)+IF(#REF!="SIM",7,0)+IF(D4058="PROGRAMADA","ERRO",0)," ")</f>
        <v xml:space="preserve"> </v>
      </c>
    </row>
    <row r="4059" spans="1:9" hidden="1">
      <c r="A4059" s="44" t="s">
        <v>8123</v>
      </c>
      <c r="B4059" s="80" t="s">
        <v>9</v>
      </c>
      <c r="C4059" s="25">
        <v>45139</v>
      </c>
      <c r="D4059" s="24" t="s">
        <v>28</v>
      </c>
      <c r="E4059" s="24" t="s">
        <v>8124</v>
      </c>
      <c r="F4059" s="24" t="s">
        <v>30</v>
      </c>
      <c r="G4059" s="24" t="s">
        <v>19</v>
      </c>
      <c r="H4059" s="24" t="s">
        <v>14</v>
      </c>
      <c r="I4059" s="12" t="str">
        <f>IFERROR(((VLOOKUP(D4059,#REF!,2,FALSE))+C4059)+IF(#REF!="SIM",7,0)+IF(D4059="PROGRAMADA","ERRO",0)," ")</f>
        <v xml:space="preserve"> </v>
      </c>
    </row>
    <row r="4060" spans="1:9" hidden="1">
      <c r="A4060" s="44" t="s">
        <v>8125</v>
      </c>
      <c r="B4060" s="80" t="s">
        <v>9</v>
      </c>
      <c r="C4060" s="25">
        <v>45139</v>
      </c>
      <c r="D4060" s="24" t="s">
        <v>28</v>
      </c>
      <c r="E4060" s="24" t="s">
        <v>8126</v>
      </c>
      <c r="F4060" s="24" t="s">
        <v>30</v>
      </c>
      <c r="G4060" s="24" t="s">
        <v>128</v>
      </c>
      <c r="H4060" s="24" t="s">
        <v>14</v>
      </c>
      <c r="I4060" s="12" t="str">
        <f>IFERROR(((VLOOKUP(D4060,#REF!,2,FALSE))+C4060)+IF(#REF!="SIM",7,0)+IF(D4060="PROGRAMADA","ERRO",0)," ")</f>
        <v xml:space="preserve"> </v>
      </c>
    </row>
    <row r="4061" spans="1:9" hidden="1">
      <c r="A4061" s="44" t="s">
        <v>8127</v>
      </c>
      <c r="B4061" s="80" t="s">
        <v>9</v>
      </c>
      <c r="C4061" s="25">
        <v>45139</v>
      </c>
      <c r="D4061" s="24" t="s">
        <v>28</v>
      </c>
      <c r="E4061" s="24" t="s">
        <v>8128</v>
      </c>
      <c r="F4061" s="24" t="s">
        <v>30</v>
      </c>
      <c r="G4061" s="24" t="s">
        <v>128</v>
      </c>
      <c r="H4061" s="24" t="s">
        <v>14</v>
      </c>
      <c r="I4061" s="12" t="str">
        <f>IFERROR(((VLOOKUP(D4061,#REF!,2,FALSE))+C4061)+IF(#REF!="SIM",7,0)+IF(D4061="PROGRAMADA","ERRO",0)," ")</f>
        <v xml:space="preserve"> </v>
      </c>
    </row>
    <row r="4062" spans="1:9" hidden="1">
      <c r="A4062" s="44" t="s">
        <v>8129</v>
      </c>
      <c r="B4062" s="80" t="s">
        <v>9</v>
      </c>
      <c r="C4062" s="25">
        <v>45140</v>
      </c>
      <c r="D4062" s="24" t="s">
        <v>28</v>
      </c>
      <c r="E4062" s="24" t="s">
        <v>8130</v>
      </c>
      <c r="F4062" s="24" t="s">
        <v>30</v>
      </c>
      <c r="G4062" s="24" t="s">
        <v>46</v>
      </c>
      <c r="H4062" s="24" t="s">
        <v>14</v>
      </c>
      <c r="I4062" s="12" t="str">
        <f>IFERROR(((VLOOKUP(D4062,#REF!,2,FALSE))+C4062)+IF(#REF!="SIM",7,0)+IF(D4062="PROGRAMADA","ERRO",0)," ")</f>
        <v xml:space="preserve"> </v>
      </c>
    </row>
    <row r="4063" spans="1:9" ht="30" hidden="1">
      <c r="A4063" s="113" t="s">
        <v>8131</v>
      </c>
      <c r="B4063" s="114" t="s">
        <v>9</v>
      </c>
      <c r="C4063" s="56">
        <v>45140</v>
      </c>
      <c r="D4063" s="104" t="s">
        <v>16</v>
      </c>
      <c r="E4063" s="102" t="s">
        <v>8132</v>
      </c>
      <c r="F4063" s="104" t="s">
        <v>30</v>
      </c>
      <c r="G4063" s="190" t="s">
        <v>49</v>
      </c>
      <c r="H4063" s="160" t="s">
        <v>13936</v>
      </c>
      <c r="I4063" s="12" t="str">
        <f>IFERROR(((VLOOKUP(D4063,#REF!,2,FALSE))+C4063)+IF(#REF!="SIM",7,0)+IF(D4063="PROGRAMADA","ERRO",0)," ")</f>
        <v xml:space="preserve"> </v>
      </c>
    </row>
    <row r="4064" spans="1:9" hidden="1">
      <c r="A4064" s="44" t="s">
        <v>8133</v>
      </c>
      <c r="B4064" s="80" t="s">
        <v>9</v>
      </c>
      <c r="C4064" s="25">
        <v>45140</v>
      </c>
      <c r="D4064" s="24" t="s">
        <v>28</v>
      </c>
      <c r="E4064" s="24" t="s">
        <v>8134</v>
      </c>
      <c r="F4064" s="24" t="s">
        <v>22</v>
      </c>
      <c r="G4064" s="24" t="s">
        <v>49</v>
      </c>
      <c r="H4064" s="24" t="s">
        <v>14</v>
      </c>
      <c r="I4064" s="12" t="str">
        <f>IFERROR(((VLOOKUP(D4064,#REF!,2,FALSE))+C4064)+IF(#REF!="SIM",7,0)+IF(D4064="PROGRAMADA","ERRO",0)," ")</f>
        <v xml:space="preserve"> </v>
      </c>
    </row>
    <row r="4065" spans="1:9" hidden="1">
      <c r="A4065" s="44" t="s">
        <v>8135</v>
      </c>
      <c r="B4065" s="80" t="s">
        <v>9</v>
      </c>
      <c r="C4065" s="25">
        <v>45140</v>
      </c>
      <c r="D4065" s="24" t="s">
        <v>10</v>
      </c>
      <c r="E4065" s="24" t="s">
        <v>8136</v>
      </c>
      <c r="F4065" s="24" t="s">
        <v>22</v>
      </c>
      <c r="G4065" s="24" t="s">
        <v>49</v>
      </c>
      <c r="H4065" s="24" t="s">
        <v>14</v>
      </c>
      <c r="I4065" s="12" t="str">
        <f>IFERROR(((VLOOKUP(D4065,#REF!,2,FALSE))+C4065)+IF(#REF!="SIM",7,0)+IF(D4065="PROGRAMADA","ERRO",0)," ")</f>
        <v xml:space="preserve"> </v>
      </c>
    </row>
    <row r="4066" spans="1:9" hidden="1">
      <c r="A4066" s="44" t="s">
        <v>8137</v>
      </c>
      <c r="B4066" s="80" t="s">
        <v>9</v>
      </c>
      <c r="C4066" s="25">
        <v>45140</v>
      </c>
      <c r="D4066" s="24" t="s">
        <v>28</v>
      </c>
      <c r="E4066" s="24" t="s">
        <v>8138</v>
      </c>
      <c r="F4066" s="24" t="s">
        <v>22</v>
      </c>
      <c r="G4066" s="24" t="s">
        <v>26</v>
      </c>
      <c r="H4066" s="24" t="s">
        <v>14</v>
      </c>
      <c r="I4066" s="12" t="str">
        <f>IFERROR(((VLOOKUP(D4066,#REF!,2,FALSE))+C4066)+IF(#REF!="SIM",7,0)+IF(D4066="PROGRAMADA","ERRO",0)," ")</f>
        <v xml:space="preserve"> </v>
      </c>
    </row>
    <row r="4067" spans="1:9" hidden="1">
      <c r="A4067" s="44" t="s">
        <v>8139</v>
      </c>
      <c r="B4067" s="80" t="s">
        <v>9</v>
      </c>
      <c r="C4067" s="25">
        <v>45140</v>
      </c>
      <c r="D4067" s="24" t="s">
        <v>16</v>
      </c>
      <c r="E4067" s="24" t="s">
        <v>8140</v>
      </c>
      <c r="F4067" s="24" t="s">
        <v>30</v>
      </c>
      <c r="G4067" s="24" t="s">
        <v>26</v>
      </c>
      <c r="H4067" s="24" t="s">
        <v>14</v>
      </c>
      <c r="I4067" s="12" t="str">
        <f>IFERROR(((VLOOKUP(D4067,#REF!,2,FALSE))+C4067)+IF(#REF!="SIM",7,0)+IF(D4067="PROGRAMADA","ERRO",0)," ")</f>
        <v xml:space="preserve"> </v>
      </c>
    </row>
    <row r="4068" spans="1:9" hidden="1">
      <c r="A4068" s="44" t="s">
        <v>8141</v>
      </c>
      <c r="B4068" s="24" t="s">
        <v>155</v>
      </c>
      <c r="C4068" s="25">
        <v>45140</v>
      </c>
      <c r="D4068" s="24" t="s">
        <v>10</v>
      </c>
      <c r="E4068" s="24" t="s">
        <v>8142</v>
      </c>
      <c r="F4068" s="24" t="s">
        <v>30</v>
      </c>
      <c r="G4068" s="24" t="s">
        <v>23</v>
      </c>
      <c r="H4068" s="24" t="s">
        <v>157</v>
      </c>
      <c r="I4068" s="12" t="str">
        <f>IFERROR(((VLOOKUP(D4068,#REF!,2,FALSE))+C4068)+IF(#REF!="SIM",7,0)+IF(D4068="PROGRAMADA","ERRO",0)," ")</f>
        <v xml:space="preserve"> </v>
      </c>
    </row>
    <row r="4069" spans="1:9" hidden="1">
      <c r="A4069" s="44" t="s">
        <v>8143</v>
      </c>
      <c r="B4069" s="80" t="s">
        <v>9</v>
      </c>
      <c r="C4069" s="25">
        <v>45140</v>
      </c>
      <c r="D4069" s="24" t="s">
        <v>10</v>
      </c>
      <c r="E4069" s="24" t="s">
        <v>8144</v>
      </c>
      <c r="F4069" s="24" t="s">
        <v>30</v>
      </c>
      <c r="G4069" s="24" t="s">
        <v>116</v>
      </c>
      <c r="H4069" s="24" t="s">
        <v>14</v>
      </c>
      <c r="I4069" s="12" t="str">
        <f>IFERROR(((VLOOKUP(D4069,#REF!,2,FALSE))+C4069)+IF(#REF!="SIM",7,0)+IF(D4069="PROGRAMADA","ERRO",0)," ")</f>
        <v xml:space="preserve"> </v>
      </c>
    </row>
    <row r="4070" spans="1:9" hidden="1">
      <c r="A4070" s="44" t="s">
        <v>8145</v>
      </c>
      <c r="B4070" s="80" t="s">
        <v>9</v>
      </c>
      <c r="C4070" s="25">
        <v>45140</v>
      </c>
      <c r="D4070" s="24" t="s">
        <v>32</v>
      </c>
      <c r="E4070" s="24" t="s">
        <v>8146</v>
      </c>
      <c r="F4070" s="24" t="s">
        <v>30</v>
      </c>
      <c r="G4070" s="24" t="s">
        <v>23</v>
      </c>
      <c r="H4070" s="24" t="s">
        <v>14</v>
      </c>
      <c r="I4070" s="25">
        <v>45178</v>
      </c>
    </row>
    <row r="4071" spans="1:9" hidden="1">
      <c r="A4071" s="44" t="s">
        <v>8147</v>
      </c>
      <c r="B4071" s="80" t="s">
        <v>9</v>
      </c>
      <c r="C4071" s="25">
        <v>45140</v>
      </c>
      <c r="D4071" s="24" t="s">
        <v>10</v>
      </c>
      <c r="E4071" s="24" t="s">
        <v>8148</v>
      </c>
      <c r="F4071" s="24" t="s">
        <v>30</v>
      </c>
      <c r="G4071" s="24" t="s">
        <v>26</v>
      </c>
      <c r="H4071" s="24" t="s">
        <v>14</v>
      </c>
      <c r="I4071" s="12" t="str">
        <f>IFERROR(((VLOOKUP(D4071,#REF!,2,FALSE))+C4071)+IF(#REF!="SIM",7,0)+IF(D4071="PROGRAMADA","ERRO",0)," ")</f>
        <v xml:space="preserve"> </v>
      </c>
    </row>
    <row r="4072" spans="1:9" hidden="1">
      <c r="A4072" s="44" t="s">
        <v>8149</v>
      </c>
      <c r="B4072" s="80" t="s">
        <v>9</v>
      </c>
      <c r="C4072" s="25">
        <v>45140</v>
      </c>
      <c r="D4072" s="24" t="s">
        <v>16</v>
      </c>
      <c r="E4072" s="24" t="s">
        <v>8150</v>
      </c>
      <c r="F4072" s="24" t="s">
        <v>30</v>
      </c>
      <c r="G4072" s="24" t="s">
        <v>26</v>
      </c>
      <c r="H4072" s="24" t="s">
        <v>14</v>
      </c>
      <c r="I4072" s="12" t="str">
        <f>IFERROR(((VLOOKUP(D4072,#REF!,2,FALSE))+C4072)+IF(#REF!="SIM",7,0)+IF(D4072="PROGRAMADA","ERRO",0)," ")</f>
        <v xml:space="preserve"> </v>
      </c>
    </row>
    <row r="4073" spans="1:9" hidden="1">
      <c r="A4073" s="44" t="s">
        <v>8151</v>
      </c>
      <c r="B4073" s="80" t="s">
        <v>9</v>
      </c>
      <c r="C4073" s="25">
        <v>45140</v>
      </c>
      <c r="D4073" s="24" t="s">
        <v>28</v>
      </c>
      <c r="E4073" s="24" t="s">
        <v>8152</v>
      </c>
      <c r="F4073" s="24" t="s">
        <v>30</v>
      </c>
      <c r="G4073" s="24" t="s">
        <v>23</v>
      </c>
      <c r="H4073" s="24" t="s">
        <v>14</v>
      </c>
      <c r="I4073" s="12" t="str">
        <f>IFERROR(((VLOOKUP(D4073,#REF!,2,FALSE))+C4073)+IF(#REF!="SIM",7,0)+IF(D4073="PROGRAMADA","ERRO",0)," ")</f>
        <v xml:space="preserve"> </v>
      </c>
    </row>
    <row r="4074" spans="1:9" hidden="1">
      <c r="A4074" s="44" t="s">
        <v>8153</v>
      </c>
      <c r="B4074" s="80" t="s">
        <v>9</v>
      </c>
      <c r="C4074" s="25">
        <v>45140</v>
      </c>
      <c r="D4074" s="24" t="s">
        <v>28</v>
      </c>
      <c r="E4074" s="24" t="s">
        <v>8154</v>
      </c>
      <c r="F4074" s="24" t="s">
        <v>30</v>
      </c>
      <c r="G4074" s="24" t="s">
        <v>13</v>
      </c>
      <c r="H4074" s="24" t="s">
        <v>14</v>
      </c>
      <c r="I4074" s="12" t="str">
        <f>IFERROR(((VLOOKUP(D4074,#REF!,2,FALSE))+C4074)+IF(#REF!="SIM",7,0)+IF(D4074="PROGRAMADA","ERRO",0)," ")</f>
        <v xml:space="preserve"> </v>
      </c>
    </row>
    <row r="4075" spans="1:9" hidden="1">
      <c r="A4075" s="44" t="s">
        <v>8155</v>
      </c>
      <c r="B4075" s="80" t="s">
        <v>9</v>
      </c>
      <c r="C4075" s="25">
        <v>45140</v>
      </c>
      <c r="D4075" s="24" t="s">
        <v>28</v>
      </c>
      <c r="E4075" s="24" t="s">
        <v>8156</v>
      </c>
      <c r="F4075" s="24" t="s">
        <v>30</v>
      </c>
      <c r="G4075" s="24" t="s">
        <v>19</v>
      </c>
      <c r="H4075" s="24" t="s">
        <v>14</v>
      </c>
      <c r="I4075" s="12" t="str">
        <f>IFERROR(((VLOOKUP(D4075,#REF!,2,FALSE))+C4075)+IF(#REF!="SIM",7,0)+IF(D4075="PROGRAMADA","ERRO",0)," ")</f>
        <v xml:space="preserve"> </v>
      </c>
    </row>
    <row r="4076" spans="1:9" hidden="1">
      <c r="A4076" s="44" t="s">
        <v>8157</v>
      </c>
      <c r="B4076" s="80" t="s">
        <v>9</v>
      </c>
      <c r="C4076" s="25">
        <v>45141</v>
      </c>
      <c r="D4076" s="24" t="s">
        <v>28</v>
      </c>
      <c r="E4076" s="24" t="s">
        <v>8158</v>
      </c>
      <c r="F4076" s="24" t="s">
        <v>30</v>
      </c>
      <c r="G4076" s="24" t="s">
        <v>26</v>
      </c>
      <c r="H4076" s="24" t="s">
        <v>14</v>
      </c>
      <c r="I4076" s="12" t="str">
        <f>IFERROR(((VLOOKUP(D4076,#REF!,2,FALSE))+C4076)+IF(#REF!="SIM",7,0)+IF(D4076="PROGRAMADA","ERRO",0)," ")</f>
        <v xml:space="preserve"> </v>
      </c>
    </row>
    <row r="4077" spans="1:9" hidden="1">
      <c r="A4077" s="44" t="s">
        <v>8159</v>
      </c>
      <c r="B4077" s="80" t="s">
        <v>9</v>
      </c>
      <c r="C4077" s="25">
        <v>45141</v>
      </c>
      <c r="D4077" s="24" t="s">
        <v>16</v>
      </c>
      <c r="E4077" s="24" t="s">
        <v>8160</v>
      </c>
      <c r="F4077" s="24" t="s">
        <v>30</v>
      </c>
      <c r="G4077" s="24" t="s">
        <v>23</v>
      </c>
      <c r="H4077" s="24" t="s">
        <v>14</v>
      </c>
      <c r="I4077" s="12" t="str">
        <f>IFERROR(((VLOOKUP(D4077,#REF!,2,FALSE))+C4077)+IF(#REF!="SIM",7,0)+IF(D4077="PROGRAMADA","ERRO",0)," ")</f>
        <v xml:space="preserve"> </v>
      </c>
    </row>
    <row r="4078" spans="1:9" hidden="1">
      <c r="A4078" s="44" t="s">
        <v>8161</v>
      </c>
      <c r="B4078" s="80" t="s">
        <v>9</v>
      </c>
      <c r="C4078" s="25">
        <v>45141</v>
      </c>
      <c r="D4078" s="24" t="s">
        <v>28</v>
      </c>
      <c r="E4078" s="24" t="s">
        <v>8162</v>
      </c>
      <c r="F4078" s="24" t="s">
        <v>30</v>
      </c>
      <c r="G4078" s="24" t="s">
        <v>13</v>
      </c>
      <c r="H4078" s="24" t="s">
        <v>14</v>
      </c>
      <c r="I4078" s="12" t="str">
        <f>IFERROR(((VLOOKUP(D4078,#REF!,2,FALSE))+C4078)+IF(#REF!="SIM",7,0)+IF(D4078="PROGRAMADA","ERRO",0)," ")</f>
        <v xml:space="preserve"> </v>
      </c>
    </row>
    <row r="4079" spans="1:9" ht="30" hidden="1">
      <c r="A4079" s="607" t="s">
        <v>8163</v>
      </c>
      <c r="B4079" s="104" t="s">
        <v>9</v>
      </c>
      <c r="C4079" s="56">
        <v>45141</v>
      </c>
      <c r="D4079" s="104" t="s">
        <v>32</v>
      </c>
      <c r="E4079" s="102" t="s">
        <v>8165</v>
      </c>
      <c r="F4079" s="104" t="s">
        <v>30</v>
      </c>
      <c r="G4079" s="133" t="s">
        <v>23</v>
      </c>
      <c r="H4079" s="160" t="s">
        <v>15278</v>
      </c>
      <c r="I4079" s="25">
        <v>45249</v>
      </c>
    </row>
    <row r="4080" spans="1:9" ht="15.75" hidden="1">
      <c r="A4080" s="44" t="s">
        <v>8166</v>
      </c>
      <c r="B4080" s="80" t="s">
        <v>9</v>
      </c>
      <c r="C4080" s="25">
        <v>45141</v>
      </c>
      <c r="D4080" s="24" t="s">
        <v>16</v>
      </c>
      <c r="E4080" s="24" t="s">
        <v>8126</v>
      </c>
      <c r="F4080" s="24" t="s">
        <v>30</v>
      </c>
      <c r="G4080" s="24" t="s">
        <v>128</v>
      </c>
      <c r="H4080" s="500" t="s">
        <v>15231</v>
      </c>
      <c r="I4080" s="12" t="str">
        <f>IFERROR(((VLOOKUP(D4080,#REF!,2,FALSE))+C4080)+IF(#REF!="SIM",7,0)+IF(D4080="PROGRAMADA","ERRO",0)," ")</f>
        <v xml:space="preserve"> </v>
      </c>
    </row>
    <row r="4081" spans="1:9" hidden="1">
      <c r="A4081" s="44" t="s">
        <v>8167</v>
      </c>
      <c r="B4081" s="80" t="s">
        <v>9</v>
      </c>
      <c r="C4081" s="25">
        <v>45141</v>
      </c>
      <c r="D4081" s="24" t="s">
        <v>10</v>
      </c>
      <c r="E4081" s="24" t="s">
        <v>8168</v>
      </c>
      <c r="F4081" s="24" t="s">
        <v>30</v>
      </c>
      <c r="G4081" s="24" t="s">
        <v>23</v>
      </c>
      <c r="H4081" s="24" t="s">
        <v>14</v>
      </c>
      <c r="I4081" s="12" t="str">
        <f>IFERROR(((VLOOKUP(D4081,#REF!,2,FALSE))+C4081)+IF(#REF!="SIM",7,0)+IF(D4081="PROGRAMADA","ERRO",0)," ")</f>
        <v xml:space="preserve"> </v>
      </c>
    </row>
    <row r="4082" spans="1:9" hidden="1">
      <c r="A4082" s="44" t="s">
        <v>8169</v>
      </c>
      <c r="B4082" s="24" t="s">
        <v>155</v>
      </c>
      <c r="C4082" s="25">
        <v>45141</v>
      </c>
      <c r="D4082" s="24" t="s">
        <v>28</v>
      </c>
      <c r="E4082" s="24" t="s">
        <v>8170</v>
      </c>
      <c r="F4082" s="24" t="s">
        <v>30</v>
      </c>
      <c r="G4082" s="24" t="s">
        <v>128</v>
      </c>
      <c r="H4082" s="24" t="s">
        <v>157</v>
      </c>
      <c r="I4082" s="12" t="str">
        <f>IFERROR(((VLOOKUP(D4082,#REF!,2,FALSE))+C4082)+IF(#REF!="SIM",7,0)+IF(D4082="PROGRAMADA","ERRO",0)," ")</f>
        <v xml:space="preserve"> </v>
      </c>
    </row>
    <row r="4083" spans="1:9" hidden="1">
      <c r="A4083" s="44" t="s">
        <v>8171</v>
      </c>
      <c r="B4083" s="80" t="s">
        <v>9</v>
      </c>
      <c r="C4083" s="25">
        <v>45142</v>
      </c>
      <c r="D4083" s="24" t="s">
        <v>16</v>
      </c>
      <c r="E4083" s="24" t="s">
        <v>8172</v>
      </c>
      <c r="F4083" s="24" t="s">
        <v>30</v>
      </c>
      <c r="G4083" s="24" t="s">
        <v>23</v>
      </c>
      <c r="H4083" s="24" t="s">
        <v>14</v>
      </c>
      <c r="I4083" s="12" t="str">
        <f>IFERROR(((VLOOKUP(D4083,#REF!,2,FALSE))+C4083)+IF(#REF!="SIM",7,0)+IF(D4083="PROGRAMADA","ERRO",0)," ")</f>
        <v xml:space="preserve"> </v>
      </c>
    </row>
    <row r="4084" spans="1:9" hidden="1">
      <c r="A4084" s="44" t="s">
        <v>8173</v>
      </c>
      <c r="B4084" s="80" t="s">
        <v>9</v>
      </c>
      <c r="C4084" s="25">
        <v>45142</v>
      </c>
      <c r="D4084" s="24" t="s">
        <v>16</v>
      </c>
      <c r="E4084" s="24" t="s">
        <v>8174</v>
      </c>
      <c r="F4084" s="24" t="s">
        <v>30</v>
      </c>
      <c r="G4084" s="24" t="s">
        <v>23</v>
      </c>
      <c r="H4084" s="24" t="s">
        <v>14</v>
      </c>
      <c r="I4084" s="12" t="str">
        <f>IFERROR(((VLOOKUP(D4084,#REF!,2,FALSE))+C4084)+IF(#REF!="SIM",7,0)+IF(D4084="PROGRAMADA","ERRO",0)," ")</f>
        <v xml:space="preserve"> </v>
      </c>
    </row>
    <row r="4085" spans="1:9" hidden="1">
      <c r="A4085" s="44" t="s">
        <v>8175</v>
      </c>
      <c r="B4085" s="80" t="s">
        <v>9</v>
      </c>
      <c r="C4085" s="25">
        <v>45142</v>
      </c>
      <c r="D4085" s="24" t="s">
        <v>28</v>
      </c>
      <c r="E4085" s="24" t="s">
        <v>8176</v>
      </c>
      <c r="F4085" s="24" t="s">
        <v>30</v>
      </c>
      <c r="G4085" s="24" t="s">
        <v>49</v>
      </c>
      <c r="H4085" s="24" t="s">
        <v>14</v>
      </c>
      <c r="I4085" s="12" t="str">
        <f>IFERROR(((VLOOKUP(D4085,#REF!,2,FALSE))+C4085)+IF(#REF!="SIM",7,0)+IF(D4085="PROGRAMADA","ERRO",0)," ")</f>
        <v xml:space="preserve"> </v>
      </c>
    </row>
    <row r="4086" spans="1:9" hidden="1">
      <c r="A4086" s="44" t="s">
        <v>8177</v>
      </c>
      <c r="B4086" s="24" t="s">
        <v>155</v>
      </c>
      <c r="C4086" s="25">
        <v>45142</v>
      </c>
      <c r="D4086" s="24" t="s">
        <v>28</v>
      </c>
      <c r="E4086" s="24" t="s">
        <v>8178</v>
      </c>
      <c r="F4086" s="24" t="s">
        <v>30</v>
      </c>
      <c r="G4086" s="24" t="s">
        <v>128</v>
      </c>
      <c r="H4086" s="24" t="s">
        <v>157</v>
      </c>
      <c r="I4086" s="12" t="str">
        <f>IFERROR(((VLOOKUP(D4086,#REF!,2,FALSE))+C4086)+IF(#REF!="SIM",7,0)+IF(D4086="PROGRAMADA","ERRO",0)," ")</f>
        <v xml:space="preserve"> </v>
      </c>
    </row>
    <row r="4087" spans="1:9" hidden="1">
      <c r="A4087" s="44" t="s">
        <v>8179</v>
      </c>
      <c r="B4087" s="80" t="s">
        <v>9</v>
      </c>
      <c r="C4087" s="25">
        <v>45142</v>
      </c>
      <c r="D4087" s="24" t="s">
        <v>28</v>
      </c>
      <c r="E4087" s="24" t="s">
        <v>8180</v>
      </c>
      <c r="F4087" s="24" t="s">
        <v>30</v>
      </c>
      <c r="G4087" s="24" t="s">
        <v>13</v>
      </c>
      <c r="H4087" s="24" t="s">
        <v>14</v>
      </c>
      <c r="I4087" s="12" t="str">
        <f>IFERROR(((VLOOKUP(D4087,#REF!,2,FALSE))+C4087)+IF(#REF!="SIM",7,0)+IF(D4087="PROGRAMADA","ERRO",0)," ")</f>
        <v xml:space="preserve"> </v>
      </c>
    </row>
    <row r="4088" spans="1:9" hidden="1">
      <c r="A4088" s="44" t="s">
        <v>8181</v>
      </c>
      <c r="B4088" s="80" t="s">
        <v>9</v>
      </c>
      <c r="C4088" s="25">
        <v>45145</v>
      </c>
      <c r="D4088" s="24" t="s">
        <v>16</v>
      </c>
      <c r="E4088" s="24" t="s">
        <v>8182</v>
      </c>
      <c r="F4088" s="24" t="s">
        <v>18</v>
      </c>
      <c r="G4088" s="24" t="s">
        <v>13</v>
      </c>
      <c r="H4088" s="24" t="s">
        <v>14</v>
      </c>
      <c r="I4088" s="12" t="str">
        <f>IFERROR(((VLOOKUP(D4088,#REF!,2,FALSE))+C4088)+IF(#REF!="SIM",7,0)+IF(D4088="PROGRAMADA","ERRO",0)," ")</f>
        <v xml:space="preserve"> </v>
      </c>
    </row>
    <row r="4089" spans="1:9" hidden="1">
      <c r="A4089" s="44" t="s">
        <v>8183</v>
      </c>
      <c r="B4089" s="80" t="s">
        <v>9</v>
      </c>
      <c r="C4089" s="25">
        <v>45145</v>
      </c>
      <c r="D4089" s="24" t="s">
        <v>32</v>
      </c>
      <c r="E4089" s="24" t="s">
        <v>8184</v>
      </c>
      <c r="F4089" s="24" t="s">
        <v>30</v>
      </c>
      <c r="G4089" s="24" t="s">
        <v>19</v>
      </c>
      <c r="H4089" s="24" t="s">
        <v>14</v>
      </c>
      <c r="I4089" s="25">
        <v>45160</v>
      </c>
    </row>
    <row r="4090" spans="1:9" hidden="1">
      <c r="A4090" s="44" t="s">
        <v>8185</v>
      </c>
      <c r="B4090" s="80" t="s">
        <v>9</v>
      </c>
      <c r="C4090" s="25">
        <v>45145</v>
      </c>
      <c r="D4090" s="24" t="s">
        <v>28</v>
      </c>
      <c r="E4090" s="24" t="s">
        <v>8186</v>
      </c>
      <c r="F4090" s="24" t="s">
        <v>22</v>
      </c>
      <c r="G4090" s="24" t="s">
        <v>49</v>
      </c>
      <c r="H4090" s="24" t="s">
        <v>14</v>
      </c>
      <c r="I4090" s="12" t="str">
        <f>IFERROR(((VLOOKUP(D4090,#REF!,2,FALSE))+C4090)+IF(#REF!="SIM",7,0)+IF(D4090="PROGRAMADA","ERRO",0)," ")</f>
        <v xml:space="preserve"> </v>
      </c>
    </row>
    <row r="4091" spans="1:9" hidden="1">
      <c r="A4091" s="44" t="s">
        <v>8187</v>
      </c>
      <c r="B4091" s="80" t="s">
        <v>9</v>
      </c>
      <c r="C4091" s="25">
        <v>45145</v>
      </c>
      <c r="D4091" s="24" t="s">
        <v>28</v>
      </c>
      <c r="E4091" s="24" t="s">
        <v>8188</v>
      </c>
      <c r="F4091" s="24" t="s">
        <v>34</v>
      </c>
      <c r="G4091" s="24" t="s">
        <v>13</v>
      </c>
      <c r="H4091" s="24" t="s">
        <v>14</v>
      </c>
      <c r="I4091" s="12" t="str">
        <f>IFERROR(((VLOOKUP(D4091,#REF!,2,FALSE))+C4091)+IF(#REF!="SIM",7,0)+IF(D4091="PROGRAMADA","ERRO",0)," ")</f>
        <v xml:space="preserve"> </v>
      </c>
    </row>
    <row r="4092" spans="1:9" hidden="1">
      <c r="A4092" s="44" t="s">
        <v>8189</v>
      </c>
      <c r="B4092" s="80" t="s">
        <v>9</v>
      </c>
      <c r="C4092" s="25">
        <v>45145</v>
      </c>
      <c r="D4092" s="24" t="s">
        <v>28</v>
      </c>
      <c r="E4092" s="24" t="s">
        <v>8190</v>
      </c>
      <c r="F4092" s="24" t="s">
        <v>30</v>
      </c>
      <c r="G4092" s="24" t="s">
        <v>23</v>
      </c>
      <c r="H4092" s="24" t="s">
        <v>14</v>
      </c>
      <c r="I4092" s="12" t="str">
        <f>IFERROR(((VLOOKUP(D4092,#REF!,2,FALSE))+C4092)+IF(#REF!="SIM",7,0)+IF(D4092="PROGRAMADA","ERRO",0)," ")</f>
        <v xml:space="preserve"> </v>
      </c>
    </row>
    <row r="4093" spans="1:9" hidden="1">
      <c r="A4093" s="44" t="s">
        <v>8191</v>
      </c>
      <c r="B4093" s="80" t="s">
        <v>9</v>
      </c>
      <c r="C4093" s="25">
        <v>45145</v>
      </c>
      <c r="D4093" s="24" t="s">
        <v>10</v>
      </c>
      <c r="E4093" s="24" t="s">
        <v>8192</v>
      </c>
      <c r="F4093" s="24" t="s">
        <v>30</v>
      </c>
      <c r="G4093" s="24" t="s">
        <v>23</v>
      </c>
      <c r="H4093" s="24" t="s">
        <v>14</v>
      </c>
      <c r="I4093" s="12" t="str">
        <f>IFERROR(((VLOOKUP(D4093,#REF!,2,FALSE))+C4093)+IF(#REF!="SIM",7,0)+IF(D4093="PROGRAMADA","ERRO",0)," ")</f>
        <v xml:space="preserve"> </v>
      </c>
    </row>
    <row r="4094" spans="1:9" hidden="1">
      <c r="A4094" s="44" t="s">
        <v>8193</v>
      </c>
      <c r="B4094" s="80" t="s">
        <v>9</v>
      </c>
      <c r="C4094" s="25">
        <v>45145</v>
      </c>
      <c r="D4094" s="24" t="s">
        <v>16</v>
      </c>
      <c r="E4094" s="24" t="s">
        <v>8194</v>
      </c>
      <c r="F4094" s="24" t="s">
        <v>34</v>
      </c>
      <c r="G4094" s="24" t="s">
        <v>13</v>
      </c>
      <c r="H4094" s="24" t="s">
        <v>14</v>
      </c>
      <c r="I4094" s="12" t="str">
        <f>IFERROR(((VLOOKUP(D4094,#REF!,2,FALSE))+C4094)+IF(#REF!="SIM",7,0)+IF(D4094="PROGRAMADA","ERRO",0)," ")</f>
        <v xml:space="preserve"> </v>
      </c>
    </row>
    <row r="4095" spans="1:9" hidden="1">
      <c r="A4095" s="44" t="s">
        <v>8195</v>
      </c>
      <c r="B4095" s="80" t="s">
        <v>9</v>
      </c>
      <c r="C4095" s="25">
        <v>45145</v>
      </c>
      <c r="D4095" s="24" t="s">
        <v>28</v>
      </c>
      <c r="E4095" s="24" t="s">
        <v>8196</v>
      </c>
      <c r="F4095" s="24" t="s">
        <v>30</v>
      </c>
      <c r="G4095" s="24" t="s">
        <v>26</v>
      </c>
      <c r="H4095" s="24" t="s">
        <v>14</v>
      </c>
      <c r="I4095" s="12" t="str">
        <f>IFERROR(((VLOOKUP(D4095,#REF!,2,FALSE))+C4095)+IF(#REF!="SIM",7,0)+IF(D4095="PROGRAMADA","ERRO",0)," ")</f>
        <v xml:space="preserve"> </v>
      </c>
    </row>
    <row r="4096" spans="1:9" hidden="1">
      <c r="A4096" s="44" t="s">
        <v>8197</v>
      </c>
      <c r="B4096" s="80" t="s">
        <v>9</v>
      </c>
      <c r="C4096" s="25">
        <v>45145</v>
      </c>
      <c r="D4096" s="24" t="s">
        <v>28</v>
      </c>
      <c r="E4096" s="24" t="s">
        <v>8198</v>
      </c>
      <c r="F4096" s="24" t="s">
        <v>34</v>
      </c>
      <c r="G4096" s="24" t="s">
        <v>23</v>
      </c>
      <c r="H4096" s="24" t="s">
        <v>14</v>
      </c>
      <c r="I4096" s="12" t="str">
        <f>IFERROR(((VLOOKUP(D4096,#REF!,2,FALSE))+C4096)+IF(#REF!="SIM",7,0)+IF(D4096="PROGRAMADA","ERRO",0)," ")</f>
        <v xml:space="preserve"> </v>
      </c>
    </row>
    <row r="4097" spans="1:9" hidden="1">
      <c r="A4097" s="44" t="s">
        <v>8199</v>
      </c>
      <c r="B4097" s="80" t="s">
        <v>9</v>
      </c>
      <c r="C4097" s="25">
        <v>45145</v>
      </c>
      <c r="D4097" s="24" t="s">
        <v>28</v>
      </c>
      <c r="E4097" s="24" t="s">
        <v>8200</v>
      </c>
      <c r="F4097" s="24" t="s">
        <v>22</v>
      </c>
      <c r="G4097" s="24" t="s">
        <v>23</v>
      </c>
      <c r="H4097" s="24" t="s">
        <v>14</v>
      </c>
      <c r="I4097" s="12" t="str">
        <f>IFERROR(((VLOOKUP(D4097,#REF!,2,FALSE))+C4097)+IF(#REF!="SIM",7,0)+IF(D4097="PROGRAMADA","ERRO",0)," ")</f>
        <v xml:space="preserve"> </v>
      </c>
    </row>
    <row r="4098" spans="1:9" hidden="1">
      <c r="A4098" s="44" t="s">
        <v>8201</v>
      </c>
      <c r="B4098" s="24" t="s">
        <v>155</v>
      </c>
      <c r="C4098" s="25">
        <v>45146</v>
      </c>
      <c r="D4098" s="24" t="s">
        <v>10</v>
      </c>
      <c r="E4098" s="24" t="s">
        <v>8202</v>
      </c>
      <c r="F4098" s="24" t="s">
        <v>146</v>
      </c>
      <c r="G4098" s="24" t="s">
        <v>13</v>
      </c>
      <c r="H4098" s="24" t="s">
        <v>157</v>
      </c>
      <c r="I4098" s="12" t="str">
        <f>IFERROR(((VLOOKUP(D4098,#REF!,2,FALSE))+C4098)+IF(#REF!="SIM",7,0)+IF(D4098="PROGRAMADA","ERRO",0)," ")</f>
        <v xml:space="preserve"> </v>
      </c>
    </row>
    <row r="4099" spans="1:9" hidden="1">
      <c r="A4099" s="44" t="s">
        <v>8203</v>
      </c>
      <c r="B4099" s="80" t="s">
        <v>9</v>
      </c>
      <c r="C4099" s="25">
        <v>45146</v>
      </c>
      <c r="D4099" s="24" t="s">
        <v>28</v>
      </c>
      <c r="E4099" s="24" t="s">
        <v>8204</v>
      </c>
      <c r="F4099" s="24" t="s">
        <v>34</v>
      </c>
      <c r="G4099" s="24" t="s">
        <v>23</v>
      </c>
      <c r="H4099" s="24" t="s">
        <v>14</v>
      </c>
      <c r="I4099" s="12" t="str">
        <f>IFERROR(((VLOOKUP(D4099,#REF!,2,FALSE))+C4099)+IF(#REF!="SIM",7,0)+IF(D4099="PROGRAMADA","ERRO",0)," ")</f>
        <v xml:space="preserve"> </v>
      </c>
    </row>
    <row r="4100" spans="1:9" hidden="1">
      <c r="A4100" s="44" t="s">
        <v>8205</v>
      </c>
      <c r="B4100" s="80" t="s">
        <v>9</v>
      </c>
      <c r="C4100" s="25">
        <v>45146</v>
      </c>
      <c r="D4100" s="24" t="s">
        <v>28</v>
      </c>
      <c r="E4100" s="24" t="s">
        <v>8206</v>
      </c>
      <c r="F4100" s="24" t="s">
        <v>34</v>
      </c>
      <c r="G4100" s="24" t="s">
        <v>49</v>
      </c>
      <c r="H4100" s="24" t="s">
        <v>14</v>
      </c>
      <c r="I4100" s="12" t="str">
        <f>IFERROR(((VLOOKUP(D4100,#REF!,2,FALSE))+C4100)+IF(#REF!="SIM",7,0)+IF(D4100="PROGRAMADA","ERRO",0)," ")</f>
        <v xml:space="preserve"> </v>
      </c>
    </row>
    <row r="4101" spans="1:9" hidden="1">
      <c r="A4101" s="44" t="s">
        <v>8207</v>
      </c>
      <c r="B4101" s="80" t="s">
        <v>9</v>
      </c>
      <c r="C4101" s="25">
        <v>45147</v>
      </c>
      <c r="D4101" s="24" t="s">
        <v>16</v>
      </c>
      <c r="E4101" s="24" t="s">
        <v>8208</v>
      </c>
      <c r="F4101" s="24" t="s">
        <v>30</v>
      </c>
      <c r="G4101" s="24" t="s">
        <v>23</v>
      </c>
      <c r="H4101" s="24" t="s">
        <v>14</v>
      </c>
      <c r="I4101" s="12" t="str">
        <f>IFERROR(((VLOOKUP(D4101,#REF!,2,FALSE))+C4101)+IF(#REF!="SIM",7,0)+IF(D4101="PROGRAMADA","ERRO",0)," ")</f>
        <v xml:space="preserve"> </v>
      </c>
    </row>
    <row r="4102" spans="1:9" hidden="1">
      <c r="A4102" s="44" t="s">
        <v>8209</v>
      </c>
      <c r="B4102" s="80" t="s">
        <v>9</v>
      </c>
      <c r="C4102" s="25">
        <v>45147</v>
      </c>
      <c r="D4102" s="24" t="s">
        <v>32</v>
      </c>
      <c r="E4102" s="24" t="s">
        <v>8210</v>
      </c>
      <c r="F4102" s="24" t="s">
        <v>34</v>
      </c>
      <c r="G4102" s="24" t="s">
        <v>23</v>
      </c>
      <c r="H4102" s="24" t="s">
        <v>14</v>
      </c>
      <c r="I4102" s="25">
        <v>45148</v>
      </c>
    </row>
    <row r="4103" spans="1:9" hidden="1">
      <c r="A4103" s="44" t="s">
        <v>8211</v>
      </c>
      <c r="B4103" s="80" t="s">
        <v>9</v>
      </c>
      <c r="C4103" s="25">
        <v>45147</v>
      </c>
      <c r="D4103" s="24" t="s">
        <v>16</v>
      </c>
      <c r="E4103" s="24" t="s">
        <v>8212</v>
      </c>
      <c r="F4103" s="24" t="s">
        <v>22</v>
      </c>
      <c r="G4103" s="24" t="s">
        <v>49</v>
      </c>
      <c r="H4103" s="24" t="s">
        <v>14</v>
      </c>
      <c r="I4103" s="12" t="str">
        <f>IFERROR(((VLOOKUP(D4103,#REF!,2,FALSE))+C4103)+IF(#REF!="SIM",7,0)+IF(D4103="PROGRAMADA","ERRO",0)," ")</f>
        <v xml:space="preserve"> </v>
      </c>
    </row>
    <row r="4104" spans="1:9" hidden="1">
      <c r="A4104" s="44" t="s">
        <v>8213</v>
      </c>
      <c r="B4104" s="24" t="s">
        <v>155</v>
      </c>
      <c r="C4104" s="25">
        <v>45147</v>
      </c>
      <c r="D4104" s="24" t="s">
        <v>32</v>
      </c>
      <c r="E4104" s="24" t="s">
        <v>8214</v>
      </c>
      <c r="F4104" s="24" t="s">
        <v>34</v>
      </c>
      <c r="G4104" s="24" t="s">
        <v>13</v>
      </c>
      <c r="H4104" s="24" t="s">
        <v>157</v>
      </c>
      <c r="I4104" s="25">
        <v>45147</v>
      </c>
    </row>
    <row r="4105" spans="1:9" hidden="1">
      <c r="A4105" s="44" t="s">
        <v>8215</v>
      </c>
      <c r="B4105" s="80" t="s">
        <v>9</v>
      </c>
      <c r="C4105" s="25">
        <v>45147</v>
      </c>
      <c r="D4105" s="24" t="s">
        <v>32</v>
      </c>
      <c r="E4105" s="24" t="s">
        <v>8216</v>
      </c>
      <c r="F4105" s="24" t="s">
        <v>22</v>
      </c>
      <c r="G4105" s="24" t="s">
        <v>23</v>
      </c>
      <c r="H4105" s="24" t="s">
        <v>14</v>
      </c>
      <c r="I4105" s="25">
        <v>45147</v>
      </c>
    </row>
    <row r="4106" spans="1:9" hidden="1">
      <c r="A4106" s="44" t="s">
        <v>8217</v>
      </c>
      <c r="B4106" s="80" t="s">
        <v>9</v>
      </c>
      <c r="C4106" s="25">
        <v>45147</v>
      </c>
      <c r="D4106" s="24" t="s">
        <v>16</v>
      </c>
      <c r="E4106" s="24" t="s">
        <v>8218</v>
      </c>
      <c r="F4106" s="24" t="s">
        <v>22</v>
      </c>
      <c r="G4106" s="24" t="s">
        <v>23</v>
      </c>
      <c r="H4106" s="24" t="s">
        <v>14</v>
      </c>
      <c r="I4106" s="12" t="str">
        <f>IFERROR(((VLOOKUP(D4106,#REF!,2,FALSE))+C4106)+IF(#REF!="SIM",7,0)+IF(D4106="PROGRAMADA","ERRO",0)," ")</f>
        <v xml:space="preserve"> </v>
      </c>
    </row>
    <row r="4107" spans="1:9" hidden="1">
      <c r="A4107" s="44" t="s">
        <v>8219</v>
      </c>
      <c r="B4107" s="80" t="s">
        <v>9</v>
      </c>
      <c r="C4107" s="25">
        <v>45147</v>
      </c>
      <c r="D4107" s="24" t="s">
        <v>10</v>
      </c>
      <c r="E4107" s="24" t="s">
        <v>8220</v>
      </c>
      <c r="F4107" s="24" t="s">
        <v>30</v>
      </c>
      <c r="G4107" s="24" t="s">
        <v>23</v>
      </c>
      <c r="H4107" s="24" t="s">
        <v>14</v>
      </c>
      <c r="I4107" s="12" t="str">
        <f>IFERROR(((VLOOKUP(D4107,#REF!,2,FALSE))+C4107)+IF(#REF!="SIM",7,0)+IF(D4107="PROGRAMADA","ERRO",0)," ")</f>
        <v xml:space="preserve"> </v>
      </c>
    </row>
    <row r="4108" spans="1:9" hidden="1">
      <c r="A4108" s="44" t="s">
        <v>8221</v>
      </c>
      <c r="B4108" s="80" t="s">
        <v>9</v>
      </c>
      <c r="C4108" s="25">
        <v>45147</v>
      </c>
      <c r="D4108" s="24" t="s">
        <v>10</v>
      </c>
      <c r="E4108" s="24" t="s">
        <v>8222</v>
      </c>
      <c r="F4108" s="24" t="s">
        <v>30</v>
      </c>
      <c r="G4108" s="24" t="s">
        <v>23</v>
      </c>
      <c r="H4108" s="24" t="s">
        <v>14</v>
      </c>
      <c r="I4108" s="12" t="str">
        <f>IFERROR(((VLOOKUP(D4108,#REF!,2,FALSE))+C4108)+IF(#REF!="SIM",7,0)+IF(D4108="PROGRAMADA","ERRO",0)," ")</f>
        <v xml:space="preserve"> </v>
      </c>
    </row>
    <row r="4109" spans="1:9" hidden="1">
      <c r="A4109" s="44" t="s">
        <v>8223</v>
      </c>
      <c r="B4109" s="80" t="s">
        <v>9</v>
      </c>
      <c r="C4109" s="25">
        <v>45147</v>
      </c>
      <c r="D4109" s="24" t="s">
        <v>10</v>
      </c>
      <c r="E4109" s="24" t="s">
        <v>8224</v>
      </c>
      <c r="F4109" s="24" t="s">
        <v>30</v>
      </c>
      <c r="G4109" s="24" t="s">
        <v>23</v>
      </c>
      <c r="H4109" s="24" t="s">
        <v>14</v>
      </c>
      <c r="I4109" s="12" t="str">
        <f>IFERROR(((VLOOKUP(D4109,#REF!,2,FALSE))+C4109)+IF(#REF!="SIM",7,0)+IF(D4109="PROGRAMADA","ERRO",0)," ")</f>
        <v xml:space="preserve"> </v>
      </c>
    </row>
    <row r="4110" spans="1:9" hidden="1">
      <c r="A4110" s="44" t="s">
        <v>8225</v>
      </c>
      <c r="B4110" s="80" t="s">
        <v>9</v>
      </c>
      <c r="C4110" s="25">
        <v>45147</v>
      </c>
      <c r="D4110" s="24" t="s">
        <v>28</v>
      </c>
      <c r="E4110" s="24" t="s">
        <v>8226</v>
      </c>
      <c r="F4110" s="24" t="s">
        <v>30</v>
      </c>
      <c r="G4110" s="24" t="s">
        <v>13</v>
      </c>
      <c r="H4110" s="24" t="s">
        <v>14</v>
      </c>
      <c r="I4110" s="12" t="str">
        <f>IFERROR(((VLOOKUP(D4110,#REF!,2,FALSE))+C4110)+IF(#REF!="SIM",7,0)+IF(D4110="PROGRAMADA","ERRO",0)," ")</f>
        <v xml:space="preserve"> </v>
      </c>
    </row>
    <row r="4111" spans="1:9" hidden="1">
      <c r="A4111" s="44" t="s">
        <v>8227</v>
      </c>
      <c r="B4111" s="80" t="s">
        <v>9</v>
      </c>
      <c r="C4111" s="25">
        <v>45148</v>
      </c>
      <c r="D4111" s="24" t="s">
        <v>28</v>
      </c>
      <c r="E4111" s="24" t="s">
        <v>8228</v>
      </c>
      <c r="F4111" s="24" t="s">
        <v>30</v>
      </c>
      <c r="G4111" s="24" t="s">
        <v>23</v>
      </c>
      <c r="H4111" s="24" t="s">
        <v>14</v>
      </c>
      <c r="I4111" s="12" t="str">
        <f>IFERROR(((VLOOKUP(D4111,#REF!,2,FALSE))+C4111)+IF(#REF!="SIM",7,0)+IF(D4111="PROGRAMADA","ERRO",0)," ")</f>
        <v xml:space="preserve"> </v>
      </c>
    </row>
    <row r="4112" spans="1:9" hidden="1">
      <c r="A4112" s="44" t="s">
        <v>8229</v>
      </c>
      <c r="B4112" s="80" t="s">
        <v>9</v>
      </c>
      <c r="C4112" s="47">
        <v>45148</v>
      </c>
      <c r="D4112" s="24" t="s">
        <v>16</v>
      </c>
      <c r="E4112" s="24" t="s">
        <v>8230</v>
      </c>
      <c r="F4112" s="24" t="s">
        <v>34</v>
      </c>
      <c r="G4112" s="24" t="s">
        <v>26</v>
      </c>
      <c r="H4112" s="24" t="s">
        <v>14</v>
      </c>
      <c r="I4112" s="12" t="str">
        <f>IFERROR(((VLOOKUP(D4112,#REF!,2,FALSE))+C4112)+IF(#REF!="SIM",7,0)+IF(D4112="PROGRAMADA","ERRO",0)," ")</f>
        <v xml:space="preserve"> </v>
      </c>
    </row>
    <row r="4113" spans="1:9" hidden="1">
      <c r="A4113" s="44" t="s">
        <v>8231</v>
      </c>
      <c r="B4113" s="80" t="s">
        <v>9</v>
      </c>
      <c r="C4113" s="25">
        <v>45148</v>
      </c>
      <c r="D4113" s="24" t="s">
        <v>28</v>
      </c>
      <c r="E4113" s="24" t="s">
        <v>8232</v>
      </c>
      <c r="F4113" s="24" t="s">
        <v>30</v>
      </c>
      <c r="G4113" s="24" t="s">
        <v>23</v>
      </c>
      <c r="H4113" s="24" t="s">
        <v>14</v>
      </c>
      <c r="I4113" s="12" t="str">
        <f>IFERROR(((VLOOKUP(D4113,#REF!,2,FALSE))+C4113)+IF(#REF!="SIM",7,0)+IF(D4113="PROGRAMADA","ERRO",0)," ")</f>
        <v xml:space="preserve"> </v>
      </c>
    </row>
    <row r="4114" spans="1:9" hidden="1">
      <c r="A4114" s="44" t="s">
        <v>8233</v>
      </c>
      <c r="B4114" s="80" t="s">
        <v>9</v>
      </c>
      <c r="C4114" s="25">
        <v>45148</v>
      </c>
      <c r="D4114" s="24" t="s">
        <v>16</v>
      </c>
      <c r="E4114" s="24" t="s">
        <v>8234</v>
      </c>
      <c r="F4114" s="24" t="s">
        <v>30</v>
      </c>
      <c r="G4114" s="24" t="s">
        <v>13</v>
      </c>
      <c r="H4114" s="24" t="s">
        <v>14</v>
      </c>
      <c r="I4114" s="12" t="str">
        <f>IFERROR(((VLOOKUP(D4114,#REF!,2,FALSE))+C4114)+IF(#REF!="SIM",7,0)+IF(D4114="PROGRAMADA","ERRO",0)," ")</f>
        <v xml:space="preserve"> </v>
      </c>
    </row>
    <row r="4115" spans="1:9" hidden="1">
      <c r="A4115" s="44" t="s">
        <v>8235</v>
      </c>
      <c r="B4115" s="80" t="s">
        <v>9</v>
      </c>
      <c r="C4115" s="25">
        <v>45148</v>
      </c>
      <c r="D4115" s="24" t="s">
        <v>28</v>
      </c>
      <c r="E4115" s="24" t="s">
        <v>8236</v>
      </c>
      <c r="F4115" s="24" t="s">
        <v>30</v>
      </c>
      <c r="G4115" s="24" t="s">
        <v>23</v>
      </c>
      <c r="H4115" s="24" t="s">
        <v>14</v>
      </c>
      <c r="I4115" s="12" t="str">
        <f>IFERROR(((VLOOKUP(D4115,#REF!,2,FALSE))+C4115)+IF(#REF!="SIM",7,0)+IF(D4115="PROGRAMADA","ERRO",0)," ")</f>
        <v xml:space="preserve"> </v>
      </c>
    </row>
    <row r="4116" spans="1:9" hidden="1">
      <c r="A4116" s="44" t="s">
        <v>8237</v>
      </c>
      <c r="B4116" s="80" t="s">
        <v>9</v>
      </c>
      <c r="C4116" s="25">
        <v>45148</v>
      </c>
      <c r="D4116" s="24" t="s">
        <v>28</v>
      </c>
      <c r="E4116" s="24" t="s">
        <v>8238</v>
      </c>
      <c r="F4116" s="24" t="s">
        <v>30</v>
      </c>
      <c r="G4116" s="24" t="s">
        <v>23</v>
      </c>
      <c r="H4116" s="24" t="s">
        <v>14</v>
      </c>
      <c r="I4116" s="12" t="str">
        <f>IFERROR(((VLOOKUP(D4116,#REF!,2,FALSE))+C4116)+IF(#REF!="SIM",7,0)+IF(D4116="PROGRAMADA","ERRO",0)," ")</f>
        <v xml:space="preserve"> </v>
      </c>
    </row>
    <row r="4117" spans="1:9" hidden="1">
      <c r="A4117" s="44" t="s">
        <v>8239</v>
      </c>
      <c r="B4117" s="80" t="s">
        <v>9</v>
      </c>
      <c r="C4117" s="25">
        <v>45148</v>
      </c>
      <c r="D4117" s="24" t="s">
        <v>28</v>
      </c>
      <c r="E4117" s="24" t="s">
        <v>8240</v>
      </c>
      <c r="F4117" s="24" t="s">
        <v>30</v>
      </c>
      <c r="G4117" s="24" t="s">
        <v>49</v>
      </c>
      <c r="H4117" s="24" t="s">
        <v>14</v>
      </c>
      <c r="I4117" s="12" t="str">
        <f>IFERROR(((VLOOKUP(D4117,#REF!,2,FALSE))+C4117)+IF(#REF!="SIM",7,0)+IF(D4117="PROGRAMADA","ERRO",0)," ")</f>
        <v xml:space="preserve"> </v>
      </c>
    </row>
    <row r="4118" spans="1:9" hidden="1">
      <c r="A4118" s="44" t="s">
        <v>8241</v>
      </c>
      <c r="B4118" s="80" t="s">
        <v>9</v>
      </c>
      <c r="C4118" s="25">
        <v>45148</v>
      </c>
      <c r="D4118" s="24" t="s">
        <v>28</v>
      </c>
      <c r="E4118" s="24" t="s">
        <v>8242</v>
      </c>
      <c r="F4118" s="24" t="s">
        <v>30</v>
      </c>
      <c r="G4118" s="24" t="s">
        <v>13</v>
      </c>
      <c r="H4118" s="24" t="s">
        <v>14</v>
      </c>
      <c r="I4118" s="12" t="str">
        <f>IFERROR(((VLOOKUP(D4118,#REF!,2,FALSE))+C4118)+IF(#REF!="SIM",7,0)+IF(D4118="PROGRAMADA","ERRO",0)," ")</f>
        <v xml:space="preserve"> </v>
      </c>
    </row>
    <row r="4119" spans="1:9" hidden="1">
      <c r="A4119" s="44" t="s">
        <v>8243</v>
      </c>
      <c r="B4119" s="24" t="s">
        <v>155</v>
      </c>
      <c r="C4119" s="25">
        <v>45149</v>
      </c>
      <c r="D4119" s="24" t="s">
        <v>16</v>
      </c>
      <c r="E4119" s="24" t="s">
        <v>8244</v>
      </c>
      <c r="F4119" s="24" t="s">
        <v>30</v>
      </c>
      <c r="G4119" s="24" t="s">
        <v>23</v>
      </c>
      <c r="H4119" s="24" t="s">
        <v>157</v>
      </c>
      <c r="I4119" s="12" t="str">
        <f>IFERROR(((VLOOKUP(D4119,#REF!,2,FALSE))+C4119)+IF(#REF!="SIM",7,0)+IF(D4119="PROGRAMADA","ERRO",0)," ")</f>
        <v xml:space="preserve"> </v>
      </c>
    </row>
    <row r="4120" spans="1:9" hidden="1">
      <c r="A4120" s="44" t="s">
        <v>8245</v>
      </c>
      <c r="B4120" s="80" t="s">
        <v>9</v>
      </c>
      <c r="C4120" s="25">
        <v>45149</v>
      </c>
      <c r="D4120" s="24" t="s">
        <v>32</v>
      </c>
      <c r="E4120" s="24" t="s">
        <v>8246</v>
      </c>
      <c r="F4120" s="24" t="s">
        <v>30</v>
      </c>
      <c r="G4120" s="24" t="s">
        <v>23</v>
      </c>
      <c r="H4120" s="24" t="s">
        <v>14</v>
      </c>
      <c r="I4120" s="25">
        <v>45152</v>
      </c>
    </row>
    <row r="4121" spans="1:9" hidden="1">
      <c r="A4121" s="44" t="s">
        <v>8247</v>
      </c>
      <c r="B4121" s="80" t="s">
        <v>9</v>
      </c>
      <c r="C4121" s="25">
        <v>45149</v>
      </c>
      <c r="D4121" s="24" t="s">
        <v>28</v>
      </c>
      <c r="E4121" s="24" t="s">
        <v>8248</v>
      </c>
      <c r="F4121" s="24" t="s">
        <v>22</v>
      </c>
      <c r="G4121" s="24" t="s">
        <v>13</v>
      </c>
      <c r="H4121" s="24" t="s">
        <v>14</v>
      </c>
      <c r="I4121" s="12" t="str">
        <f>IFERROR(((VLOOKUP(D4121,#REF!,2,FALSE))+C4121)+IF(#REF!="SIM",7,0)+IF(D4121="PROGRAMADA","ERRO",0)," ")</f>
        <v xml:space="preserve"> </v>
      </c>
    </row>
    <row r="4122" spans="1:9" hidden="1">
      <c r="A4122" s="44" t="s">
        <v>8249</v>
      </c>
      <c r="B4122" s="80" t="s">
        <v>9</v>
      </c>
      <c r="C4122" s="25">
        <v>45149</v>
      </c>
      <c r="D4122" s="24" t="s">
        <v>32</v>
      </c>
      <c r="E4122" s="24" t="s">
        <v>8250</v>
      </c>
      <c r="F4122" s="24" t="s">
        <v>34</v>
      </c>
      <c r="G4122" s="24" t="s">
        <v>23</v>
      </c>
      <c r="H4122" s="24" t="s">
        <v>14</v>
      </c>
      <c r="I4122" s="25">
        <v>45154</v>
      </c>
    </row>
    <row r="4123" spans="1:9" hidden="1">
      <c r="A4123" s="44" t="s">
        <v>8251</v>
      </c>
      <c r="B4123" s="80" t="s">
        <v>9</v>
      </c>
      <c r="C4123" s="25">
        <v>45152</v>
      </c>
      <c r="D4123" s="24" t="s">
        <v>16</v>
      </c>
      <c r="E4123" s="24" t="s">
        <v>8252</v>
      </c>
      <c r="F4123" s="24" t="s">
        <v>30</v>
      </c>
      <c r="G4123" s="24" t="s">
        <v>23</v>
      </c>
      <c r="H4123" s="24" t="s">
        <v>14</v>
      </c>
      <c r="I4123" s="12" t="str">
        <f>IFERROR(((VLOOKUP(D4123,#REF!,2,FALSE))+C4123)+IF(#REF!="SIM",7,0)+IF(D4123="PROGRAMADA","ERRO",0)," ")</f>
        <v xml:space="preserve"> </v>
      </c>
    </row>
    <row r="4124" spans="1:9" hidden="1">
      <c r="A4124" s="44" t="s">
        <v>8253</v>
      </c>
      <c r="B4124" s="80" t="s">
        <v>9</v>
      </c>
      <c r="C4124" s="25">
        <v>45152</v>
      </c>
      <c r="D4124" s="24" t="s">
        <v>28</v>
      </c>
      <c r="E4124" s="24" t="s">
        <v>8254</v>
      </c>
      <c r="F4124" s="24" t="s">
        <v>22</v>
      </c>
      <c r="G4124" s="24" t="s">
        <v>13</v>
      </c>
      <c r="H4124" s="24" t="s">
        <v>14</v>
      </c>
      <c r="I4124" s="12" t="str">
        <f>IFERROR(((VLOOKUP(D4124,#REF!,2,FALSE))+C4124)+IF(#REF!="SIM",7,0)+IF(D4124="PROGRAMADA","ERRO",0)," ")</f>
        <v xml:space="preserve"> </v>
      </c>
    </row>
    <row r="4125" spans="1:9" hidden="1">
      <c r="A4125" s="44" t="s">
        <v>8255</v>
      </c>
      <c r="B4125" s="80" t="s">
        <v>9</v>
      </c>
      <c r="C4125" s="25">
        <v>45152</v>
      </c>
      <c r="D4125" s="24" t="s">
        <v>16</v>
      </c>
      <c r="E4125" s="24" t="s">
        <v>8256</v>
      </c>
      <c r="F4125" s="24" t="s">
        <v>34</v>
      </c>
      <c r="G4125" s="24" t="s">
        <v>13</v>
      </c>
      <c r="H4125" s="24" t="s">
        <v>14</v>
      </c>
      <c r="I4125" s="12" t="str">
        <f>IFERROR(((VLOOKUP(D4125,#REF!,2,FALSE))+C4125)+IF(#REF!="SIM",7,0)+IF(D4125="PROGRAMADA","ERRO",0)," ")</f>
        <v xml:space="preserve"> </v>
      </c>
    </row>
    <row r="4126" spans="1:9" hidden="1">
      <c r="A4126" s="44" t="s">
        <v>8257</v>
      </c>
      <c r="B4126" s="24" t="s">
        <v>155</v>
      </c>
      <c r="C4126" s="25">
        <v>45152</v>
      </c>
      <c r="D4126" s="24" t="s">
        <v>32</v>
      </c>
      <c r="E4126" s="24" t="s">
        <v>8258</v>
      </c>
      <c r="F4126" s="24" t="s">
        <v>30</v>
      </c>
      <c r="G4126" s="24" t="s">
        <v>23</v>
      </c>
      <c r="H4126" s="24" t="s">
        <v>157</v>
      </c>
      <c r="I4126" s="25">
        <v>45245</v>
      </c>
    </row>
    <row r="4127" spans="1:9" hidden="1">
      <c r="A4127" s="44" t="s">
        <v>8259</v>
      </c>
      <c r="B4127" s="80" t="s">
        <v>9</v>
      </c>
      <c r="C4127" s="25">
        <v>45152</v>
      </c>
      <c r="D4127" s="24" t="s">
        <v>16</v>
      </c>
      <c r="E4127" s="24" t="s">
        <v>8260</v>
      </c>
      <c r="F4127" s="24" t="s">
        <v>30</v>
      </c>
      <c r="G4127" s="24" t="s">
        <v>26</v>
      </c>
      <c r="H4127" s="24" t="s">
        <v>14</v>
      </c>
      <c r="I4127" s="12" t="str">
        <f>IFERROR(((VLOOKUP(D4127,#REF!,2,FALSE))+C4127)+IF(#REF!="SIM",7,0)+IF(D4127="PROGRAMADA","ERRO",0)," ")</f>
        <v xml:space="preserve"> </v>
      </c>
    </row>
    <row r="4128" spans="1:9" hidden="1">
      <c r="A4128" s="44" t="s">
        <v>8261</v>
      </c>
      <c r="B4128" s="80" t="s">
        <v>9</v>
      </c>
      <c r="C4128" s="25">
        <v>45152</v>
      </c>
      <c r="D4128" s="24" t="s">
        <v>16</v>
      </c>
      <c r="E4128" s="24" t="s">
        <v>8262</v>
      </c>
      <c r="F4128" s="24" t="s">
        <v>30</v>
      </c>
      <c r="G4128" s="24" t="s">
        <v>13</v>
      </c>
      <c r="H4128" s="24" t="s">
        <v>14</v>
      </c>
      <c r="I4128" s="12" t="str">
        <f>IFERROR(((VLOOKUP(D4128,#REF!,2,FALSE))+C4128)+IF(#REF!="SIM",7,0)+IF(D4128="PROGRAMADA","ERRO",0)," ")</f>
        <v xml:space="preserve"> </v>
      </c>
    </row>
    <row r="4129" spans="1:9" hidden="1">
      <c r="A4129" s="44" t="s">
        <v>8263</v>
      </c>
      <c r="B4129" s="80" t="s">
        <v>9</v>
      </c>
      <c r="C4129" s="25">
        <v>45152</v>
      </c>
      <c r="D4129" s="24" t="s">
        <v>16</v>
      </c>
      <c r="E4129" s="24" t="s">
        <v>8264</v>
      </c>
      <c r="F4129" s="24" t="s">
        <v>22</v>
      </c>
      <c r="G4129" s="24" t="s">
        <v>13</v>
      </c>
      <c r="H4129" s="24" t="s">
        <v>14</v>
      </c>
      <c r="I4129" s="12" t="str">
        <f>IFERROR(((VLOOKUP(D4129,#REF!,2,FALSE))+C4129)+IF(#REF!="SIM",7,0)+IF(D4129="PROGRAMADA","ERRO",0)," ")</f>
        <v xml:space="preserve"> </v>
      </c>
    </row>
    <row r="4130" spans="1:9" hidden="1">
      <c r="A4130" s="44" t="s">
        <v>8265</v>
      </c>
      <c r="B4130" s="80" t="s">
        <v>9</v>
      </c>
      <c r="C4130" s="25">
        <v>45152</v>
      </c>
      <c r="D4130" s="24" t="s">
        <v>28</v>
      </c>
      <c r="E4130" s="24" t="s">
        <v>8266</v>
      </c>
      <c r="F4130" s="24" t="s">
        <v>30</v>
      </c>
      <c r="G4130" s="24" t="s">
        <v>26</v>
      </c>
      <c r="H4130" s="24" t="s">
        <v>14</v>
      </c>
      <c r="I4130" s="12" t="str">
        <f>IFERROR(((VLOOKUP(D4130,#REF!,2,FALSE))+C4130)+IF(#REF!="SIM",7,0)+IF(D4130="PROGRAMADA","ERRO",0)," ")</f>
        <v xml:space="preserve"> </v>
      </c>
    </row>
    <row r="4131" spans="1:9" hidden="1">
      <c r="A4131" s="44" t="s">
        <v>8267</v>
      </c>
      <c r="B4131" s="80" t="s">
        <v>9</v>
      </c>
      <c r="C4131" s="25">
        <v>45152</v>
      </c>
      <c r="D4131" s="24" t="s">
        <v>28</v>
      </c>
      <c r="E4131" s="24" t="s">
        <v>8268</v>
      </c>
      <c r="F4131" s="24" t="s">
        <v>34</v>
      </c>
      <c r="G4131" s="24" t="s">
        <v>13</v>
      </c>
      <c r="H4131" s="24" t="s">
        <v>14</v>
      </c>
      <c r="I4131" s="12" t="str">
        <f>IFERROR(((VLOOKUP(D4131,#REF!,2,FALSE))+C4131)+IF(#REF!="SIM",7,0)+IF(D4131="PROGRAMADA","ERRO",0)," ")</f>
        <v xml:space="preserve"> </v>
      </c>
    </row>
    <row r="4132" spans="1:9" hidden="1">
      <c r="A4132" s="44" t="s">
        <v>8269</v>
      </c>
      <c r="B4132" s="80" t="s">
        <v>9</v>
      </c>
      <c r="C4132" s="25">
        <v>45152</v>
      </c>
      <c r="D4132" s="24" t="s">
        <v>10</v>
      </c>
      <c r="E4132" s="24" t="s">
        <v>8270</v>
      </c>
      <c r="F4132" s="24" t="s">
        <v>22</v>
      </c>
      <c r="G4132" s="24" t="s">
        <v>116</v>
      </c>
      <c r="H4132" s="24" t="s">
        <v>14</v>
      </c>
      <c r="I4132" s="12" t="str">
        <f>IFERROR(((VLOOKUP(D4132,#REF!,2,FALSE))+C4132)+IF(#REF!="SIM",7,0)+IF(D4132="PROGRAMADA","ERRO",0)," ")</f>
        <v xml:space="preserve"> </v>
      </c>
    </row>
    <row r="4133" spans="1:9" hidden="1">
      <c r="A4133" s="44" t="s">
        <v>8271</v>
      </c>
      <c r="B4133" s="80" t="s">
        <v>9</v>
      </c>
      <c r="C4133" s="25">
        <v>45152</v>
      </c>
      <c r="D4133" s="24" t="s">
        <v>10</v>
      </c>
      <c r="E4133" s="24" t="s">
        <v>8272</v>
      </c>
      <c r="F4133" s="24" t="s">
        <v>22</v>
      </c>
      <c r="G4133" s="24" t="s">
        <v>116</v>
      </c>
      <c r="H4133" s="24" t="s">
        <v>14</v>
      </c>
      <c r="I4133" s="12" t="str">
        <f>IFERROR(((VLOOKUP(D4133,#REF!,2,FALSE))+C4133)+IF(#REF!="SIM",7,0)+IF(D4133="PROGRAMADA","ERRO",0)," ")</f>
        <v xml:space="preserve"> </v>
      </c>
    </row>
    <row r="4134" spans="1:9" hidden="1">
      <c r="A4134" s="44" t="s">
        <v>8273</v>
      </c>
      <c r="B4134" s="24" t="s">
        <v>155</v>
      </c>
      <c r="C4134" s="25">
        <v>45153</v>
      </c>
      <c r="D4134" s="24" t="s">
        <v>10</v>
      </c>
      <c r="E4134" s="24" t="s">
        <v>8274</v>
      </c>
      <c r="F4134" s="24" t="s">
        <v>30</v>
      </c>
      <c r="G4134" s="24" t="s">
        <v>128</v>
      </c>
      <c r="H4134" s="24" t="s">
        <v>157</v>
      </c>
      <c r="I4134" s="12" t="str">
        <f>IFERROR(((VLOOKUP(D4134,#REF!,2,FALSE))+C4134)+IF(#REF!="SIM",7,0)+IF(D4134="PROGRAMADA","ERRO",0)," ")</f>
        <v xml:space="preserve"> </v>
      </c>
    </row>
    <row r="4135" spans="1:9" hidden="1">
      <c r="A4135" s="44" t="s">
        <v>8275</v>
      </c>
      <c r="B4135" s="80" t="s">
        <v>9</v>
      </c>
      <c r="C4135" s="25">
        <v>45154</v>
      </c>
      <c r="D4135" s="24" t="s">
        <v>28</v>
      </c>
      <c r="E4135" s="24" t="s">
        <v>8276</v>
      </c>
      <c r="F4135" s="24" t="s">
        <v>30</v>
      </c>
      <c r="G4135" s="24" t="s">
        <v>128</v>
      </c>
      <c r="H4135" s="24" t="s">
        <v>14</v>
      </c>
      <c r="I4135" s="12" t="str">
        <f>IFERROR(((VLOOKUP(D4135,#REF!,2,FALSE))+C4135)+IF(#REF!="SIM",7,0)+IF(D4135="PROGRAMADA","ERRO",0)," ")</f>
        <v xml:space="preserve"> </v>
      </c>
    </row>
    <row r="4136" spans="1:9" hidden="1">
      <c r="A4136" s="44" t="s">
        <v>8277</v>
      </c>
      <c r="B4136" s="80" t="s">
        <v>9</v>
      </c>
      <c r="C4136" s="25">
        <v>45154</v>
      </c>
      <c r="D4136" s="24" t="s">
        <v>28</v>
      </c>
      <c r="E4136" s="24" t="s">
        <v>8278</v>
      </c>
      <c r="F4136" s="24" t="s">
        <v>22</v>
      </c>
      <c r="G4136" s="24" t="s">
        <v>49</v>
      </c>
      <c r="H4136" s="24" t="s">
        <v>14</v>
      </c>
      <c r="I4136" s="12" t="str">
        <f>IFERROR(((VLOOKUP(D4136,#REF!,2,FALSE))+C4136)+IF(#REF!="SIM",7,0)+IF(D4136="PROGRAMADA","ERRO",0)," ")</f>
        <v xml:space="preserve"> </v>
      </c>
    </row>
    <row r="4137" spans="1:9" hidden="1">
      <c r="A4137" s="44" t="s">
        <v>8279</v>
      </c>
      <c r="B4137" s="80" t="s">
        <v>9</v>
      </c>
      <c r="C4137" s="25">
        <v>45154</v>
      </c>
      <c r="D4137" s="24" t="s">
        <v>10</v>
      </c>
      <c r="E4137" s="24" t="s">
        <v>8280</v>
      </c>
      <c r="F4137" s="24" t="s">
        <v>22</v>
      </c>
      <c r="G4137" s="24" t="s">
        <v>23</v>
      </c>
      <c r="H4137" s="24" t="s">
        <v>14</v>
      </c>
      <c r="I4137" s="12" t="str">
        <f>IFERROR(((VLOOKUP(D4137,#REF!,2,FALSE))+C4137)+IF(#REF!="SIM",7,0)+IF(D4137="PROGRAMADA","ERRO",0)," ")</f>
        <v xml:space="preserve"> </v>
      </c>
    </row>
    <row r="4138" spans="1:9" hidden="1">
      <c r="A4138" s="44" t="s">
        <v>8281</v>
      </c>
      <c r="B4138" s="80" t="s">
        <v>9</v>
      </c>
      <c r="C4138" s="25">
        <v>45154</v>
      </c>
      <c r="D4138" s="24" t="s">
        <v>10</v>
      </c>
      <c r="E4138" s="24" t="s">
        <v>8282</v>
      </c>
      <c r="F4138" s="24" t="s">
        <v>22</v>
      </c>
      <c r="G4138" s="24" t="s">
        <v>23</v>
      </c>
      <c r="H4138" s="24" t="s">
        <v>14</v>
      </c>
      <c r="I4138" s="12" t="str">
        <f>IFERROR(((VLOOKUP(D4138,#REF!,2,FALSE))+C4138)+IF(#REF!="SIM",7,0)+IF(D4138="PROGRAMADA","ERRO",0)," ")</f>
        <v xml:space="preserve"> </v>
      </c>
    </row>
    <row r="4139" spans="1:9" hidden="1">
      <c r="A4139" s="44" t="s">
        <v>8283</v>
      </c>
      <c r="B4139" s="80" t="s">
        <v>9</v>
      </c>
      <c r="C4139" s="25">
        <v>45154</v>
      </c>
      <c r="D4139" s="24" t="s">
        <v>32</v>
      </c>
      <c r="E4139" s="24" t="s">
        <v>8284</v>
      </c>
      <c r="F4139" s="24" t="s">
        <v>30</v>
      </c>
      <c r="G4139" s="24" t="s">
        <v>49</v>
      </c>
      <c r="H4139" s="24" t="s">
        <v>14</v>
      </c>
      <c r="I4139" s="25">
        <v>45185</v>
      </c>
    </row>
    <row r="4140" spans="1:9" hidden="1">
      <c r="A4140" s="44" t="s">
        <v>8285</v>
      </c>
      <c r="B4140" s="80" t="s">
        <v>9</v>
      </c>
      <c r="C4140" s="25">
        <v>45154</v>
      </c>
      <c r="D4140" s="24" t="s">
        <v>28</v>
      </c>
      <c r="E4140" s="24" t="s">
        <v>8286</v>
      </c>
      <c r="F4140" s="24" t="s">
        <v>22</v>
      </c>
      <c r="G4140" s="24" t="s">
        <v>19</v>
      </c>
      <c r="H4140" s="24" t="s">
        <v>14</v>
      </c>
      <c r="I4140" s="12" t="str">
        <f>IFERROR(((VLOOKUP(D4140,#REF!,2,FALSE))+C4140)+IF(#REF!="SIM",7,0)+IF(D4140="PROGRAMADA","ERRO",0)," ")</f>
        <v xml:space="preserve"> </v>
      </c>
    </row>
    <row r="4141" spans="1:9" hidden="1">
      <c r="A4141" s="44" t="s">
        <v>8287</v>
      </c>
      <c r="B4141" s="80" t="s">
        <v>9</v>
      </c>
      <c r="C4141" s="25">
        <v>45154</v>
      </c>
      <c r="D4141" s="24" t="s">
        <v>16</v>
      </c>
      <c r="E4141" s="24" t="s">
        <v>8288</v>
      </c>
      <c r="F4141" s="24" t="s">
        <v>30</v>
      </c>
      <c r="G4141" s="24" t="s">
        <v>13</v>
      </c>
      <c r="H4141" s="24" t="s">
        <v>14</v>
      </c>
      <c r="I4141" s="12" t="str">
        <f>IFERROR(((VLOOKUP(D4141,#REF!,2,FALSE))+C4141)+IF(#REF!="SIM",7,0)+IF(D4141="PROGRAMADA","ERRO",0)," ")</f>
        <v xml:space="preserve"> </v>
      </c>
    </row>
    <row r="4142" spans="1:9" hidden="1">
      <c r="A4142" s="44" t="s">
        <v>8289</v>
      </c>
      <c r="B4142" s="24" t="s">
        <v>155</v>
      </c>
      <c r="C4142" s="25">
        <v>45154</v>
      </c>
      <c r="D4142" s="24" t="s">
        <v>16</v>
      </c>
      <c r="E4142" s="24" t="s">
        <v>8288</v>
      </c>
      <c r="F4142" s="24" t="s">
        <v>30</v>
      </c>
      <c r="G4142" s="24" t="s">
        <v>19</v>
      </c>
      <c r="H4142" s="24" t="s">
        <v>157</v>
      </c>
      <c r="I4142" s="12" t="str">
        <f>IFERROR(((VLOOKUP(D4142,#REF!,2,FALSE))+C4142)+IF(#REF!="SIM",7,0)+IF(D4142="PROGRAMADA","ERRO",0)," ")</f>
        <v xml:space="preserve"> </v>
      </c>
    </row>
    <row r="4143" spans="1:9" hidden="1">
      <c r="A4143" s="44" t="s">
        <v>8290</v>
      </c>
      <c r="B4143" s="80" t="s">
        <v>9</v>
      </c>
      <c r="C4143" s="25">
        <v>45154</v>
      </c>
      <c r="D4143" s="24" t="s">
        <v>10</v>
      </c>
      <c r="E4143" s="24" t="s">
        <v>8291</v>
      </c>
      <c r="F4143" s="24" t="s">
        <v>30</v>
      </c>
      <c r="G4143" s="24" t="s">
        <v>23</v>
      </c>
      <c r="H4143" s="24" t="s">
        <v>14</v>
      </c>
      <c r="I4143" s="12" t="str">
        <f>IFERROR(((VLOOKUP(D4143,#REF!,2,FALSE))+C4143)+IF(#REF!="SIM",7,0)+IF(D4143="PROGRAMADA","ERRO",0)," ")</f>
        <v xml:space="preserve"> </v>
      </c>
    </row>
    <row r="4144" spans="1:9" hidden="1">
      <c r="A4144" s="44" t="s">
        <v>8292</v>
      </c>
      <c r="B4144" s="80" t="s">
        <v>9</v>
      </c>
      <c r="C4144" s="25">
        <v>45154</v>
      </c>
      <c r="D4144" s="24" t="s">
        <v>16</v>
      </c>
      <c r="E4144" s="24" t="s">
        <v>8293</v>
      </c>
      <c r="F4144" s="24" t="s">
        <v>30</v>
      </c>
      <c r="G4144" s="24" t="s">
        <v>26</v>
      </c>
      <c r="H4144" s="24" t="s">
        <v>14</v>
      </c>
      <c r="I4144" s="12" t="str">
        <f>IFERROR(((VLOOKUP(D4144,#REF!,2,FALSE))+C4144)+IF(#REF!="SIM",7,0)+IF(D4144="PROGRAMADA","ERRO",0)," ")</f>
        <v xml:space="preserve"> </v>
      </c>
    </row>
    <row r="4145" spans="1:9" hidden="1">
      <c r="A4145" s="44" t="s">
        <v>8294</v>
      </c>
      <c r="B4145" s="80" t="s">
        <v>9</v>
      </c>
      <c r="C4145" s="25">
        <v>45154</v>
      </c>
      <c r="D4145" s="24" t="s">
        <v>28</v>
      </c>
      <c r="E4145" s="24" t="s">
        <v>8295</v>
      </c>
      <c r="F4145" s="24" t="s">
        <v>22</v>
      </c>
      <c r="G4145" s="24" t="s">
        <v>13</v>
      </c>
      <c r="H4145" s="24" t="s">
        <v>14</v>
      </c>
      <c r="I4145" s="12" t="str">
        <f>IFERROR(((VLOOKUP(D4145,#REF!,2,FALSE))+C4145)+IF(#REF!="SIM",7,0)+IF(D4145="PROGRAMADA","ERRO",0)," ")</f>
        <v xml:space="preserve"> </v>
      </c>
    </row>
    <row r="4146" spans="1:9" hidden="1">
      <c r="A4146" s="44" t="s">
        <v>8296</v>
      </c>
      <c r="B4146" s="80" t="s">
        <v>9</v>
      </c>
      <c r="C4146" s="25">
        <v>45154</v>
      </c>
      <c r="D4146" s="24" t="s">
        <v>32</v>
      </c>
      <c r="E4146" s="24" t="s">
        <v>8297</v>
      </c>
      <c r="F4146" s="24" t="s">
        <v>30</v>
      </c>
      <c r="G4146" s="24" t="s">
        <v>23</v>
      </c>
      <c r="H4146" s="24" t="s">
        <v>14</v>
      </c>
      <c r="I4146" s="25">
        <v>45163</v>
      </c>
    </row>
    <row r="4147" spans="1:9" hidden="1">
      <c r="A4147" s="44" t="s">
        <v>8298</v>
      </c>
      <c r="B4147" s="80" t="s">
        <v>9</v>
      </c>
      <c r="C4147" s="25">
        <v>45154</v>
      </c>
      <c r="D4147" s="24" t="s">
        <v>28</v>
      </c>
      <c r="E4147" s="24" t="s">
        <v>8299</v>
      </c>
      <c r="F4147" s="24" t="s">
        <v>34</v>
      </c>
      <c r="G4147" s="24" t="s">
        <v>23</v>
      </c>
      <c r="H4147" s="24" t="s">
        <v>14</v>
      </c>
      <c r="I4147" s="12" t="str">
        <f>IFERROR(((VLOOKUP(D4147,#REF!,2,FALSE))+C4147)+IF(#REF!="SIM",7,0)+IF(D4147="PROGRAMADA","ERRO",0)," ")</f>
        <v xml:space="preserve"> </v>
      </c>
    </row>
    <row r="4148" spans="1:9" hidden="1">
      <c r="A4148" s="44" t="s">
        <v>8300</v>
      </c>
      <c r="B4148" s="80" t="s">
        <v>9</v>
      </c>
      <c r="C4148" s="25">
        <v>45155</v>
      </c>
      <c r="D4148" s="24" t="s">
        <v>28</v>
      </c>
      <c r="E4148" s="24" t="s">
        <v>8301</v>
      </c>
      <c r="F4148" s="24" t="s">
        <v>22</v>
      </c>
      <c r="G4148" s="24" t="s">
        <v>13</v>
      </c>
      <c r="H4148" s="24" t="s">
        <v>14</v>
      </c>
      <c r="I4148" s="12" t="str">
        <f>IFERROR(((VLOOKUP(D4148,#REF!,2,FALSE))+C4148)+IF(#REF!="SIM",7,0)+IF(D4148="PROGRAMADA","ERRO",0)," ")</f>
        <v xml:space="preserve"> </v>
      </c>
    </row>
    <row r="4149" spans="1:9" hidden="1">
      <c r="A4149" s="44" t="s">
        <v>8302</v>
      </c>
      <c r="B4149" s="80" t="s">
        <v>9</v>
      </c>
      <c r="C4149" s="25">
        <v>45155</v>
      </c>
      <c r="D4149" s="24" t="s">
        <v>10</v>
      </c>
      <c r="E4149" s="24" t="s">
        <v>8303</v>
      </c>
      <c r="F4149" s="24" t="s">
        <v>30</v>
      </c>
      <c r="G4149" s="24" t="s">
        <v>23</v>
      </c>
      <c r="H4149" s="24" t="s">
        <v>14</v>
      </c>
      <c r="I4149" s="12" t="str">
        <f>IFERROR(((VLOOKUP(D4149,#REF!,2,FALSE))+C4149)+IF(#REF!="SIM",7,0)+IF(D4149="PROGRAMADA","ERRO",0)," ")</f>
        <v xml:space="preserve"> </v>
      </c>
    </row>
    <row r="4150" spans="1:9" hidden="1">
      <c r="A4150" s="44" t="s">
        <v>8304</v>
      </c>
      <c r="B4150" s="80" t="s">
        <v>9</v>
      </c>
      <c r="C4150" s="25">
        <v>45155</v>
      </c>
      <c r="D4150" s="24" t="s">
        <v>16</v>
      </c>
      <c r="E4150" s="24" t="s">
        <v>8305</v>
      </c>
      <c r="F4150" s="24" t="s">
        <v>30</v>
      </c>
      <c r="G4150" s="24" t="s">
        <v>13</v>
      </c>
      <c r="H4150" s="24" t="s">
        <v>14</v>
      </c>
      <c r="I4150" s="12" t="str">
        <f>IFERROR(((VLOOKUP(D4150,#REF!,2,FALSE))+C4150)+IF(#REF!="SIM",7,0)+IF(D4150="PROGRAMADA","ERRO",0)," ")</f>
        <v xml:space="preserve"> </v>
      </c>
    </row>
    <row r="4151" spans="1:9" hidden="1">
      <c r="A4151" s="44" t="s">
        <v>8306</v>
      </c>
      <c r="B4151" s="80" t="s">
        <v>9</v>
      </c>
      <c r="C4151" s="25">
        <v>45155</v>
      </c>
      <c r="D4151" s="24" t="s">
        <v>16</v>
      </c>
      <c r="E4151" s="24" t="s">
        <v>8307</v>
      </c>
      <c r="F4151" s="24" t="s">
        <v>30</v>
      </c>
      <c r="G4151" s="24" t="s">
        <v>26</v>
      </c>
      <c r="H4151" s="24" t="s">
        <v>14</v>
      </c>
      <c r="I4151" s="12" t="str">
        <f>IFERROR(((VLOOKUP(D4151,#REF!,2,FALSE))+C4151)+IF(#REF!="SIM",7,0)+IF(D4151="PROGRAMADA","ERRO",0)," ")</f>
        <v xml:space="preserve"> </v>
      </c>
    </row>
    <row r="4152" spans="1:9" hidden="1">
      <c r="A4152" s="44" t="s">
        <v>8308</v>
      </c>
      <c r="B4152" s="80" t="s">
        <v>9</v>
      </c>
      <c r="C4152" s="25">
        <v>45155</v>
      </c>
      <c r="D4152" s="24" t="s">
        <v>28</v>
      </c>
      <c r="E4152" s="24" t="s">
        <v>8309</v>
      </c>
      <c r="F4152" s="24" t="s">
        <v>30</v>
      </c>
      <c r="G4152" s="24" t="s">
        <v>49</v>
      </c>
      <c r="H4152" s="24" t="s">
        <v>14</v>
      </c>
      <c r="I4152" s="12" t="str">
        <f>IFERROR(((VLOOKUP(D4152,#REF!,2,FALSE))+C4152)+IF(#REF!="SIM",7,0)+IF(D4152="PROGRAMADA","ERRO",0)," ")</f>
        <v xml:space="preserve"> </v>
      </c>
    </row>
    <row r="4153" spans="1:9" hidden="1">
      <c r="A4153" s="44" t="s">
        <v>8310</v>
      </c>
      <c r="B4153" s="80" t="s">
        <v>9</v>
      </c>
      <c r="C4153" s="25">
        <v>45155</v>
      </c>
      <c r="D4153" s="24" t="s">
        <v>16</v>
      </c>
      <c r="E4153" s="24" t="s">
        <v>8311</v>
      </c>
      <c r="F4153" s="24" t="s">
        <v>34</v>
      </c>
      <c r="G4153" s="24" t="s">
        <v>26</v>
      </c>
      <c r="H4153" s="24" t="s">
        <v>14</v>
      </c>
      <c r="I4153" s="12" t="str">
        <f>IFERROR(((VLOOKUP(D4153,#REF!,2,FALSE))+C4153)+IF(#REF!="SIM",7,0)+IF(D4153="PROGRAMADA","ERRO",0)," ")</f>
        <v xml:space="preserve"> </v>
      </c>
    </row>
    <row r="4154" spans="1:9" hidden="1">
      <c r="A4154" s="44" t="s">
        <v>8312</v>
      </c>
      <c r="B4154" s="80" t="s">
        <v>9</v>
      </c>
      <c r="C4154" s="25">
        <v>45155</v>
      </c>
      <c r="D4154" s="24" t="s">
        <v>28</v>
      </c>
      <c r="E4154" s="24" t="s">
        <v>8313</v>
      </c>
      <c r="F4154" s="24" t="s">
        <v>30</v>
      </c>
      <c r="G4154" s="24" t="s">
        <v>128</v>
      </c>
      <c r="H4154" s="24" t="s">
        <v>14</v>
      </c>
      <c r="I4154" s="12" t="str">
        <f>IFERROR(((VLOOKUP(D4154,#REF!,2,FALSE))+C4154)+IF(#REF!="SIM",7,0)+IF(D4154="PROGRAMADA","ERRO",0)," ")</f>
        <v xml:space="preserve"> </v>
      </c>
    </row>
    <row r="4155" spans="1:9" hidden="1">
      <c r="A4155" s="44" t="s">
        <v>8314</v>
      </c>
      <c r="B4155" s="80" t="s">
        <v>9</v>
      </c>
      <c r="C4155" s="25">
        <v>45156</v>
      </c>
      <c r="D4155" s="24" t="s">
        <v>28</v>
      </c>
      <c r="E4155" s="24" t="s">
        <v>8315</v>
      </c>
      <c r="F4155" s="24" t="s">
        <v>22</v>
      </c>
      <c r="G4155" s="24" t="s">
        <v>128</v>
      </c>
      <c r="H4155" s="24" t="s">
        <v>14</v>
      </c>
      <c r="I4155" s="12" t="str">
        <f>IFERROR(((VLOOKUP(D4155,#REF!,2,FALSE))+C4155)+IF(#REF!="SIM",7,0)+IF(D4155="PROGRAMADA","ERRO",0)," ")</f>
        <v xml:space="preserve"> </v>
      </c>
    </row>
    <row r="4156" spans="1:9" hidden="1">
      <c r="A4156" s="44" t="s">
        <v>8316</v>
      </c>
      <c r="B4156" s="80" t="s">
        <v>9</v>
      </c>
      <c r="C4156" s="25">
        <v>45156</v>
      </c>
      <c r="D4156" s="24" t="s">
        <v>10</v>
      </c>
      <c r="E4156" s="24" t="s">
        <v>8317</v>
      </c>
      <c r="F4156" s="24" t="s">
        <v>34</v>
      </c>
      <c r="G4156" s="24" t="s">
        <v>23</v>
      </c>
      <c r="H4156" s="24" t="s">
        <v>14</v>
      </c>
      <c r="I4156" s="12" t="str">
        <f>IFERROR(((VLOOKUP(D4156,#REF!,2,FALSE))+C4156)+IF(#REF!="SIM",7,0)+IF(D4156="PROGRAMADA","ERRO",0)," ")</f>
        <v xml:space="preserve"> </v>
      </c>
    </row>
    <row r="4157" spans="1:9" hidden="1">
      <c r="A4157" s="44" t="s">
        <v>8318</v>
      </c>
      <c r="B4157" s="80" t="s">
        <v>9</v>
      </c>
      <c r="C4157" s="25">
        <v>45156</v>
      </c>
      <c r="D4157" s="24" t="s">
        <v>16</v>
      </c>
      <c r="E4157" s="24" t="s">
        <v>8319</v>
      </c>
      <c r="F4157" s="24" t="s">
        <v>30</v>
      </c>
      <c r="G4157" s="24" t="s">
        <v>46</v>
      </c>
      <c r="H4157" s="24" t="s">
        <v>14</v>
      </c>
      <c r="I4157" s="12" t="str">
        <f>IFERROR(((VLOOKUP(D4157,#REF!,2,FALSE))+C4157)+IF(#REF!="SIM",7,0)+IF(D4157="PROGRAMADA","ERRO",0)," ")</f>
        <v xml:space="preserve"> </v>
      </c>
    </row>
    <row r="4158" spans="1:9" hidden="1">
      <c r="A4158" s="44" t="s">
        <v>8320</v>
      </c>
      <c r="B4158" s="80" t="s">
        <v>9</v>
      </c>
      <c r="C4158" s="25">
        <v>45156</v>
      </c>
      <c r="D4158" s="24" t="s">
        <v>16</v>
      </c>
      <c r="E4158" s="24" t="s">
        <v>8321</v>
      </c>
      <c r="F4158" s="24" t="s">
        <v>22</v>
      </c>
      <c r="G4158" s="24" t="s">
        <v>26</v>
      </c>
      <c r="H4158" s="24" t="s">
        <v>14</v>
      </c>
      <c r="I4158" s="12" t="str">
        <f>IFERROR(((VLOOKUP(D4158,#REF!,2,FALSE))+C4158)+IF(#REF!="SIM",7,0)+IF(D4158="PROGRAMADA","ERRO",0)," ")</f>
        <v xml:space="preserve"> </v>
      </c>
    </row>
    <row r="4159" spans="1:9" hidden="1">
      <c r="A4159" s="44" t="s">
        <v>8322</v>
      </c>
      <c r="B4159" s="80" t="s">
        <v>9</v>
      </c>
      <c r="C4159" s="25">
        <v>45156</v>
      </c>
      <c r="D4159" s="24" t="s">
        <v>28</v>
      </c>
      <c r="E4159" s="24" t="s">
        <v>8323</v>
      </c>
      <c r="F4159" s="24" t="s">
        <v>22</v>
      </c>
      <c r="G4159" s="24" t="s">
        <v>23</v>
      </c>
      <c r="H4159" s="24" t="s">
        <v>14</v>
      </c>
      <c r="I4159" s="12" t="str">
        <f>IFERROR(((VLOOKUP(D4159,#REF!,2,FALSE))+C4159)+IF(#REF!="SIM",7,0)+IF(D4159="PROGRAMADA","ERRO",0)," ")</f>
        <v xml:space="preserve"> </v>
      </c>
    </row>
    <row r="4160" spans="1:9" hidden="1">
      <c r="A4160" s="44" t="s">
        <v>8324</v>
      </c>
      <c r="B4160" s="80" t="s">
        <v>9</v>
      </c>
      <c r="C4160" s="25">
        <v>45156</v>
      </c>
      <c r="D4160" s="24" t="s">
        <v>28</v>
      </c>
      <c r="E4160" s="24" t="s">
        <v>8325</v>
      </c>
      <c r="F4160" s="24" t="s">
        <v>30</v>
      </c>
      <c r="G4160" s="24" t="s">
        <v>13</v>
      </c>
      <c r="H4160" s="24" t="s">
        <v>14</v>
      </c>
      <c r="I4160" s="12" t="str">
        <f>IFERROR(((VLOOKUP(D4160,#REF!,2,FALSE))+C4160)+IF(#REF!="SIM",7,0)+IF(D4160="PROGRAMADA","ERRO",0)," ")</f>
        <v xml:space="preserve"> </v>
      </c>
    </row>
    <row r="4161" spans="1:9" hidden="1">
      <c r="A4161" s="44" t="s">
        <v>8326</v>
      </c>
      <c r="B4161" s="80" t="s">
        <v>9</v>
      </c>
      <c r="C4161" s="25">
        <v>45156</v>
      </c>
      <c r="D4161" s="24" t="s">
        <v>10</v>
      </c>
      <c r="E4161" s="24" t="s">
        <v>8327</v>
      </c>
      <c r="F4161" s="24" t="s">
        <v>34</v>
      </c>
      <c r="G4161" s="24" t="s">
        <v>23</v>
      </c>
      <c r="H4161" s="24" t="s">
        <v>14</v>
      </c>
      <c r="I4161" s="12" t="str">
        <f>IFERROR(((VLOOKUP(D4161,#REF!,2,FALSE))+C4161)+IF(#REF!="SIM",7,0)+IF(D4161="PROGRAMADA","ERRO",0)," ")</f>
        <v xml:space="preserve"> </v>
      </c>
    </row>
    <row r="4162" spans="1:9" hidden="1">
      <c r="A4162" s="44" t="s">
        <v>8328</v>
      </c>
      <c r="B4162" s="80" t="s">
        <v>9</v>
      </c>
      <c r="C4162" s="25">
        <v>45156</v>
      </c>
      <c r="D4162" s="24" t="s">
        <v>32</v>
      </c>
      <c r="E4162" s="24" t="s">
        <v>8329</v>
      </c>
      <c r="F4162" s="24" t="s">
        <v>34</v>
      </c>
      <c r="G4162" s="24" t="s">
        <v>35</v>
      </c>
      <c r="H4162" s="24" t="s">
        <v>14</v>
      </c>
      <c r="I4162" s="25">
        <v>45347</v>
      </c>
    </row>
    <row r="4163" spans="1:9" hidden="1">
      <c r="A4163" s="44" t="s">
        <v>8330</v>
      </c>
      <c r="B4163" s="80" t="s">
        <v>9</v>
      </c>
      <c r="C4163" s="25">
        <v>45156</v>
      </c>
      <c r="D4163" s="24" t="s">
        <v>28</v>
      </c>
      <c r="E4163" s="24" t="s">
        <v>8331</v>
      </c>
      <c r="F4163" s="24" t="s">
        <v>30</v>
      </c>
      <c r="G4163" s="24" t="s">
        <v>128</v>
      </c>
      <c r="H4163" s="24" t="s">
        <v>14</v>
      </c>
      <c r="I4163" s="12" t="str">
        <f>IFERROR(((VLOOKUP(D4163,#REF!,2,FALSE))+C4163)+IF(#REF!="SIM",7,0)+IF(D4163="PROGRAMADA","ERRO",0)," ")</f>
        <v xml:space="preserve"> </v>
      </c>
    </row>
    <row r="4164" spans="1:9" hidden="1">
      <c r="A4164" s="44" t="s">
        <v>8332</v>
      </c>
      <c r="B4164" s="24" t="s">
        <v>155</v>
      </c>
      <c r="C4164" s="25">
        <v>45159</v>
      </c>
      <c r="D4164" s="24" t="s">
        <v>28</v>
      </c>
      <c r="E4164" s="24" t="s">
        <v>8333</v>
      </c>
      <c r="F4164" s="24" t="s">
        <v>30</v>
      </c>
      <c r="G4164" s="24" t="s">
        <v>116</v>
      </c>
      <c r="H4164" s="24" t="s">
        <v>157</v>
      </c>
      <c r="I4164" s="12" t="str">
        <f>IFERROR(((VLOOKUP(D4164,#REF!,2,FALSE))+C4164)+IF(#REF!="SIM",7,0)+IF(D4164="PROGRAMADA","ERRO",0)," ")</f>
        <v xml:space="preserve"> </v>
      </c>
    </row>
    <row r="4165" spans="1:9" hidden="1">
      <c r="A4165" s="44" t="s">
        <v>8334</v>
      </c>
      <c r="B4165" s="80" t="s">
        <v>9</v>
      </c>
      <c r="C4165" s="25">
        <v>45159</v>
      </c>
      <c r="D4165" s="24" t="s">
        <v>32</v>
      </c>
      <c r="E4165" s="24" t="s">
        <v>8335</v>
      </c>
      <c r="F4165" s="24" t="s">
        <v>30</v>
      </c>
      <c r="G4165" s="24" t="s">
        <v>26</v>
      </c>
      <c r="H4165" s="24" t="s">
        <v>14</v>
      </c>
      <c r="I4165" s="25">
        <v>45250</v>
      </c>
    </row>
    <row r="4166" spans="1:9" hidden="1">
      <c r="A4166" s="44" t="s">
        <v>8336</v>
      </c>
      <c r="B4166" s="80" t="s">
        <v>9</v>
      </c>
      <c r="C4166" s="25">
        <v>45159</v>
      </c>
      <c r="D4166" s="24" t="s">
        <v>16</v>
      </c>
      <c r="E4166" s="24" t="s">
        <v>8337</v>
      </c>
      <c r="F4166" s="24" t="s">
        <v>22</v>
      </c>
      <c r="G4166" s="24" t="s">
        <v>49</v>
      </c>
      <c r="H4166" s="24" t="s">
        <v>14</v>
      </c>
      <c r="I4166" s="12" t="str">
        <f>IFERROR(((VLOOKUP(D4166,#REF!,2,FALSE))+C4166)+IF(#REF!="SIM",7,0)+IF(D4166="PROGRAMADA","ERRO",0)," ")</f>
        <v xml:space="preserve"> </v>
      </c>
    </row>
    <row r="4167" spans="1:9" hidden="1">
      <c r="A4167" s="44" t="s">
        <v>8338</v>
      </c>
      <c r="B4167" s="80" t="s">
        <v>9</v>
      </c>
      <c r="C4167" s="25">
        <v>45159</v>
      </c>
      <c r="D4167" s="24" t="s">
        <v>28</v>
      </c>
      <c r="E4167" s="24" t="s">
        <v>8339</v>
      </c>
      <c r="F4167" s="24" t="s">
        <v>30</v>
      </c>
      <c r="G4167" s="24" t="s">
        <v>13</v>
      </c>
      <c r="H4167" s="24" t="s">
        <v>14</v>
      </c>
      <c r="I4167" s="12" t="str">
        <f>IFERROR(((VLOOKUP(D4167,#REF!,2,FALSE))+C4167)+IF(#REF!="SIM",7,0)+IF(D4167="PROGRAMADA","ERRO",0)," ")</f>
        <v xml:space="preserve"> </v>
      </c>
    </row>
    <row r="4168" spans="1:9" hidden="1">
      <c r="A4168" s="44" t="s">
        <v>8340</v>
      </c>
      <c r="B4168" s="80" t="s">
        <v>9</v>
      </c>
      <c r="C4168" s="25">
        <v>45159</v>
      </c>
      <c r="D4168" s="24" t="s">
        <v>28</v>
      </c>
      <c r="E4168" s="24" t="s">
        <v>8341</v>
      </c>
      <c r="F4168" s="24" t="s">
        <v>34</v>
      </c>
      <c r="G4168" s="24" t="s">
        <v>13</v>
      </c>
      <c r="H4168" s="24" t="s">
        <v>14</v>
      </c>
      <c r="I4168" s="12" t="str">
        <f>IFERROR(((VLOOKUP(D4168,#REF!,2,FALSE))+C4168)+IF(#REF!="SIM",7,0)+IF(D4168="PROGRAMADA","ERRO",0)," ")</f>
        <v xml:space="preserve"> </v>
      </c>
    </row>
    <row r="4169" spans="1:9" hidden="1">
      <c r="A4169" s="44" t="s">
        <v>8342</v>
      </c>
      <c r="B4169" s="80" t="s">
        <v>9</v>
      </c>
      <c r="C4169" s="25">
        <v>45159</v>
      </c>
      <c r="D4169" s="24" t="s">
        <v>10</v>
      </c>
      <c r="E4169" s="24" t="s">
        <v>8343</v>
      </c>
      <c r="F4169" s="24" t="s">
        <v>30</v>
      </c>
      <c r="G4169" s="24" t="s">
        <v>23</v>
      </c>
      <c r="H4169" s="24" t="s">
        <v>14</v>
      </c>
      <c r="I4169" s="12" t="str">
        <f>IFERROR(((VLOOKUP(D4169,#REF!,2,FALSE))+C4169)+IF(#REF!="SIM",7,0)+IF(D4169="PROGRAMADA","ERRO",0)," ")</f>
        <v xml:space="preserve"> </v>
      </c>
    </row>
    <row r="4170" spans="1:9" hidden="1">
      <c r="A4170" s="44" t="s">
        <v>8344</v>
      </c>
      <c r="B4170" s="80" t="s">
        <v>9</v>
      </c>
      <c r="C4170" s="25">
        <v>45160</v>
      </c>
      <c r="D4170" s="24" t="s">
        <v>10</v>
      </c>
      <c r="E4170" s="24" t="s">
        <v>8345</v>
      </c>
      <c r="F4170" s="24" t="s">
        <v>30</v>
      </c>
      <c r="G4170" s="24" t="s">
        <v>128</v>
      </c>
      <c r="H4170" s="24" t="s">
        <v>14</v>
      </c>
      <c r="I4170" s="12" t="str">
        <f>IFERROR(((VLOOKUP(D4170,#REF!,2,FALSE))+C4170)+IF(#REF!="SIM",7,0)+IF(D4170="PROGRAMADA","ERRO",0)," ")</f>
        <v xml:space="preserve"> </v>
      </c>
    </row>
    <row r="4171" spans="1:9" hidden="1">
      <c r="A4171" s="44" t="s">
        <v>8346</v>
      </c>
      <c r="B4171" s="80" t="s">
        <v>9</v>
      </c>
      <c r="C4171" s="25">
        <v>45160</v>
      </c>
      <c r="D4171" s="24" t="s">
        <v>28</v>
      </c>
      <c r="E4171" s="24" t="s">
        <v>8347</v>
      </c>
      <c r="F4171" s="24" t="s">
        <v>30</v>
      </c>
      <c r="G4171" s="24" t="s">
        <v>26</v>
      </c>
      <c r="H4171" s="24" t="s">
        <v>14</v>
      </c>
      <c r="I4171" s="12" t="str">
        <f>IFERROR(((VLOOKUP(D4171,#REF!,2,FALSE))+C4171)+IF(#REF!="SIM",7,0)+IF(D4171="PROGRAMADA","ERRO",0)," ")</f>
        <v xml:space="preserve"> </v>
      </c>
    </row>
    <row r="4172" spans="1:9" hidden="1">
      <c r="A4172" s="44" t="s">
        <v>8348</v>
      </c>
      <c r="B4172" s="80" t="s">
        <v>9</v>
      </c>
      <c r="C4172" s="25">
        <v>45160</v>
      </c>
      <c r="D4172" s="24" t="s">
        <v>16</v>
      </c>
      <c r="E4172" s="24" t="s">
        <v>8349</v>
      </c>
      <c r="F4172" s="24" t="s">
        <v>30</v>
      </c>
      <c r="G4172" s="24" t="s">
        <v>23</v>
      </c>
      <c r="H4172" s="24" t="s">
        <v>14</v>
      </c>
      <c r="I4172" s="12" t="str">
        <f>IFERROR(((VLOOKUP(D4172,#REF!,2,FALSE))+C4172)+IF(#REF!="SIM",7,0)+IF(D4172="PROGRAMADA","ERRO",0)," ")</f>
        <v xml:space="preserve"> </v>
      </c>
    </row>
    <row r="4173" spans="1:9" hidden="1">
      <c r="A4173" s="44" t="s">
        <v>8350</v>
      </c>
      <c r="B4173" s="80" t="s">
        <v>9</v>
      </c>
      <c r="C4173" s="25">
        <v>45161</v>
      </c>
      <c r="D4173" s="24" t="s">
        <v>16</v>
      </c>
      <c r="E4173" s="24" t="s">
        <v>8351</v>
      </c>
      <c r="F4173" s="24" t="s">
        <v>30</v>
      </c>
      <c r="G4173" s="24" t="s">
        <v>116</v>
      </c>
      <c r="H4173" s="24" t="s">
        <v>14</v>
      </c>
      <c r="I4173" s="25">
        <v>45164</v>
      </c>
    </row>
    <row r="4174" spans="1:9" hidden="1">
      <c r="A4174" s="44" t="s">
        <v>8352</v>
      </c>
      <c r="B4174" s="80" t="s">
        <v>9</v>
      </c>
      <c r="C4174" s="25">
        <v>45161</v>
      </c>
      <c r="D4174" s="24" t="s">
        <v>32</v>
      </c>
      <c r="E4174" s="24" t="s">
        <v>8353</v>
      </c>
      <c r="F4174" s="24" t="s">
        <v>30</v>
      </c>
      <c r="G4174" s="24" t="s">
        <v>49</v>
      </c>
      <c r="H4174" s="24" t="s">
        <v>14</v>
      </c>
      <c r="I4174" s="25">
        <v>45163</v>
      </c>
    </row>
    <row r="4175" spans="1:9" hidden="1">
      <c r="A4175" s="44" t="s">
        <v>8354</v>
      </c>
      <c r="B4175" s="80" t="s">
        <v>9</v>
      </c>
      <c r="C4175" s="25">
        <v>45161</v>
      </c>
      <c r="D4175" s="24" t="s">
        <v>10</v>
      </c>
      <c r="E4175" s="24" t="s">
        <v>8355</v>
      </c>
      <c r="F4175" s="24" t="s">
        <v>30</v>
      </c>
      <c r="G4175" s="24" t="s">
        <v>23</v>
      </c>
      <c r="H4175" s="24" t="s">
        <v>14</v>
      </c>
      <c r="I4175" s="12" t="str">
        <f>IFERROR(((VLOOKUP(D4175,#REF!,2,FALSE))+C4175)+IF(#REF!="SIM",7,0)+IF(D4175="PROGRAMADA","ERRO",0)," ")</f>
        <v xml:space="preserve"> </v>
      </c>
    </row>
    <row r="4176" spans="1:9" hidden="1">
      <c r="A4176" s="44" t="s">
        <v>8356</v>
      </c>
      <c r="B4176" s="24" t="s">
        <v>155</v>
      </c>
      <c r="C4176" s="25">
        <v>45161</v>
      </c>
      <c r="D4176" s="24" t="s">
        <v>10</v>
      </c>
      <c r="E4176" s="24" t="s">
        <v>8357</v>
      </c>
      <c r="F4176" s="24" t="s">
        <v>30</v>
      </c>
      <c r="G4176" s="24" t="s">
        <v>116</v>
      </c>
      <c r="H4176" s="24" t="s">
        <v>157</v>
      </c>
      <c r="I4176" s="12" t="str">
        <f>IFERROR(((VLOOKUP(D4176,#REF!,2,FALSE))+C4176)+IF(#REF!="SIM",7,0)+IF(D4176="PROGRAMADA","ERRO",0)," ")</f>
        <v xml:space="preserve"> </v>
      </c>
    </row>
    <row r="4177" spans="1:9" hidden="1">
      <c r="A4177" s="44" t="s">
        <v>8358</v>
      </c>
      <c r="B4177" s="80" t="s">
        <v>9</v>
      </c>
      <c r="C4177" s="25">
        <v>45161</v>
      </c>
      <c r="D4177" s="24" t="s">
        <v>10</v>
      </c>
      <c r="E4177" s="24" t="s">
        <v>8359</v>
      </c>
      <c r="F4177" s="24" t="s">
        <v>22</v>
      </c>
      <c r="G4177" s="24" t="s">
        <v>23</v>
      </c>
      <c r="H4177" s="24" t="s">
        <v>14</v>
      </c>
      <c r="I4177" s="12" t="str">
        <f>IFERROR(((VLOOKUP(D4177,#REF!,2,FALSE))+C4177)+IF(#REF!="SIM",7,0)+IF(D4177="PROGRAMADA","ERRO",0)," ")</f>
        <v xml:space="preserve"> </v>
      </c>
    </row>
    <row r="4178" spans="1:9" hidden="1">
      <c r="A4178" s="44" t="s">
        <v>8360</v>
      </c>
      <c r="B4178" s="80" t="s">
        <v>9</v>
      </c>
      <c r="C4178" s="25">
        <v>45161</v>
      </c>
      <c r="D4178" s="24" t="s">
        <v>28</v>
      </c>
      <c r="E4178" s="24" t="s">
        <v>8361</v>
      </c>
      <c r="F4178" s="24" t="s">
        <v>30</v>
      </c>
      <c r="G4178" s="24" t="s">
        <v>128</v>
      </c>
      <c r="H4178" s="24" t="s">
        <v>14</v>
      </c>
      <c r="I4178" s="12" t="str">
        <f>IFERROR(((VLOOKUP(D4178,#REF!,2,FALSE))+C4178)+IF(#REF!="SIM",7,0)+IF(D4178="PROGRAMADA","ERRO",0)," ")</f>
        <v xml:space="preserve"> </v>
      </c>
    </row>
    <row r="4179" spans="1:9" hidden="1">
      <c r="A4179" s="44" t="s">
        <v>8362</v>
      </c>
      <c r="B4179" s="24" t="s">
        <v>155</v>
      </c>
      <c r="C4179" s="25">
        <v>45161</v>
      </c>
      <c r="D4179" s="24" t="s">
        <v>28</v>
      </c>
      <c r="E4179" s="24" t="s">
        <v>8363</v>
      </c>
      <c r="F4179" s="24" t="s">
        <v>22</v>
      </c>
      <c r="G4179" s="24" t="s">
        <v>23</v>
      </c>
      <c r="H4179" s="24" t="s">
        <v>157</v>
      </c>
      <c r="I4179" s="12" t="str">
        <f>IFERROR(((VLOOKUP(D4179,#REF!,2,FALSE))+C4179)+IF(#REF!="SIM",7,0)+IF(D4179="PROGRAMADA","ERRO",0)," ")</f>
        <v xml:space="preserve"> </v>
      </c>
    </row>
    <row r="4180" spans="1:9" hidden="1">
      <c r="A4180" s="44" t="s">
        <v>8364</v>
      </c>
      <c r="B4180" s="80" t="s">
        <v>9</v>
      </c>
      <c r="C4180" s="25">
        <v>45161</v>
      </c>
      <c r="D4180" s="24" t="s">
        <v>28</v>
      </c>
      <c r="E4180" s="24" t="s">
        <v>8365</v>
      </c>
      <c r="F4180" s="24" t="s">
        <v>30</v>
      </c>
      <c r="G4180" s="24" t="s">
        <v>13</v>
      </c>
      <c r="H4180" s="24" t="s">
        <v>14</v>
      </c>
      <c r="I4180" s="12" t="str">
        <f>IFERROR(((VLOOKUP(D4180,#REF!,2,FALSE))+C4180)+IF(#REF!="SIM",7,0)+IF(D4180="PROGRAMADA","ERRO",0)," ")</f>
        <v xml:space="preserve"> </v>
      </c>
    </row>
    <row r="4181" spans="1:9" hidden="1">
      <c r="A4181" s="44" t="s">
        <v>8366</v>
      </c>
      <c r="B4181" s="80" t="s">
        <v>9</v>
      </c>
      <c r="C4181" s="25">
        <v>45161</v>
      </c>
      <c r="D4181" s="24" t="s">
        <v>28</v>
      </c>
      <c r="E4181" s="24" t="s">
        <v>8367</v>
      </c>
      <c r="F4181" s="24" t="s">
        <v>30</v>
      </c>
      <c r="G4181" s="24" t="s">
        <v>13</v>
      </c>
      <c r="H4181" s="24" t="s">
        <v>14</v>
      </c>
      <c r="I4181" s="12" t="str">
        <f>IFERROR(((VLOOKUP(D4181,#REF!,2,FALSE))+C4181)+IF(#REF!="SIM",7,0)+IF(D4181="PROGRAMADA","ERRO",0)," ")</f>
        <v xml:space="preserve"> </v>
      </c>
    </row>
    <row r="4182" spans="1:9" hidden="1">
      <c r="A4182" s="44" t="s">
        <v>8368</v>
      </c>
      <c r="B4182" s="80" t="s">
        <v>9</v>
      </c>
      <c r="C4182" s="25">
        <v>45161</v>
      </c>
      <c r="D4182" s="24" t="s">
        <v>28</v>
      </c>
      <c r="E4182" s="24" t="s">
        <v>8369</v>
      </c>
      <c r="F4182" s="24" t="s">
        <v>30</v>
      </c>
      <c r="G4182" s="24" t="s">
        <v>13</v>
      </c>
      <c r="H4182" s="24" t="s">
        <v>14</v>
      </c>
      <c r="I4182" s="12" t="str">
        <f>IFERROR(((VLOOKUP(D4182,#REF!,2,FALSE))+C4182)+IF(#REF!="SIM",7,0)+IF(D4182="PROGRAMADA","ERRO",0)," ")</f>
        <v xml:space="preserve"> </v>
      </c>
    </row>
    <row r="4183" spans="1:9" hidden="1">
      <c r="A4183" s="44" t="s">
        <v>8370</v>
      </c>
      <c r="B4183" s="80" t="s">
        <v>9</v>
      </c>
      <c r="C4183" s="25">
        <v>45161</v>
      </c>
      <c r="D4183" s="24" t="s">
        <v>28</v>
      </c>
      <c r="E4183" s="24" t="s">
        <v>8371</v>
      </c>
      <c r="F4183" s="24" t="s">
        <v>30</v>
      </c>
      <c r="G4183" s="24" t="s">
        <v>26</v>
      </c>
      <c r="H4183" s="24" t="s">
        <v>14</v>
      </c>
      <c r="I4183" s="12" t="str">
        <f>IFERROR(((VLOOKUP(D4183,#REF!,2,FALSE))+C4183)+IF(#REF!="SIM",7,0)+IF(D4183="PROGRAMADA","ERRO",0)," ")</f>
        <v xml:space="preserve"> </v>
      </c>
    </row>
    <row r="4184" spans="1:9" hidden="1">
      <c r="A4184" s="44" t="s">
        <v>8372</v>
      </c>
      <c r="B4184" s="80" t="s">
        <v>9</v>
      </c>
      <c r="C4184" s="25">
        <v>45161</v>
      </c>
      <c r="D4184" s="24" t="s">
        <v>28</v>
      </c>
      <c r="E4184" s="24" t="s">
        <v>8373</v>
      </c>
      <c r="F4184" s="24" t="s">
        <v>30</v>
      </c>
      <c r="G4184" s="24" t="s">
        <v>23</v>
      </c>
      <c r="H4184" s="24" t="s">
        <v>14</v>
      </c>
      <c r="I4184" s="12" t="str">
        <f>IFERROR(((VLOOKUP(D4184,#REF!,2,FALSE))+C4184)+IF(#REF!="SIM",7,0)+IF(D4184="PROGRAMADA","ERRO",0)," ")</f>
        <v xml:space="preserve"> </v>
      </c>
    </row>
    <row r="4185" spans="1:9" hidden="1">
      <c r="A4185" s="44" t="s">
        <v>8374</v>
      </c>
      <c r="B4185" s="80" t="s">
        <v>9</v>
      </c>
      <c r="C4185" s="25">
        <v>45161</v>
      </c>
      <c r="D4185" s="24" t="s">
        <v>28</v>
      </c>
      <c r="E4185" s="24" t="s">
        <v>8375</v>
      </c>
      <c r="F4185" s="24" t="s">
        <v>34</v>
      </c>
      <c r="G4185" s="24" t="s">
        <v>23</v>
      </c>
      <c r="H4185" s="24" t="s">
        <v>14</v>
      </c>
      <c r="I4185" s="12" t="str">
        <f>IFERROR(((VLOOKUP(D4185,#REF!,2,FALSE))+C4185)+IF(#REF!="SIM",7,0)+IF(D4185="PROGRAMADA","ERRO",0)," ")</f>
        <v xml:space="preserve"> </v>
      </c>
    </row>
    <row r="4186" spans="1:9" hidden="1">
      <c r="A4186" s="44" t="s">
        <v>8376</v>
      </c>
      <c r="B4186" s="80" t="s">
        <v>9</v>
      </c>
      <c r="C4186" s="25">
        <v>45161</v>
      </c>
      <c r="D4186" s="24" t="s">
        <v>28</v>
      </c>
      <c r="E4186" s="24" t="s">
        <v>8377</v>
      </c>
      <c r="F4186" s="24" t="s">
        <v>22</v>
      </c>
      <c r="G4186" s="24" t="s">
        <v>49</v>
      </c>
      <c r="H4186" s="24" t="s">
        <v>14</v>
      </c>
      <c r="I4186" s="12" t="str">
        <f>IFERROR(((VLOOKUP(D4186,#REF!,2,FALSE))+C4186)+IF(#REF!="SIM",7,0)+IF(D4186="PROGRAMADA","ERRO",0)," ")</f>
        <v xml:space="preserve"> </v>
      </c>
    </row>
    <row r="4187" spans="1:9" hidden="1">
      <c r="A4187" s="44" t="s">
        <v>8378</v>
      </c>
      <c r="B4187" s="80" t="s">
        <v>9</v>
      </c>
      <c r="C4187" s="25">
        <v>45161</v>
      </c>
      <c r="D4187" s="24" t="s">
        <v>28</v>
      </c>
      <c r="E4187" s="24" t="s">
        <v>8379</v>
      </c>
      <c r="F4187" s="24" t="s">
        <v>30</v>
      </c>
      <c r="G4187" s="24" t="s">
        <v>49</v>
      </c>
      <c r="H4187" s="24" t="s">
        <v>14</v>
      </c>
      <c r="I4187" s="12" t="str">
        <f>IFERROR(((VLOOKUP(D4187,#REF!,2,FALSE))+C4187)+IF(#REF!="SIM",7,0)+IF(D4187="PROGRAMADA","ERRO",0)," ")</f>
        <v xml:space="preserve"> </v>
      </c>
    </row>
    <row r="4188" spans="1:9" hidden="1">
      <c r="A4188" s="44" t="s">
        <v>8380</v>
      </c>
      <c r="B4188" s="80" t="s">
        <v>9</v>
      </c>
      <c r="C4188" s="25">
        <v>45161</v>
      </c>
      <c r="D4188" s="24" t="s">
        <v>28</v>
      </c>
      <c r="E4188" s="24" t="s">
        <v>8381</v>
      </c>
      <c r="F4188" s="24" t="s">
        <v>30</v>
      </c>
      <c r="G4188" s="24" t="s">
        <v>49</v>
      </c>
      <c r="H4188" s="24" t="s">
        <v>14</v>
      </c>
      <c r="I4188" s="12" t="str">
        <f>IFERROR(((VLOOKUP(D4188,#REF!,2,FALSE))+C4188)+IF(#REF!="SIM",7,0)+IF(D4188="PROGRAMADA","ERRO",0)," ")</f>
        <v xml:space="preserve"> </v>
      </c>
    </row>
    <row r="4189" spans="1:9" hidden="1">
      <c r="A4189" s="44" t="s">
        <v>8382</v>
      </c>
      <c r="B4189" s="80" t="s">
        <v>9</v>
      </c>
      <c r="C4189" s="25">
        <v>45161</v>
      </c>
      <c r="D4189" s="24" t="s">
        <v>28</v>
      </c>
      <c r="E4189" s="24" t="s">
        <v>8383</v>
      </c>
      <c r="F4189" s="24" t="s">
        <v>30</v>
      </c>
      <c r="G4189" s="24" t="s">
        <v>128</v>
      </c>
      <c r="H4189" s="24" t="s">
        <v>14</v>
      </c>
      <c r="I4189" s="12" t="str">
        <f>IFERROR(((VLOOKUP(D4189,#REF!,2,FALSE))+C4189)+IF(#REF!="SIM",7,0)+IF(D4189="PROGRAMADA","ERRO",0)," ")</f>
        <v xml:space="preserve"> </v>
      </c>
    </row>
    <row r="4190" spans="1:9" hidden="1">
      <c r="A4190" s="44" t="s">
        <v>8384</v>
      </c>
      <c r="B4190" s="80" t="s">
        <v>9</v>
      </c>
      <c r="C4190" s="25">
        <v>45161</v>
      </c>
      <c r="D4190" s="24" t="s">
        <v>28</v>
      </c>
      <c r="E4190" s="24" t="s">
        <v>8385</v>
      </c>
      <c r="F4190" s="24" t="s">
        <v>30</v>
      </c>
      <c r="G4190" s="24" t="s">
        <v>23</v>
      </c>
      <c r="H4190" s="24" t="s">
        <v>14</v>
      </c>
      <c r="I4190" s="12" t="str">
        <f>IFERROR(((VLOOKUP(D4190,#REF!,2,FALSE))+C4190)+IF(#REF!="SIM",7,0)+IF(D4190="PROGRAMADA","ERRO",0)," ")</f>
        <v xml:space="preserve"> </v>
      </c>
    </row>
    <row r="4191" spans="1:9" hidden="1">
      <c r="A4191" s="44" t="s">
        <v>8386</v>
      </c>
      <c r="B4191" s="80" t="s">
        <v>9</v>
      </c>
      <c r="C4191" s="25">
        <v>45161</v>
      </c>
      <c r="D4191" s="24" t="s">
        <v>32</v>
      </c>
      <c r="E4191" s="24" t="s">
        <v>8387</v>
      </c>
      <c r="F4191" s="24" t="s">
        <v>34</v>
      </c>
      <c r="G4191" s="24" t="s">
        <v>35</v>
      </c>
      <c r="H4191" s="24" t="s">
        <v>14</v>
      </c>
      <c r="I4191" s="25">
        <v>45267</v>
      </c>
    </row>
    <row r="4192" spans="1:9" hidden="1">
      <c r="A4192" s="44" t="s">
        <v>8388</v>
      </c>
      <c r="B4192" s="80" t="s">
        <v>9</v>
      </c>
      <c r="C4192" s="25">
        <v>45161</v>
      </c>
      <c r="D4192" s="24" t="s">
        <v>28</v>
      </c>
      <c r="E4192" s="24" t="s">
        <v>8389</v>
      </c>
      <c r="F4192" s="24" t="s">
        <v>30</v>
      </c>
      <c r="G4192" s="24" t="s">
        <v>26</v>
      </c>
      <c r="H4192" s="24" t="s">
        <v>14</v>
      </c>
      <c r="I4192" s="12" t="str">
        <f>IFERROR(((VLOOKUP(D4192,#REF!,2,FALSE))+C4192)+IF(#REF!="SIM",7,0)+IF(D4192="PROGRAMADA","ERRO",0)," ")</f>
        <v xml:space="preserve"> </v>
      </c>
    </row>
    <row r="4193" spans="1:9" hidden="1">
      <c r="A4193" s="44" t="s">
        <v>8390</v>
      </c>
      <c r="B4193" s="80" t="s">
        <v>9</v>
      </c>
      <c r="C4193" s="25">
        <v>45161</v>
      </c>
      <c r="D4193" s="24" t="s">
        <v>10</v>
      </c>
      <c r="E4193" s="24" t="s">
        <v>8391</v>
      </c>
      <c r="F4193" s="24" t="s">
        <v>22</v>
      </c>
      <c r="G4193" s="24" t="s">
        <v>23</v>
      </c>
      <c r="H4193" s="24" t="s">
        <v>14</v>
      </c>
      <c r="I4193" s="12" t="str">
        <f>IFERROR(((VLOOKUP(D4193,#REF!,2,FALSE))+C4193)+IF(#REF!="SIM",7,0)+IF(D4193="PROGRAMADA","ERRO",0)," ")</f>
        <v xml:space="preserve"> </v>
      </c>
    </row>
    <row r="4194" spans="1:9" hidden="1">
      <c r="A4194" s="44" t="s">
        <v>8392</v>
      </c>
      <c r="B4194" s="80" t="s">
        <v>9</v>
      </c>
      <c r="C4194" s="25">
        <v>45161</v>
      </c>
      <c r="D4194" s="24" t="s">
        <v>10</v>
      </c>
      <c r="E4194" s="24" t="s">
        <v>8393</v>
      </c>
      <c r="F4194" s="24" t="s">
        <v>30</v>
      </c>
      <c r="G4194" s="24" t="s">
        <v>26</v>
      </c>
      <c r="H4194" s="24" t="s">
        <v>14</v>
      </c>
      <c r="I4194" s="12" t="str">
        <f>IFERROR(((VLOOKUP(D4194,#REF!,2,FALSE))+C4194)+IF(#REF!="SIM",7,0)+IF(D4194="PROGRAMADA","ERRO",0)," ")</f>
        <v xml:space="preserve"> </v>
      </c>
    </row>
    <row r="4195" spans="1:9" hidden="1">
      <c r="A4195" s="44" t="s">
        <v>8394</v>
      </c>
      <c r="B4195" s="24" t="s">
        <v>155</v>
      </c>
      <c r="C4195" s="25">
        <v>45161</v>
      </c>
      <c r="D4195" s="24" t="s">
        <v>10</v>
      </c>
      <c r="E4195" s="24" t="s">
        <v>8395</v>
      </c>
      <c r="F4195" s="24" t="s">
        <v>30</v>
      </c>
      <c r="G4195" s="24" t="s">
        <v>116</v>
      </c>
      <c r="H4195" s="24" t="s">
        <v>157</v>
      </c>
      <c r="I4195" s="12" t="str">
        <f>IFERROR(((VLOOKUP(D4195,#REF!,2,FALSE))+C4195)+IF(#REF!="SIM",7,0)+IF(D4195="PROGRAMADA","ERRO",0)," ")</f>
        <v xml:space="preserve"> </v>
      </c>
    </row>
    <row r="4196" spans="1:9" hidden="1">
      <c r="A4196" s="44" t="s">
        <v>8396</v>
      </c>
      <c r="B4196" s="80" t="s">
        <v>9</v>
      </c>
      <c r="C4196" s="25">
        <v>45162</v>
      </c>
      <c r="D4196" s="24" t="s">
        <v>16</v>
      </c>
      <c r="E4196" s="24" t="s">
        <v>8397</v>
      </c>
      <c r="F4196" s="24" t="s">
        <v>30</v>
      </c>
      <c r="G4196" s="24" t="s">
        <v>26</v>
      </c>
      <c r="H4196" s="24" t="s">
        <v>14</v>
      </c>
      <c r="I4196" s="12" t="str">
        <f>IFERROR(((VLOOKUP(D4196,#REF!,2,FALSE))+C4196)+IF(#REF!="SIM",7,0)+IF(D4196="PROGRAMADA","ERRO",0)," ")</f>
        <v xml:space="preserve"> </v>
      </c>
    </row>
    <row r="4197" spans="1:9" hidden="1">
      <c r="A4197" s="44" t="s">
        <v>8398</v>
      </c>
      <c r="B4197" s="80" t="s">
        <v>9</v>
      </c>
      <c r="C4197" s="25">
        <v>45162</v>
      </c>
      <c r="D4197" s="24" t="s">
        <v>10</v>
      </c>
      <c r="E4197" s="24" t="s">
        <v>8399</v>
      </c>
      <c r="F4197" s="24" t="s">
        <v>34</v>
      </c>
      <c r="G4197" s="24" t="s">
        <v>23</v>
      </c>
      <c r="H4197" s="24" t="s">
        <v>14</v>
      </c>
      <c r="I4197" s="12" t="str">
        <f>IFERROR(((VLOOKUP(D4197,#REF!,2,FALSE))+C4197)+IF(#REF!="SIM",7,0)+IF(D4197="PROGRAMADA","ERRO",0)," ")</f>
        <v xml:space="preserve"> </v>
      </c>
    </row>
    <row r="4198" spans="1:9" hidden="1">
      <c r="A4198" s="44" t="s">
        <v>8400</v>
      </c>
      <c r="B4198" s="80" t="s">
        <v>9</v>
      </c>
      <c r="C4198" s="25">
        <v>45162</v>
      </c>
      <c r="D4198" s="24" t="s">
        <v>16</v>
      </c>
      <c r="E4198" s="24" t="s">
        <v>8401</v>
      </c>
      <c r="F4198" s="24" t="s">
        <v>30</v>
      </c>
      <c r="G4198" s="24" t="s">
        <v>23</v>
      </c>
      <c r="H4198" s="24" t="s">
        <v>14</v>
      </c>
      <c r="I4198" s="12" t="str">
        <f>IFERROR(((VLOOKUP(D4198,#REF!,2,FALSE))+C4198)+IF(#REF!="SIM",7,0)+IF(D4198="PROGRAMADA","ERRO",0)," ")</f>
        <v xml:space="preserve"> </v>
      </c>
    </row>
    <row r="4199" spans="1:9" hidden="1">
      <c r="A4199" s="44" t="s">
        <v>8402</v>
      </c>
      <c r="B4199" s="24" t="s">
        <v>9</v>
      </c>
      <c r="C4199" s="25">
        <v>45162</v>
      </c>
      <c r="D4199" s="24" t="s">
        <v>16</v>
      </c>
      <c r="E4199" s="24" t="s">
        <v>8403</v>
      </c>
      <c r="F4199" s="24" t="s">
        <v>22</v>
      </c>
      <c r="G4199" s="24" t="s">
        <v>26</v>
      </c>
      <c r="H4199" s="24" t="s">
        <v>14</v>
      </c>
      <c r="I4199" s="12" t="str">
        <f>IFERROR(((VLOOKUP(D4199,#REF!,2,FALSE))+C4199)+IF(#REF!="SIM",7,0)+IF(D4199="PROGRAMADA","ERRO",0)," ")</f>
        <v xml:space="preserve"> </v>
      </c>
    </row>
    <row r="4200" spans="1:9" hidden="1">
      <c r="A4200" s="44" t="s">
        <v>8404</v>
      </c>
      <c r="B4200" s="24" t="s">
        <v>9</v>
      </c>
      <c r="C4200" s="25">
        <v>45162</v>
      </c>
      <c r="D4200" s="24" t="s">
        <v>10</v>
      </c>
      <c r="E4200" s="24" t="s">
        <v>8405</v>
      </c>
      <c r="F4200" s="24" t="s">
        <v>34</v>
      </c>
      <c r="G4200" s="24" t="s">
        <v>116</v>
      </c>
      <c r="H4200" s="24" t="s">
        <v>14</v>
      </c>
      <c r="I4200" s="12" t="str">
        <f>IFERROR(((VLOOKUP(D4200,#REF!,2,FALSE))+C4200)+IF(#REF!="SIM",7,0)+IF(D4200="PROGRAMADA","ERRO",0)," ")</f>
        <v xml:space="preserve"> </v>
      </c>
    </row>
    <row r="4201" spans="1:9" hidden="1">
      <c r="A4201" s="44" t="s">
        <v>8406</v>
      </c>
      <c r="B4201" s="29" t="s">
        <v>155</v>
      </c>
      <c r="C4201" s="47">
        <v>45163</v>
      </c>
      <c r="D4201" s="68" t="s">
        <v>16</v>
      </c>
      <c r="E4201" s="24" t="s">
        <v>8407</v>
      </c>
      <c r="F4201" s="69" t="s">
        <v>30</v>
      </c>
      <c r="G4201" s="24" t="s">
        <v>23</v>
      </c>
      <c r="H4201" s="24" t="s">
        <v>157</v>
      </c>
      <c r="I4201" s="12" t="str">
        <f>IFERROR(((VLOOKUP(D4201,#REF!,2,FALSE))+C4201)+IF(#REF!="SIM",7,0)+IF(D4201="PROGRAMADA","ERRO",0)," ")</f>
        <v xml:space="preserve"> </v>
      </c>
    </row>
    <row r="4202" spans="1:9" hidden="1">
      <c r="A4202" s="44" t="s">
        <v>8408</v>
      </c>
      <c r="B4202" s="24" t="s">
        <v>155</v>
      </c>
      <c r="C4202" s="25">
        <v>45163</v>
      </c>
      <c r="D4202" s="24" t="s">
        <v>28</v>
      </c>
      <c r="E4202" s="24" t="s">
        <v>8409</v>
      </c>
      <c r="F4202" s="24" t="s">
        <v>30</v>
      </c>
      <c r="G4202" s="24" t="s">
        <v>128</v>
      </c>
      <c r="H4202" s="24" t="s">
        <v>157</v>
      </c>
      <c r="I4202" s="12" t="str">
        <f>IFERROR(((VLOOKUP(D4202,#REF!,2,FALSE))+C4202)+IF(#REF!="SIM",7,0)+IF(D4202="PROGRAMADA","ERRO",0)," ")</f>
        <v xml:space="preserve"> </v>
      </c>
    </row>
    <row r="4203" spans="1:9" hidden="1">
      <c r="A4203" s="44" t="s">
        <v>8410</v>
      </c>
      <c r="B4203" s="80" t="s">
        <v>9</v>
      </c>
      <c r="C4203" s="25">
        <v>45163</v>
      </c>
      <c r="D4203" s="24" t="s">
        <v>28</v>
      </c>
      <c r="E4203" s="24" t="s">
        <v>8411</v>
      </c>
      <c r="F4203" s="24" t="s">
        <v>30</v>
      </c>
      <c r="G4203" s="24" t="s">
        <v>13</v>
      </c>
      <c r="H4203" s="24" t="s">
        <v>14</v>
      </c>
      <c r="I4203" s="12" t="str">
        <f>IFERROR(((VLOOKUP(D4203,#REF!,2,FALSE))+C4203)+IF(#REF!="SIM",7,0)+IF(D4203="PROGRAMADA","ERRO",0)," ")</f>
        <v xml:space="preserve"> </v>
      </c>
    </row>
    <row r="4204" spans="1:9" hidden="1">
      <c r="A4204" s="44" t="s">
        <v>8412</v>
      </c>
      <c r="B4204" s="80" t="s">
        <v>9</v>
      </c>
      <c r="C4204" s="25">
        <v>45163</v>
      </c>
      <c r="D4204" s="24" t="s">
        <v>28</v>
      </c>
      <c r="E4204" s="24" t="s">
        <v>8413</v>
      </c>
      <c r="F4204" s="24" t="s">
        <v>30</v>
      </c>
      <c r="G4204" s="24" t="s">
        <v>23</v>
      </c>
      <c r="H4204" s="24" t="s">
        <v>14</v>
      </c>
      <c r="I4204" s="12" t="str">
        <f>IFERROR(((VLOOKUP(D4204,#REF!,2,FALSE))+C4204)+IF(#REF!="SIM",7,0)+IF(D4204="PROGRAMADA","ERRO",0)," ")</f>
        <v xml:space="preserve"> </v>
      </c>
    </row>
    <row r="4205" spans="1:9" hidden="1">
      <c r="A4205" s="44" t="s">
        <v>8414</v>
      </c>
      <c r="B4205" s="24" t="s">
        <v>155</v>
      </c>
      <c r="C4205" s="25">
        <v>45163</v>
      </c>
      <c r="D4205" s="24" t="s">
        <v>32</v>
      </c>
      <c r="E4205" s="24" t="s">
        <v>8415</v>
      </c>
      <c r="F4205" s="24" t="s">
        <v>30</v>
      </c>
      <c r="G4205" s="24" t="s">
        <v>13</v>
      </c>
      <c r="H4205" s="24" t="s">
        <v>157</v>
      </c>
      <c r="I4205" s="25">
        <v>45323</v>
      </c>
    </row>
    <row r="4206" spans="1:9" hidden="1">
      <c r="A4206" s="44" t="s">
        <v>8416</v>
      </c>
      <c r="B4206" s="80" t="s">
        <v>9</v>
      </c>
      <c r="C4206" s="25">
        <v>45163</v>
      </c>
      <c r="D4206" s="24" t="s">
        <v>10</v>
      </c>
      <c r="E4206" s="24" t="s">
        <v>8417</v>
      </c>
      <c r="F4206" s="24" t="s">
        <v>34</v>
      </c>
      <c r="G4206" s="24" t="s">
        <v>23</v>
      </c>
      <c r="H4206" s="24" t="s">
        <v>14</v>
      </c>
      <c r="I4206" s="12" t="str">
        <f>IFERROR(((VLOOKUP(D4206,#REF!,2,FALSE))+C4206)+IF(#REF!="SIM",7,0)+IF(D4206="PROGRAMADA","ERRO",0)," ")</f>
        <v xml:space="preserve"> </v>
      </c>
    </row>
    <row r="4207" spans="1:9" hidden="1">
      <c r="A4207" s="44" t="s">
        <v>8418</v>
      </c>
      <c r="B4207" s="80" t="s">
        <v>9</v>
      </c>
      <c r="C4207" s="25">
        <v>45163</v>
      </c>
      <c r="D4207" s="24" t="s">
        <v>16</v>
      </c>
      <c r="E4207" s="24" t="s">
        <v>8419</v>
      </c>
      <c r="F4207" s="24" t="s">
        <v>22</v>
      </c>
      <c r="G4207" s="24" t="s">
        <v>26</v>
      </c>
      <c r="H4207" s="24" t="s">
        <v>14</v>
      </c>
      <c r="I4207" s="12" t="str">
        <f>IFERROR(((VLOOKUP(D4207,#REF!,2,FALSE))+C4207)+IF(#REF!="SIM",7,0)+IF(D4207="PROGRAMADA","ERRO",0)," ")</f>
        <v xml:space="preserve"> </v>
      </c>
    </row>
    <row r="4208" spans="1:9" hidden="1">
      <c r="A4208" s="44" t="s">
        <v>8420</v>
      </c>
      <c r="B4208" s="80" t="s">
        <v>9</v>
      </c>
      <c r="C4208" s="25">
        <v>45163</v>
      </c>
      <c r="D4208" s="24" t="s">
        <v>28</v>
      </c>
      <c r="E4208" s="24" t="s">
        <v>8421</v>
      </c>
      <c r="F4208" s="24" t="s">
        <v>30</v>
      </c>
      <c r="G4208" s="24" t="s">
        <v>46</v>
      </c>
      <c r="H4208" s="24" t="s">
        <v>14</v>
      </c>
      <c r="I4208" s="12" t="str">
        <f>IFERROR(((VLOOKUP(D4208,#REF!,2,FALSE))+C4208)+IF(#REF!="SIM",7,0)+IF(D4208="PROGRAMADA","ERRO",0)," ")</f>
        <v xml:space="preserve"> </v>
      </c>
    </row>
    <row r="4209" spans="1:9" hidden="1">
      <c r="A4209" s="44" t="s">
        <v>8422</v>
      </c>
      <c r="B4209" s="80" t="s">
        <v>9</v>
      </c>
      <c r="C4209" s="25">
        <v>45163</v>
      </c>
      <c r="D4209" s="24" t="s">
        <v>10</v>
      </c>
      <c r="E4209" s="24" t="s">
        <v>8423</v>
      </c>
      <c r="F4209" s="24" t="s">
        <v>34</v>
      </c>
      <c r="G4209" s="24" t="s">
        <v>23</v>
      </c>
      <c r="H4209" s="24" t="s">
        <v>14</v>
      </c>
      <c r="I4209" s="12" t="str">
        <f>IFERROR(((VLOOKUP(D4209,#REF!,2,FALSE))+C4209)+IF(#REF!="SIM",7,0)+IF(D4209="PROGRAMADA","ERRO",0)," ")</f>
        <v xml:space="preserve"> </v>
      </c>
    </row>
    <row r="4210" spans="1:9" hidden="1">
      <c r="A4210" s="44" t="s">
        <v>8424</v>
      </c>
      <c r="B4210" s="80" t="s">
        <v>9</v>
      </c>
      <c r="C4210" s="25">
        <v>45163</v>
      </c>
      <c r="D4210" s="24" t="s">
        <v>16</v>
      </c>
      <c r="E4210" s="24" t="s">
        <v>8425</v>
      </c>
      <c r="F4210" s="24" t="s">
        <v>30</v>
      </c>
      <c r="G4210" s="24" t="s">
        <v>23</v>
      </c>
      <c r="H4210" s="24" t="s">
        <v>14</v>
      </c>
      <c r="I4210" s="12" t="str">
        <f>IFERROR(((VLOOKUP(D4210,#REF!,2,FALSE))+C4210)+IF(#REF!="SIM",7,0)+IF(D4210="PROGRAMADA","ERRO",0)," ")</f>
        <v xml:space="preserve"> </v>
      </c>
    </row>
    <row r="4211" spans="1:9" hidden="1">
      <c r="A4211" s="44" t="s">
        <v>8426</v>
      </c>
      <c r="B4211" s="80" t="s">
        <v>9</v>
      </c>
      <c r="C4211" s="25">
        <v>45163</v>
      </c>
      <c r="D4211" s="24" t="s">
        <v>28</v>
      </c>
      <c r="E4211" s="24" t="s">
        <v>8427</v>
      </c>
      <c r="F4211" s="24" t="s">
        <v>22</v>
      </c>
      <c r="G4211" s="24" t="s">
        <v>13</v>
      </c>
      <c r="H4211" s="24" t="s">
        <v>14</v>
      </c>
      <c r="I4211" s="12" t="str">
        <f>IFERROR(((VLOOKUP(D4211,#REF!,2,FALSE))+C4211)+IF(#REF!="SIM",7,0)+IF(D4211="PROGRAMADA","ERRO",0)," ")</f>
        <v xml:space="preserve"> </v>
      </c>
    </row>
    <row r="4212" spans="1:9" hidden="1">
      <c r="A4212" s="44" t="s">
        <v>8428</v>
      </c>
      <c r="B4212" s="80" t="s">
        <v>9</v>
      </c>
      <c r="C4212" s="25">
        <v>45163</v>
      </c>
      <c r="D4212" s="24" t="s">
        <v>16</v>
      </c>
      <c r="E4212" s="24" t="s">
        <v>8429</v>
      </c>
      <c r="F4212" s="24" t="s">
        <v>30</v>
      </c>
      <c r="G4212" s="24" t="s">
        <v>26</v>
      </c>
      <c r="H4212" s="24" t="s">
        <v>14</v>
      </c>
      <c r="I4212" s="12" t="str">
        <f>IFERROR(((VLOOKUP(D4212,#REF!,2,FALSE))+C4212)+IF(#REF!="SIM",7,0)+IF(D4212="PROGRAMADA","ERRO",0)," ")</f>
        <v xml:space="preserve"> </v>
      </c>
    </row>
    <row r="4213" spans="1:9" hidden="1">
      <c r="A4213" s="44" t="s">
        <v>8430</v>
      </c>
      <c r="B4213" s="80" t="s">
        <v>9</v>
      </c>
      <c r="C4213" s="25">
        <v>45163</v>
      </c>
      <c r="D4213" s="24" t="s">
        <v>16</v>
      </c>
      <c r="E4213" s="24" t="s">
        <v>8431</v>
      </c>
      <c r="F4213" s="24" t="s">
        <v>30</v>
      </c>
      <c r="G4213" s="24" t="s">
        <v>13</v>
      </c>
      <c r="H4213" s="24" t="s">
        <v>14</v>
      </c>
      <c r="I4213" s="12" t="str">
        <f>IFERROR(((VLOOKUP(D4213,#REF!,2,FALSE))+C4213)+IF(#REF!="SIM",7,0)+IF(D4213="PROGRAMADA","ERRO",0)," ")</f>
        <v xml:space="preserve"> </v>
      </c>
    </row>
    <row r="4214" spans="1:9" hidden="1">
      <c r="A4214" s="44" t="s">
        <v>8432</v>
      </c>
      <c r="B4214" s="80" t="s">
        <v>9</v>
      </c>
      <c r="C4214" s="25">
        <v>45166</v>
      </c>
      <c r="D4214" s="24" t="s">
        <v>10</v>
      </c>
      <c r="E4214" s="24" t="s">
        <v>8433</v>
      </c>
      <c r="F4214" s="24" t="s">
        <v>30</v>
      </c>
      <c r="G4214" s="24" t="s">
        <v>23</v>
      </c>
      <c r="H4214" s="24" t="s">
        <v>14</v>
      </c>
      <c r="I4214" s="12" t="str">
        <f>IFERROR(((VLOOKUP(D4214,#REF!,2,FALSE))+C4214)+IF(#REF!="SIM",7,0)+IF($D$4233="PROGRAMADA","ERRO",0)," ")</f>
        <v xml:space="preserve"> </v>
      </c>
    </row>
    <row r="4215" spans="1:9" hidden="1">
      <c r="A4215" s="44" t="s">
        <v>8434</v>
      </c>
      <c r="B4215" s="80" t="s">
        <v>9</v>
      </c>
      <c r="C4215" s="25">
        <v>45166</v>
      </c>
      <c r="D4215" s="24" t="s">
        <v>28</v>
      </c>
      <c r="E4215" s="24" t="s">
        <v>8435</v>
      </c>
      <c r="F4215" s="24" t="s">
        <v>30</v>
      </c>
      <c r="G4215" s="24" t="s">
        <v>26</v>
      </c>
      <c r="H4215" s="24" t="s">
        <v>14</v>
      </c>
      <c r="I4215" s="12" t="str">
        <f>IFERROR(((VLOOKUP(D4215,#REF!,2,FALSE))+C4215)+IF(#REF!="SIM",7,0)+IF(D4215="PROGRAMADA","ERRO",0)," ")</f>
        <v xml:space="preserve"> </v>
      </c>
    </row>
    <row r="4216" spans="1:9" hidden="1">
      <c r="A4216" s="44" t="s">
        <v>8436</v>
      </c>
      <c r="B4216" s="24" t="s">
        <v>155</v>
      </c>
      <c r="C4216" s="25">
        <v>45166</v>
      </c>
      <c r="D4216" s="24" t="s">
        <v>32</v>
      </c>
      <c r="E4216" s="24" t="s">
        <v>8437</v>
      </c>
      <c r="F4216" s="24" t="s">
        <v>30</v>
      </c>
      <c r="G4216" s="24" t="s">
        <v>23</v>
      </c>
      <c r="H4216" s="24" t="s">
        <v>157</v>
      </c>
      <c r="I4216" s="25">
        <v>45166</v>
      </c>
    </row>
    <row r="4217" spans="1:9" hidden="1">
      <c r="A4217" s="44" t="s">
        <v>8438</v>
      </c>
      <c r="B4217" s="80" t="s">
        <v>9</v>
      </c>
      <c r="C4217" s="25">
        <v>45166</v>
      </c>
      <c r="D4217" s="24" t="s">
        <v>28</v>
      </c>
      <c r="E4217" s="24" t="s">
        <v>8439</v>
      </c>
      <c r="F4217" s="24" t="s">
        <v>34</v>
      </c>
      <c r="G4217" s="24" t="s">
        <v>26</v>
      </c>
      <c r="H4217" s="24" t="s">
        <v>14</v>
      </c>
      <c r="I4217" s="12" t="str">
        <f>IFERROR(((VLOOKUP(D4217,#REF!,2,FALSE))+C4217)+IF(#REF!="SIM",7,0)+IF(D4217="PROGRAMADA","ERRO",0)," ")</f>
        <v xml:space="preserve"> </v>
      </c>
    </row>
    <row r="4218" spans="1:9" hidden="1">
      <c r="A4218" s="44" t="s">
        <v>8440</v>
      </c>
      <c r="B4218" s="80" t="s">
        <v>9</v>
      </c>
      <c r="C4218" s="25">
        <v>45166</v>
      </c>
      <c r="D4218" s="24" t="s">
        <v>16</v>
      </c>
      <c r="E4218" s="24" t="s">
        <v>8441</v>
      </c>
      <c r="F4218" s="24" t="s">
        <v>30</v>
      </c>
      <c r="G4218" s="24" t="s">
        <v>26</v>
      </c>
      <c r="H4218" s="24" t="s">
        <v>14</v>
      </c>
      <c r="I4218" s="12" t="str">
        <f>IFERROR(((VLOOKUP(D4218,#REF!,2,FALSE))+C4218)+IF(#REF!="SIM",7,0)+IF(D4218="PROGRAMADA","ERRO",0)," ")</f>
        <v xml:space="preserve"> </v>
      </c>
    </row>
    <row r="4219" spans="1:9" hidden="1">
      <c r="A4219" s="44" t="s">
        <v>8442</v>
      </c>
      <c r="B4219" s="80" t="s">
        <v>9</v>
      </c>
      <c r="C4219" s="25">
        <v>45166</v>
      </c>
      <c r="D4219" s="24" t="s">
        <v>32</v>
      </c>
      <c r="E4219" s="24" t="s">
        <v>8443</v>
      </c>
      <c r="F4219" s="24" t="s">
        <v>30</v>
      </c>
      <c r="G4219" s="24" t="s">
        <v>35</v>
      </c>
      <c r="H4219" s="24" t="s">
        <v>14</v>
      </c>
      <c r="I4219" s="25">
        <v>45332</v>
      </c>
    </row>
    <row r="4220" spans="1:9" hidden="1">
      <c r="A4220" s="44" t="s">
        <v>8444</v>
      </c>
      <c r="B4220" s="80" t="s">
        <v>9</v>
      </c>
      <c r="C4220" s="25">
        <v>45166</v>
      </c>
      <c r="D4220" s="24" t="s">
        <v>28</v>
      </c>
      <c r="E4220" s="24" t="s">
        <v>8445</v>
      </c>
      <c r="F4220" s="24" t="s">
        <v>30</v>
      </c>
      <c r="G4220" s="24" t="s">
        <v>49</v>
      </c>
      <c r="H4220" s="24" t="s">
        <v>14</v>
      </c>
      <c r="I4220" s="12" t="str">
        <f>IFERROR(((VLOOKUP(D4220,#REF!,2,FALSE))+C4220)+IF(#REF!="SIM",7,0)+IF(D4220="PROGRAMADA","ERRO",0)," ")</f>
        <v xml:space="preserve"> </v>
      </c>
    </row>
    <row r="4221" spans="1:9" hidden="1">
      <c r="A4221" s="44" t="s">
        <v>8446</v>
      </c>
      <c r="B4221" s="80" t="s">
        <v>9</v>
      </c>
      <c r="C4221" s="25">
        <v>45166</v>
      </c>
      <c r="D4221" s="24" t="s">
        <v>28</v>
      </c>
      <c r="E4221" s="24" t="s">
        <v>8447</v>
      </c>
      <c r="F4221" s="24" t="s">
        <v>22</v>
      </c>
      <c r="G4221" s="24" t="s">
        <v>23</v>
      </c>
      <c r="H4221" s="24" t="s">
        <v>14</v>
      </c>
      <c r="I4221" s="12" t="str">
        <f>IFERROR(((VLOOKUP(D4221,#REF!,2,FALSE))+C4221)+IF(#REF!="SIM",7,0)+IF(D4221="PROGRAMADA","ERRO",0)," ")</f>
        <v xml:space="preserve"> </v>
      </c>
    </row>
    <row r="4222" spans="1:9" hidden="1">
      <c r="A4222" s="44" t="s">
        <v>8448</v>
      </c>
      <c r="B4222" s="80" t="s">
        <v>9</v>
      </c>
      <c r="C4222" s="25">
        <v>45166</v>
      </c>
      <c r="D4222" s="24" t="s">
        <v>16</v>
      </c>
      <c r="E4222" s="24" t="s">
        <v>8449</v>
      </c>
      <c r="F4222" s="24" t="s">
        <v>30</v>
      </c>
      <c r="G4222" s="24" t="s">
        <v>26</v>
      </c>
      <c r="H4222" s="24" t="s">
        <v>14</v>
      </c>
      <c r="I4222" s="12" t="str">
        <f>IFERROR(((VLOOKUP(D4222,#REF!,2,FALSE))+C4222)+IF(#REF!="SIM",7,0)+IF($D$4233="PROGRAMADA","ERRO",0)," ")</f>
        <v xml:space="preserve"> </v>
      </c>
    </row>
    <row r="4223" spans="1:9" hidden="1">
      <c r="A4223" s="44" t="s">
        <v>8450</v>
      </c>
      <c r="B4223" s="80" t="s">
        <v>9</v>
      </c>
      <c r="C4223" s="25">
        <v>45166</v>
      </c>
      <c r="D4223" s="24" t="s">
        <v>28</v>
      </c>
      <c r="E4223" s="24" t="s">
        <v>8451</v>
      </c>
      <c r="F4223" s="24" t="s">
        <v>34</v>
      </c>
      <c r="G4223" s="24" t="s">
        <v>19</v>
      </c>
      <c r="H4223" s="24" t="s">
        <v>14</v>
      </c>
      <c r="I4223" s="12" t="str">
        <f>IFERROR(((VLOOKUP(D4223,#REF!,2,FALSE))+C4223)+IF(#REF!="SIM",7,0)+IF($D$4233="PROGRAMADA","ERRO",0)," ")</f>
        <v xml:space="preserve"> </v>
      </c>
    </row>
    <row r="4224" spans="1:9" hidden="1">
      <c r="A4224" s="44" t="s">
        <v>8452</v>
      </c>
      <c r="B4224" s="80" t="s">
        <v>9</v>
      </c>
      <c r="C4224" s="25">
        <v>45167</v>
      </c>
      <c r="D4224" s="24" t="s">
        <v>16</v>
      </c>
      <c r="E4224" s="24" t="s">
        <v>8453</v>
      </c>
      <c r="F4224" s="24" t="s">
        <v>30</v>
      </c>
      <c r="G4224" s="24" t="s">
        <v>23</v>
      </c>
      <c r="H4224" s="24" t="s">
        <v>14</v>
      </c>
      <c r="I4224" s="12" t="str">
        <f>IFERROR(((VLOOKUP(D4224,#REF!,2,FALSE))+C4224)+IF(#REF!="SIM",7,0)+IF($D$4233="PROGRAMADA","ERRO",0)," ")</f>
        <v xml:space="preserve"> </v>
      </c>
    </row>
    <row r="4225" spans="1:9" hidden="1">
      <c r="A4225" s="44" t="s">
        <v>8454</v>
      </c>
      <c r="B4225" s="80" t="s">
        <v>9</v>
      </c>
      <c r="C4225" s="25">
        <v>45167</v>
      </c>
      <c r="D4225" s="24" t="s">
        <v>10</v>
      </c>
      <c r="E4225" s="24" t="s">
        <v>8455</v>
      </c>
      <c r="F4225" s="24" t="s">
        <v>22</v>
      </c>
      <c r="G4225" s="24" t="s">
        <v>23</v>
      </c>
      <c r="H4225" s="24" t="s">
        <v>14</v>
      </c>
      <c r="I4225" s="12" t="str">
        <f>IFERROR(((VLOOKUP(D4225,#REF!,2,FALSE))+C4225)+IF(#REF!="SIM",7,0)+IF($D$4233="PROGRAMADA","ERRO",0)," ")</f>
        <v xml:space="preserve"> </v>
      </c>
    </row>
    <row r="4226" spans="1:9" hidden="1">
      <c r="A4226" s="44" t="s">
        <v>8456</v>
      </c>
      <c r="B4226" s="80" t="s">
        <v>9</v>
      </c>
      <c r="C4226" s="25">
        <v>45167</v>
      </c>
      <c r="D4226" s="24" t="s">
        <v>28</v>
      </c>
      <c r="E4226" s="24" t="s">
        <v>8457</v>
      </c>
      <c r="F4226" s="24" t="s">
        <v>22</v>
      </c>
      <c r="G4226" s="24" t="s">
        <v>128</v>
      </c>
      <c r="H4226" s="24" t="s">
        <v>14</v>
      </c>
      <c r="I4226" s="12" t="str">
        <f>IFERROR(((VLOOKUP(D4226,#REF!,2,FALSE))+C4226)+IF(#REF!="SIM",7,0)+IF($D$4233="PROGRAMADA","ERRO",0)," ")</f>
        <v xml:space="preserve"> </v>
      </c>
    </row>
    <row r="4227" spans="1:9" hidden="1">
      <c r="A4227" s="44" t="s">
        <v>8458</v>
      </c>
      <c r="B4227" s="80" t="s">
        <v>9</v>
      </c>
      <c r="C4227" s="25">
        <v>45167</v>
      </c>
      <c r="D4227" s="24" t="s">
        <v>16</v>
      </c>
      <c r="E4227" s="24" t="s">
        <v>8459</v>
      </c>
      <c r="F4227" s="24" t="s">
        <v>30</v>
      </c>
      <c r="G4227" s="24" t="s">
        <v>26</v>
      </c>
      <c r="H4227" s="24" t="s">
        <v>14</v>
      </c>
      <c r="I4227" s="12" t="str">
        <f>IFERROR(((VLOOKUP(D4227,#REF!,2,FALSE))+C4227)+IF(#REF!="SIM",7,0)+IF($D$4233="PROGRAMADA","ERRO",0)," ")</f>
        <v xml:space="preserve"> </v>
      </c>
    </row>
    <row r="4228" spans="1:9" hidden="1">
      <c r="A4228" s="44" t="s">
        <v>8460</v>
      </c>
      <c r="B4228" s="80" t="s">
        <v>9</v>
      </c>
      <c r="C4228" s="47">
        <v>45168</v>
      </c>
      <c r="D4228" s="68" t="s">
        <v>10</v>
      </c>
      <c r="E4228" s="24" t="s">
        <v>8461</v>
      </c>
      <c r="F4228" s="69" t="s">
        <v>22</v>
      </c>
      <c r="G4228" s="24" t="s">
        <v>128</v>
      </c>
      <c r="H4228" s="24" t="s">
        <v>14</v>
      </c>
      <c r="I4228" s="12" t="str">
        <f>IFERROR(((VLOOKUP(D4228,#REF!,2,FALSE))+C4228)+IF(#REF!="SIM",7,0)+IF(D4228="PROGRAMADA","ERRO",0)," ")</f>
        <v xml:space="preserve"> </v>
      </c>
    </row>
    <row r="4229" spans="1:9" hidden="1">
      <c r="A4229" s="44" t="s">
        <v>8462</v>
      </c>
      <c r="B4229" s="80" t="s">
        <v>9</v>
      </c>
      <c r="C4229" s="25">
        <v>45168</v>
      </c>
      <c r="D4229" s="24" t="s">
        <v>16</v>
      </c>
      <c r="E4229" s="24" t="s">
        <v>8463</v>
      </c>
      <c r="F4229" s="24" t="s">
        <v>30</v>
      </c>
      <c r="G4229" s="24" t="s">
        <v>26</v>
      </c>
      <c r="H4229" s="24" t="s">
        <v>14</v>
      </c>
      <c r="I4229" s="25">
        <v>45169</v>
      </c>
    </row>
    <row r="4230" spans="1:9" hidden="1">
      <c r="A4230" s="44" t="s">
        <v>8464</v>
      </c>
      <c r="B4230" s="80" t="s">
        <v>9</v>
      </c>
      <c r="C4230" s="25">
        <v>45168</v>
      </c>
      <c r="D4230" s="24" t="s">
        <v>10</v>
      </c>
      <c r="E4230" s="24" t="s">
        <v>8465</v>
      </c>
      <c r="F4230" s="24" t="s">
        <v>30</v>
      </c>
      <c r="G4230" s="24" t="s">
        <v>23</v>
      </c>
      <c r="H4230" s="24" t="s">
        <v>14</v>
      </c>
      <c r="I4230" s="25">
        <v>45170</v>
      </c>
    </row>
    <row r="4231" spans="1:9" hidden="1">
      <c r="A4231" s="44" t="s">
        <v>8466</v>
      </c>
      <c r="B4231" s="24" t="s">
        <v>155</v>
      </c>
      <c r="C4231" s="25">
        <v>45168</v>
      </c>
      <c r="D4231" s="24" t="s">
        <v>32</v>
      </c>
      <c r="E4231" s="24" t="s">
        <v>8467</v>
      </c>
      <c r="F4231" s="24" t="s">
        <v>30</v>
      </c>
      <c r="G4231" s="24" t="s">
        <v>35</v>
      </c>
      <c r="H4231" s="24" t="s">
        <v>157</v>
      </c>
      <c r="I4231" s="25">
        <v>45168</v>
      </c>
    </row>
    <row r="4232" spans="1:9" hidden="1">
      <c r="A4232" s="44" t="s">
        <v>8468</v>
      </c>
      <c r="B4232" s="80" t="s">
        <v>9</v>
      </c>
      <c r="C4232" s="25">
        <v>45168</v>
      </c>
      <c r="D4232" s="24" t="s">
        <v>28</v>
      </c>
      <c r="E4232" s="24" t="s">
        <v>8469</v>
      </c>
      <c r="F4232" s="24" t="s">
        <v>30</v>
      </c>
      <c r="G4232" s="24" t="s">
        <v>23</v>
      </c>
      <c r="H4232" s="24" t="s">
        <v>14</v>
      </c>
      <c r="I4232" s="12" t="str">
        <f>IFERROR(((VLOOKUP(D4232,#REF!,2,FALSE))+C4232)+IF(#REF!="SIM",7,0)+IF($D$4233="PROGRAMADA","ERRO",0)," ")</f>
        <v xml:space="preserve"> </v>
      </c>
    </row>
    <row r="4233" spans="1:9" hidden="1">
      <c r="A4233" s="44" t="s">
        <v>8470</v>
      </c>
      <c r="B4233" s="80" t="s">
        <v>9</v>
      </c>
      <c r="C4233" s="25">
        <v>45168</v>
      </c>
      <c r="D4233" s="24" t="s">
        <v>10</v>
      </c>
      <c r="E4233" s="24" t="s">
        <v>8471</v>
      </c>
      <c r="F4233" s="24" t="s">
        <v>30</v>
      </c>
      <c r="G4233" s="24" t="s">
        <v>23</v>
      </c>
      <c r="H4233" s="24" t="s">
        <v>2998</v>
      </c>
      <c r="I4233" s="12" t="str">
        <f>IFERROR(((VLOOKUP(D4233,#REF!,2,FALSE))+C4233)+IF(#REF!="SIM",7,0)+IF($D$4233="PROGRAMADA","ERRO",0)," ")</f>
        <v xml:space="preserve"> </v>
      </c>
    </row>
    <row r="4234" spans="1:9" hidden="1">
      <c r="A4234" s="44" t="s">
        <v>8472</v>
      </c>
      <c r="B4234" s="80" t="s">
        <v>9</v>
      </c>
      <c r="C4234" s="25">
        <v>45168</v>
      </c>
      <c r="D4234" s="24" t="s">
        <v>16</v>
      </c>
      <c r="E4234" s="24" t="s">
        <v>8473</v>
      </c>
      <c r="F4234" s="24" t="s">
        <v>30</v>
      </c>
      <c r="G4234" s="24" t="s">
        <v>26</v>
      </c>
      <c r="H4234" s="24" t="s">
        <v>14</v>
      </c>
      <c r="I4234" s="12" t="str">
        <f>IFERROR(((VLOOKUP(D4234,#REF!,2,FALSE))+C4234)+IF(#REF!="SIM",7,0)+IF($D$4233="PROGRAMADA","ERRO",0)," ")</f>
        <v xml:space="preserve"> </v>
      </c>
    </row>
    <row r="4235" spans="1:9" hidden="1">
      <c r="A4235" s="44" t="s">
        <v>8474</v>
      </c>
      <c r="B4235" s="80" t="s">
        <v>9</v>
      </c>
      <c r="C4235" s="25">
        <v>45168</v>
      </c>
      <c r="D4235" s="24" t="s">
        <v>10</v>
      </c>
      <c r="E4235" s="24" t="s">
        <v>8475</v>
      </c>
      <c r="F4235" s="24" t="s">
        <v>34</v>
      </c>
      <c r="G4235" s="24" t="s">
        <v>13</v>
      </c>
      <c r="H4235" s="24" t="s">
        <v>14</v>
      </c>
      <c r="I4235" s="12" t="str">
        <f>IFERROR(((VLOOKUP(D4235,#REF!,2,FALSE))+C4235)+IF(#REF!="SIM",7,0)+IF($D$4233="PROGRAMADA","ERRO",0)," ")</f>
        <v xml:space="preserve"> </v>
      </c>
    </row>
    <row r="4236" spans="1:9" hidden="1">
      <c r="A4236" s="44" t="s">
        <v>8476</v>
      </c>
      <c r="B4236" s="80" t="s">
        <v>9</v>
      </c>
      <c r="C4236" s="25">
        <v>45168</v>
      </c>
      <c r="D4236" s="24" t="s">
        <v>16</v>
      </c>
      <c r="E4236" s="24" t="s">
        <v>8477</v>
      </c>
      <c r="F4236" s="24" t="s">
        <v>34</v>
      </c>
      <c r="G4236" s="24" t="s">
        <v>13</v>
      </c>
      <c r="H4236" s="24" t="s">
        <v>14</v>
      </c>
      <c r="I4236" s="12" t="str">
        <f>IFERROR(((VLOOKUP(D4236,#REF!,2,FALSE))+C4236)+IF(#REF!="SIM",7,0)+IF($D$4233="PROGRAMADA","ERRO",0)," ")</f>
        <v xml:space="preserve"> </v>
      </c>
    </row>
    <row r="4237" spans="1:9" hidden="1">
      <c r="A4237" s="44" t="s">
        <v>8478</v>
      </c>
      <c r="B4237" s="80" t="s">
        <v>9</v>
      </c>
      <c r="C4237" s="25">
        <v>45169</v>
      </c>
      <c r="D4237" s="24" t="s">
        <v>28</v>
      </c>
      <c r="E4237" s="24" t="s">
        <v>8479</v>
      </c>
      <c r="F4237" s="24" t="s">
        <v>30</v>
      </c>
      <c r="G4237" s="24" t="s">
        <v>128</v>
      </c>
      <c r="H4237" s="24" t="s">
        <v>14</v>
      </c>
      <c r="I4237" s="12" t="str">
        <f>IFERROR(((VLOOKUP(D4237,#REF!,2,FALSE))+C4237)+IF(#REF!="SIM",7,0)+IF($D$4233="PROGRAMADA","ERRO",0)," ")</f>
        <v xml:space="preserve"> </v>
      </c>
    </row>
    <row r="4238" spans="1:9" hidden="1">
      <c r="A4238" s="44" t="s">
        <v>8480</v>
      </c>
      <c r="B4238" s="80" t="s">
        <v>9</v>
      </c>
      <c r="C4238" s="25">
        <v>45169</v>
      </c>
      <c r="D4238" s="24" t="s">
        <v>16</v>
      </c>
      <c r="E4238" s="24" t="s">
        <v>8481</v>
      </c>
      <c r="F4238" s="24" t="s">
        <v>22</v>
      </c>
      <c r="G4238" s="24" t="s">
        <v>13</v>
      </c>
      <c r="H4238" s="24" t="s">
        <v>14</v>
      </c>
      <c r="I4238" s="12" t="str">
        <f>IFERROR(((VLOOKUP(D4238,#REF!,2,FALSE))+C4238)+IF(#REF!="SIM",7,0)+IF($D$4233="PROGRAMADA","ERRO",0)," ")</f>
        <v xml:space="preserve"> </v>
      </c>
    </row>
    <row r="4239" spans="1:9" hidden="1">
      <c r="A4239" s="44" t="s">
        <v>8482</v>
      </c>
      <c r="B4239" s="80" t="s">
        <v>9</v>
      </c>
      <c r="C4239" s="25">
        <v>45169</v>
      </c>
      <c r="D4239" s="24" t="s">
        <v>28</v>
      </c>
      <c r="E4239" s="24" t="s">
        <v>8483</v>
      </c>
      <c r="F4239" s="24" t="s">
        <v>30</v>
      </c>
      <c r="G4239" s="24" t="s">
        <v>128</v>
      </c>
      <c r="H4239" s="24" t="s">
        <v>14</v>
      </c>
      <c r="I4239" s="12" t="str">
        <f>IFERROR(((VLOOKUP(D4239,#REF!,2,FALSE))+C4239)+IF(#REF!="SIM",7,0)+IF($D$4233="PROGRAMADA","ERRO",0)," ")</f>
        <v xml:space="preserve"> </v>
      </c>
    </row>
    <row r="4240" spans="1:9" hidden="1">
      <c r="A4240" s="44" t="s">
        <v>8484</v>
      </c>
      <c r="B4240" s="24" t="s">
        <v>155</v>
      </c>
      <c r="C4240" s="25">
        <v>45169</v>
      </c>
      <c r="D4240" s="24" t="s">
        <v>10</v>
      </c>
      <c r="E4240" s="24" t="s">
        <v>8485</v>
      </c>
      <c r="F4240" s="24" t="s">
        <v>30</v>
      </c>
      <c r="G4240" s="24" t="s">
        <v>23</v>
      </c>
      <c r="H4240" s="24" t="s">
        <v>157</v>
      </c>
      <c r="I4240" s="12" t="str">
        <f>IFERROR(((VLOOKUP(D4240,#REF!,2,FALSE))+C4240)+IF(#REF!="SIM",7,0)+IF($D$4233="PROGRAMADA","ERRO",0)," ")</f>
        <v xml:space="preserve"> </v>
      </c>
    </row>
    <row r="4241" spans="1:9" hidden="1">
      <c r="A4241" s="44" t="s">
        <v>8486</v>
      </c>
      <c r="B4241" s="80" t="s">
        <v>9</v>
      </c>
      <c r="C4241" s="25">
        <v>45169</v>
      </c>
      <c r="D4241" s="24" t="s">
        <v>16</v>
      </c>
      <c r="E4241" s="24" t="s">
        <v>8487</v>
      </c>
      <c r="F4241" s="24" t="s">
        <v>22</v>
      </c>
      <c r="G4241" s="24" t="s">
        <v>26</v>
      </c>
      <c r="H4241" s="24" t="s">
        <v>14</v>
      </c>
      <c r="I4241" s="12" t="str">
        <f>IFERROR(((VLOOKUP(D4241,#REF!,2,FALSE))+C4241)+IF(#REF!="SIM",7,0)+IF($D$4233="PROGRAMADA","ERRO",0)," ")</f>
        <v xml:space="preserve"> </v>
      </c>
    </row>
    <row r="4242" spans="1:9" hidden="1">
      <c r="A4242" s="44" t="s">
        <v>8488</v>
      </c>
      <c r="B4242" s="80" t="s">
        <v>9</v>
      </c>
      <c r="C4242" s="25">
        <v>45169</v>
      </c>
      <c r="D4242" s="24" t="s">
        <v>16</v>
      </c>
      <c r="E4242" s="24" t="s">
        <v>8489</v>
      </c>
      <c r="F4242" s="24" t="s">
        <v>30</v>
      </c>
      <c r="G4242" s="24" t="s">
        <v>116</v>
      </c>
      <c r="H4242" s="24" t="s">
        <v>14</v>
      </c>
      <c r="I4242" s="12" t="str">
        <f>IFERROR(((VLOOKUP(D4242,#REF!,2,FALSE))+C4242)+IF(#REF!="SIM",7,0)+IF($D$4233="PROGRAMADA","ERRO",0)," ")</f>
        <v xml:space="preserve"> </v>
      </c>
    </row>
    <row r="4243" spans="1:9" hidden="1">
      <c r="A4243" s="44" t="s">
        <v>8490</v>
      </c>
      <c r="B4243" s="80" t="s">
        <v>9</v>
      </c>
      <c r="C4243" s="25">
        <v>45169</v>
      </c>
      <c r="D4243" s="24" t="s">
        <v>16</v>
      </c>
      <c r="E4243" s="24" t="s">
        <v>8491</v>
      </c>
      <c r="F4243" s="24" t="s">
        <v>34</v>
      </c>
      <c r="G4243" s="24" t="s">
        <v>23</v>
      </c>
      <c r="H4243" s="24" t="s">
        <v>14</v>
      </c>
      <c r="I4243" s="12" t="str">
        <f>IFERROR(((VLOOKUP(D4243,#REF!,2,FALSE))+C4243)+IF(#REF!="SIM",7,0)+IF($D$4233="PROGRAMADA","ERRO",0)," ")</f>
        <v xml:space="preserve"> </v>
      </c>
    </row>
    <row r="4244" spans="1:9" hidden="1">
      <c r="A4244" s="44" t="s">
        <v>8492</v>
      </c>
      <c r="B4244" s="24" t="s">
        <v>9</v>
      </c>
      <c r="C4244" s="25">
        <v>45169</v>
      </c>
      <c r="D4244" s="24" t="s">
        <v>16</v>
      </c>
      <c r="E4244" s="24" t="s">
        <v>8493</v>
      </c>
      <c r="F4244" s="24" t="s">
        <v>30</v>
      </c>
      <c r="G4244" s="24" t="s">
        <v>13</v>
      </c>
      <c r="H4244" s="24" t="s">
        <v>14</v>
      </c>
      <c r="I4244" s="12" t="str">
        <f>IFERROR(((VLOOKUP(D4244,#REF!,2,FALSE))+C4244)+IF(#REF!="SIM",7,0)+IF($D$4233="PROGRAMADA","ERRO",0)," ")</f>
        <v xml:space="preserve"> </v>
      </c>
    </row>
    <row r="4245" spans="1:9" hidden="1">
      <c r="A4245" s="44" t="s">
        <v>8494</v>
      </c>
      <c r="B4245" s="80" t="s">
        <v>9</v>
      </c>
      <c r="C4245" s="25">
        <v>45170</v>
      </c>
      <c r="D4245" s="24" t="s">
        <v>28</v>
      </c>
      <c r="E4245" s="24" t="s">
        <v>8495</v>
      </c>
      <c r="F4245" s="24" t="s">
        <v>30</v>
      </c>
      <c r="G4245" s="24" t="s">
        <v>116</v>
      </c>
      <c r="H4245" s="24" t="s">
        <v>14</v>
      </c>
      <c r="I4245" s="12" t="str">
        <f>IFERROR(((VLOOKUP(D4245,#REF!,2,FALSE))+C4245)+IF(#REF!="SIM",7,0)+IF($D$4233="PROGRAMADA","ERRO",0)," ")</f>
        <v xml:space="preserve"> </v>
      </c>
    </row>
    <row r="4246" spans="1:9" hidden="1">
      <c r="A4246" s="44" t="s">
        <v>8496</v>
      </c>
      <c r="B4246" s="24" t="s">
        <v>155</v>
      </c>
      <c r="C4246" s="25">
        <v>45170</v>
      </c>
      <c r="D4246" s="24" t="s">
        <v>28</v>
      </c>
      <c r="E4246" s="24" t="s">
        <v>8497</v>
      </c>
      <c r="F4246" s="24" t="s">
        <v>34</v>
      </c>
      <c r="G4246" s="24" t="s">
        <v>13</v>
      </c>
      <c r="H4246" s="24" t="s">
        <v>157</v>
      </c>
      <c r="I4246" s="12" t="str">
        <f>IFERROR(((VLOOKUP(D4246,#REF!,2,FALSE))+C4246)+IF(#REF!="SIM",7,0)+IF($D$4233="PROGRAMADA","ERRO",0)," ")</f>
        <v xml:space="preserve"> </v>
      </c>
    </row>
    <row r="4247" spans="1:9" hidden="1">
      <c r="A4247" s="44" t="s">
        <v>8498</v>
      </c>
      <c r="B4247" s="80" t="s">
        <v>9</v>
      </c>
      <c r="C4247" s="25">
        <v>45170</v>
      </c>
      <c r="D4247" s="24" t="s">
        <v>16</v>
      </c>
      <c r="E4247" s="24" t="s">
        <v>8499</v>
      </c>
      <c r="F4247" s="24" t="s">
        <v>34</v>
      </c>
      <c r="G4247" s="24" t="s">
        <v>26</v>
      </c>
      <c r="H4247" s="24" t="s">
        <v>14</v>
      </c>
      <c r="I4247" s="12" t="str">
        <f>IFERROR(((VLOOKUP(D4247,#REF!,2,FALSE))+C4247)+IF(#REF!="SIM",7,0)+IF($D$4233="PROGRAMADA","ERRO",0)," ")</f>
        <v xml:space="preserve"> </v>
      </c>
    </row>
    <row r="4248" spans="1:9" hidden="1">
      <c r="A4248" s="44" t="s">
        <v>8500</v>
      </c>
      <c r="B4248" s="80" t="s">
        <v>9</v>
      </c>
      <c r="C4248" s="25">
        <v>45170</v>
      </c>
      <c r="D4248" s="24" t="s">
        <v>10</v>
      </c>
      <c r="E4248" s="24" t="s">
        <v>8501</v>
      </c>
      <c r="F4248" s="24" t="s">
        <v>34</v>
      </c>
      <c r="G4248" s="24" t="s">
        <v>23</v>
      </c>
      <c r="H4248" s="24" t="s">
        <v>14</v>
      </c>
      <c r="I4248" s="12" t="str">
        <f>IFERROR(((VLOOKUP(D4248,#REF!,2,FALSE))+C4248)+IF(#REF!="SIM",7,0)+IF($D$4233="PROGRAMADA","ERRO",0)," ")</f>
        <v xml:space="preserve"> </v>
      </c>
    </row>
    <row r="4249" spans="1:9" hidden="1">
      <c r="A4249" s="44" t="s">
        <v>8502</v>
      </c>
      <c r="B4249" s="80" t="s">
        <v>9</v>
      </c>
      <c r="C4249" s="25">
        <v>45170</v>
      </c>
      <c r="D4249" s="24" t="s">
        <v>28</v>
      </c>
      <c r="E4249" s="24" t="s">
        <v>8503</v>
      </c>
      <c r="F4249" s="24" t="s">
        <v>22</v>
      </c>
      <c r="G4249" s="24" t="s">
        <v>13</v>
      </c>
      <c r="H4249" s="24" t="s">
        <v>14</v>
      </c>
      <c r="I4249" s="12" t="str">
        <f>IFERROR(((VLOOKUP(D4249,#REF!,2,FALSE))+C4249)+IF(#REF!="SIM",7,0)+IF($D$4233="PROGRAMADA","ERRO",0)," ")</f>
        <v xml:space="preserve"> </v>
      </c>
    </row>
    <row r="4250" spans="1:9" hidden="1">
      <c r="A4250" s="44" t="s">
        <v>8504</v>
      </c>
      <c r="B4250" s="80" t="s">
        <v>9</v>
      </c>
      <c r="C4250" s="25">
        <v>45170</v>
      </c>
      <c r="D4250" s="24" t="s">
        <v>28</v>
      </c>
      <c r="E4250" s="24" t="s">
        <v>8505</v>
      </c>
      <c r="F4250" s="24" t="s">
        <v>30</v>
      </c>
      <c r="G4250" s="24" t="s">
        <v>26</v>
      </c>
      <c r="H4250" s="24" t="s">
        <v>14</v>
      </c>
      <c r="I4250" s="12" t="str">
        <f>IFERROR(((VLOOKUP(D4250,#REF!,2,FALSE))+C4250)+IF(#REF!="SIM",7,0)+IF($D$4233="PROGRAMADA","ERRO",0)," ")</f>
        <v xml:space="preserve"> </v>
      </c>
    </row>
    <row r="4251" spans="1:9" hidden="1">
      <c r="A4251" s="44" t="s">
        <v>8506</v>
      </c>
      <c r="B4251" s="80" t="s">
        <v>9</v>
      </c>
      <c r="C4251" s="25">
        <v>45170</v>
      </c>
      <c r="D4251" s="24" t="s">
        <v>32</v>
      </c>
      <c r="E4251" s="24" t="s">
        <v>8507</v>
      </c>
      <c r="F4251" s="24" t="s">
        <v>30</v>
      </c>
      <c r="G4251" s="24" t="s">
        <v>23</v>
      </c>
      <c r="H4251" s="24" t="s">
        <v>14</v>
      </c>
      <c r="I4251" s="25">
        <v>45332</v>
      </c>
    </row>
    <row r="4252" spans="1:9" hidden="1">
      <c r="A4252" s="44" t="s">
        <v>8508</v>
      </c>
      <c r="B4252" s="80" t="s">
        <v>9</v>
      </c>
      <c r="C4252" s="25">
        <v>45170</v>
      </c>
      <c r="D4252" s="24" t="s">
        <v>28</v>
      </c>
      <c r="E4252" s="24" t="s">
        <v>8509</v>
      </c>
      <c r="F4252" s="24" t="s">
        <v>30</v>
      </c>
      <c r="G4252" s="24" t="s">
        <v>23</v>
      </c>
      <c r="H4252" s="24" t="s">
        <v>14</v>
      </c>
      <c r="I4252" s="12" t="str">
        <f>IFERROR(((VLOOKUP(D4252,#REF!,2,FALSE))+C4252)+IF(#REF!="SIM",7,0)+IF($D$4233="PROGRAMADA","ERRO",0)," ")</f>
        <v xml:space="preserve"> </v>
      </c>
    </row>
    <row r="4253" spans="1:9" hidden="1">
      <c r="A4253" s="44" t="s">
        <v>8510</v>
      </c>
      <c r="B4253" s="80" t="s">
        <v>9</v>
      </c>
      <c r="C4253" s="25">
        <v>45170</v>
      </c>
      <c r="D4253" s="24" t="s">
        <v>28</v>
      </c>
      <c r="E4253" s="24" t="s">
        <v>8511</v>
      </c>
      <c r="F4253" s="24" t="s">
        <v>34</v>
      </c>
      <c r="G4253" s="24" t="s">
        <v>26</v>
      </c>
      <c r="H4253" s="24" t="s">
        <v>14</v>
      </c>
      <c r="I4253" s="12" t="str">
        <f>IFERROR(((VLOOKUP(D4253,#REF!,2,FALSE))+C4253)+IF(#REF!="SIM",7,0)+IF($D$4233="PROGRAMADA","ERRO",0)," ")</f>
        <v xml:space="preserve"> </v>
      </c>
    </row>
    <row r="4254" spans="1:9" hidden="1">
      <c r="A4254" s="44" t="s">
        <v>8512</v>
      </c>
      <c r="B4254" s="80" t="s">
        <v>9</v>
      </c>
      <c r="C4254" s="25">
        <v>45170</v>
      </c>
      <c r="D4254" s="24" t="s">
        <v>10</v>
      </c>
      <c r="E4254" s="24" t="s">
        <v>8513</v>
      </c>
      <c r="F4254" s="24" t="s">
        <v>30</v>
      </c>
      <c r="G4254" s="24" t="s">
        <v>23</v>
      </c>
      <c r="H4254" s="24" t="s">
        <v>14</v>
      </c>
      <c r="I4254" s="12" t="str">
        <f>IFERROR(((VLOOKUP(D4254,#REF!,2,FALSE))+C4254)+IF(#REF!="SIM",7,0)+IF($D$4233="PROGRAMADA","ERRO",0)," ")</f>
        <v xml:space="preserve"> </v>
      </c>
    </row>
    <row r="4255" spans="1:9" hidden="1">
      <c r="A4255" s="44" t="s">
        <v>8514</v>
      </c>
      <c r="B4255" s="80" t="s">
        <v>9</v>
      </c>
      <c r="C4255" s="25">
        <v>45170</v>
      </c>
      <c r="D4255" s="24" t="s">
        <v>16</v>
      </c>
      <c r="E4255" s="24" t="s">
        <v>8515</v>
      </c>
      <c r="F4255" s="24" t="s">
        <v>30</v>
      </c>
      <c r="G4255" s="24" t="s">
        <v>23</v>
      </c>
      <c r="H4255" s="24" t="s">
        <v>14</v>
      </c>
      <c r="I4255" s="12" t="str">
        <f>IFERROR(((VLOOKUP(D4255,#REF!,2,FALSE))+C4255)+IF(#REF!="SIM",7,0)+IF($D$4233="PROGRAMADA","ERRO",0)," ")</f>
        <v xml:space="preserve"> </v>
      </c>
    </row>
    <row r="4256" spans="1:9" hidden="1">
      <c r="A4256" s="44" t="s">
        <v>8516</v>
      </c>
      <c r="B4256" s="80" t="s">
        <v>9</v>
      </c>
      <c r="C4256" s="25">
        <v>45173</v>
      </c>
      <c r="D4256" s="24" t="s">
        <v>10</v>
      </c>
      <c r="E4256" s="24" t="s">
        <v>8517</v>
      </c>
      <c r="F4256" s="24" t="s">
        <v>22</v>
      </c>
      <c r="G4256" s="24" t="s">
        <v>23</v>
      </c>
      <c r="H4256" s="24" t="s">
        <v>14</v>
      </c>
      <c r="I4256" s="12" t="str">
        <f>IFERROR(((VLOOKUP(D4256,#REF!,2,FALSE))+C4256)+IF(#REF!="SIM",7,0)+IF(D4256="PROGRAMADA","ERRO",0)," ")</f>
        <v xml:space="preserve"> </v>
      </c>
    </row>
    <row r="4257" spans="1:9" hidden="1">
      <c r="A4257" s="44" t="s">
        <v>8518</v>
      </c>
      <c r="B4257" s="80" t="s">
        <v>9</v>
      </c>
      <c r="C4257" s="25">
        <v>45173</v>
      </c>
      <c r="D4257" s="24" t="s">
        <v>32</v>
      </c>
      <c r="E4257" s="24" t="s">
        <v>8519</v>
      </c>
      <c r="F4257" s="24" t="s">
        <v>34</v>
      </c>
      <c r="G4257" s="24" t="s">
        <v>49</v>
      </c>
      <c r="H4257" s="24" t="s">
        <v>14</v>
      </c>
      <c r="I4257" s="25">
        <v>45267</v>
      </c>
    </row>
    <row r="4258" spans="1:9" hidden="1">
      <c r="A4258" s="44" t="s">
        <v>8520</v>
      </c>
      <c r="B4258" s="80" t="s">
        <v>9</v>
      </c>
      <c r="C4258" s="25">
        <v>45173</v>
      </c>
      <c r="D4258" s="24" t="s">
        <v>10</v>
      </c>
      <c r="E4258" s="24" t="s">
        <v>8521</v>
      </c>
      <c r="F4258" s="24" t="s">
        <v>34</v>
      </c>
      <c r="G4258" s="24" t="s">
        <v>288</v>
      </c>
      <c r="H4258" s="24" t="s">
        <v>14</v>
      </c>
      <c r="I4258" s="12" t="str">
        <f>IFERROR(((VLOOKUP(D4258,#REF!,2,FALSE))+C4258)+IF(#REF!="SIM",7,0)+IF($D$4233="PROGRAMADA","ERRO",0)," ")</f>
        <v xml:space="preserve"> </v>
      </c>
    </row>
    <row r="4259" spans="1:9" hidden="1">
      <c r="A4259" s="44" t="s">
        <v>8522</v>
      </c>
      <c r="B4259" s="80" t="s">
        <v>9</v>
      </c>
      <c r="C4259" s="25">
        <v>45173</v>
      </c>
      <c r="D4259" s="24" t="s">
        <v>10</v>
      </c>
      <c r="E4259" s="24" t="s">
        <v>8523</v>
      </c>
      <c r="F4259" s="24" t="s">
        <v>22</v>
      </c>
      <c r="G4259" s="24" t="s">
        <v>288</v>
      </c>
      <c r="H4259" s="24" t="s">
        <v>14</v>
      </c>
      <c r="I4259" s="12" t="str">
        <f>IFERROR(((VLOOKUP(D4259,#REF!,2,FALSE))+C4259)+IF(#REF!="SIM",7,0)+IF($D$4233="PROGRAMADA","ERRO",0)," ")</f>
        <v xml:space="preserve"> </v>
      </c>
    </row>
    <row r="4260" spans="1:9" hidden="1">
      <c r="A4260" s="44" t="s">
        <v>8524</v>
      </c>
      <c r="B4260" s="80" t="s">
        <v>9</v>
      </c>
      <c r="C4260" s="25">
        <v>45173</v>
      </c>
      <c r="D4260" s="24" t="s">
        <v>32</v>
      </c>
      <c r="E4260" s="24" t="s">
        <v>8525</v>
      </c>
      <c r="F4260" s="24" t="s">
        <v>22</v>
      </c>
      <c r="G4260" s="24" t="s">
        <v>35</v>
      </c>
      <c r="H4260" s="24" t="s">
        <v>14</v>
      </c>
      <c r="I4260" s="25">
        <v>45203</v>
      </c>
    </row>
    <row r="4261" spans="1:9" hidden="1">
      <c r="A4261" s="70" t="s">
        <v>8526</v>
      </c>
      <c r="B4261" s="24" t="s">
        <v>9</v>
      </c>
      <c r="C4261" s="25">
        <v>45173</v>
      </c>
      <c r="D4261" s="24" t="s">
        <v>16</v>
      </c>
      <c r="E4261" s="24" t="s">
        <v>8527</v>
      </c>
      <c r="F4261" s="24" t="s">
        <v>30</v>
      </c>
      <c r="G4261" s="24" t="s">
        <v>23</v>
      </c>
      <c r="H4261" s="24" t="s">
        <v>14</v>
      </c>
      <c r="I4261" s="12" t="str">
        <f>IFERROR(((VLOOKUP(D4261,#REF!,2,FALSE))+C4261)+IF(#REF!="SIM",7,0)+IF($D$4233="PROGRAMADA","ERRO",0)," ")</f>
        <v xml:space="preserve"> </v>
      </c>
    </row>
    <row r="4262" spans="1:9" hidden="1">
      <c r="A4262" s="44" t="s">
        <v>8528</v>
      </c>
      <c r="B4262" s="80" t="s">
        <v>9</v>
      </c>
      <c r="C4262" s="25">
        <v>45174</v>
      </c>
      <c r="D4262" s="24" t="s">
        <v>28</v>
      </c>
      <c r="E4262" s="24" t="s">
        <v>8529</v>
      </c>
      <c r="F4262" s="24" t="s">
        <v>30</v>
      </c>
      <c r="G4262" s="24" t="s">
        <v>49</v>
      </c>
      <c r="H4262" s="24" t="s">
        <v>14</v>
      </c>
      <c r="I4262" s="12" t="str">
        <f>IFERROR(((VLOOKUP(D4262,#REF!,2,FALSE))+C4262)+IF(#REF!="SIM",7,0)+IF($D$4233="PROGRAMADA","ERRO",0)," ")</f>
        <v xml:space="preserve"> </v>
      </c>
    </row>
    <row r="4263" spans="1:9" hidden="1">
      <c r="A4263" s="44" t="s">
        <v>8530</v>
      </c>
      <c r="B4263" s="80" t="s">
        <v>9</v>
      </c>
      <c r="C4263" s="25">
        <v>45174</v>
      </c>
      <c r="D4263" s="24" t="s">
        <v>28</v>
      </c>
      <c r="E4263" s="24" t="s">
        <v>8531</v>
      </c>
      <c r="F4263" s="24" t="s">
        <v>34</v>
      </c>
      <c r="G4263" s="24" t="s">
        <v>26</v>
      </c>
      <c r="H4263" s="24" t="s">
        <v>14</v>
      </c>
      <c r="I4263" s="12" t="str">
        <f>IFERROR(((VLOOKUP(D4263,#REF!,2,FALSE))+C4263)+IF(#REF!="SIM",7,0)+IF($D$4233="PROGRAMADA","ERRO",0)," ")</f>
        <v xml:space="preserve"> </v>
      </c>
    </row>
    <row r="4264" spans="1:9" hidden="1">
      <c r="A4264" s="44" t="s">
        <v>8532</v>
      </c>
      <c r="B4264" s="24" t="s">
        <v>155</v>
      </c>
      <c r="C4264" s="25">
        <v>45174</v>
      </c>
      <c r="D4264" s="24" t="s">
        <v>16</v>
      </c>
      <c r="E4264" s="24" t="s">
        <v>8533</v>
      </c>
      <c r="F4264" s="24" t="s">
        <v>30</v>
      </c>
      <c r="G4264" s="24" t="s">
        <v>26</v>
      </c>
      <c r="H4264" s="24" t="s">
        <v>157</v>
      </c>
      <c r="I4264" s="12" t="str">
        <f>IFERROR(((VLOOKUP(D4264,#REF!,2,FALSE))+C4264)+IF(#REF!="SIM",7,0)+IF($D$4233="PROGRAMADA","ERRO",0)," ")</f>
        <v xml:space="preserve"> </v>
      </c>
    </row>
    <row r="4265" spans="1:9" hidden="1">
      <c r="A4265" s="44" t="s">
        <v>8534</v>
      </c>
      <c r="B4265" s="80" t="s">
        <v>9</v>
      </c>
      <c r="C4265" s="25">
        <v>45174</v>
      </c>
      <c r="D4265" s="24" t="s">
        <v>10</v>
      </c>
      <c r="E4265" s="24" t="s">
        <v>8535</v>
      </c>
      <c r="F4265" s="24" t="s">
        <v>22</v>
      </c>
      <c r="G4265" s="24" t="s">
        <v>23</v>
      </c>
      <c r="H4265" s="24" t="s">
        <v>14</v>
      </c>
      <c r="I4265" s="12" t="str">
        <f>IFERROR(((VLOOKUP(D4265,#REF!,2,FALSE))+C4265)+IF(#REF!="SIM",7,0)+IF($D$4233="PROGRAMADA","ERRO",0)," ")</f>
        <v xml:space="preserve"> </v>
      </c>
    </row>
    <row r="4266" spans="1:9" hidden="1">
      <c r="A4266" s="44" t="s">
        <v>8536</v>
      </c>
      <c r="B4266" s="80" t="s">
        <v>9</v>
      </c>
      <c r="C4266" s="25">
        <v>45174</v>
      </c>
      <c r="D4266" s="24" t="s">
        <v>28</v>
      </c>
      <c r="E4266" s="24" t="s">
        <v>8537</v>
      </c>
      <c r="F4266" s="24" t="s">
        <v>30</v>
      </c>
      <c r="G4266" s="24" t="s">
        <v>23</v>
      </c>
      <c r="H4266" s="24" t="s">
        <v>14</v>
      </c>
      <c r="I4266" s="12" t="str">
        <f>IFERROR(((VLOOKUP(D4266,#REF!,2,FALSE))+C4266)+IF(#REF!="SIM",7,0)+IF($D$4233="PROGRAMADA","ERRO",0)," ")</f>
        <v xml:space="preserve"> </v>
      </c>
    </row>
    <row r="4267" spans="1:9" hidden="1">
      <c r="A4267" s="44" t="s">
        <v>8538</v>
      </c>
      <c r="B4267" s="80" t="s">
        <v>9</v>
      </c>
      <c r="C4267" s="25">
        <v>45174</v>
      </c>
      <c r="D4267" s="24" t="s">
        <v>28</v>
      </c>
      <c r="E4267" s="24" t="s">
        <v>8539</v>
      </c>
      <c r="F4267" s="24" t="s">
        <v>22</v>
      </c>
      <c r="G4267" s="24" t="s">
        <v>116</v>
      </c>
      <c r="H4267" s="24" t="s">
        <v>14</v>
      </c>
      <c r="I4267" s="12" t="str">
        <f>IFERROR(((VLOOKUP(D4267,#REF!,2,FALSE))+C4267)+IF(#REF!="SIM",7,0)+IF($D$4233="PROGRAMADA","ERRO",0)," ")</f>
        <v xml:space="preserve"> </v>
      </c>
    </row>
    <row r="4268" spans="1:9" hidden="1">
      <c r="A4268" s="44" t="s">
        <v>8540</v>
      </c>
      <c r="B4268" s="80" t="s">
        <v>9</v>
      </c>
      <c r="C4268" s="25">
        <v>45174</v>
      </c>
      <c r="D4268" s="24" t="s">
        <v>32</v>
      </c>
      <c r="E4268" s="24" t="s">
        <v>8541</v>
      </c>
      <c r="F4268" s="24" t="s">
        <v>22</v>
      </c>
      <c r="G4268" s="24" t="s">
        <v>26</v>
      </c>
      <c r="H4268" s="24" t="s">
        <v>14</v>
      </c>
      <c r="I4268" s="25">
        <v>45181</v>
      </c>
    </row>
    <row r="4269" spans="1:9" hidden="1">
      <c r="A4269" s="44" t="s">
        <v>8542</v>
      </c>
      <c r="B4269" s="80" t="s">
        <v>9</v>
      </c>
      <c r="C4269" s="25">
        <v>45174</v>
      </c>
      <c r="D4269" s="24" t="s">
        <v>16</v>
      </c>
      <c r="E4269" s="24" t="s">
        <v>8543</v>
      </c>
      <c r="F4269" s="24" t="s">
        <v>30</v>
      </c>
      <c r="G4269" s="24" t="s">
        <v>128</v>
      </c>
      <c r="H4269" s="24" t="s">
        <v>14</v>
      </c>
      <c r="I4269" s="12" t="str">
        <f>IFERROR(((VLOOKUP(D4269,#REF!,2,FALSE))+C4269)+IF(#REF!="SIM",7,0)+IF($D$4233="PROGRAMADA","ERRO",0)," ")</f>
        <v xml:space="preserve"> </v>
      </c>
    </row>
    <row r="4270" spans="1:9" hidden="1">
      <c r="A4270" s="44" t="s">
        <v>8544</v>
      </c>
      <c r="B4270" s="80" t="s">
        <v>9</v>
      </c>
      <c r="C4270" s="25">
        <v>45174</v>
      </c>
      <c r="D4270" s="24" t="s">
        <v>10</v>
      </c>
      <c r="E4270" s="24" t="s">
        <v>8545</v>
      </c>
      <c r="F4270" s="24" t="s">
        <v>30</v>
      </c>
      <c r="G4270" s="24" t="s">
        <v>49</v>
      </c>
      <c r="H4270" s="24" t="s">
        <v>14</v>
      </c>
      <c r="I4270" s="12" t="str">
        <f>IFERROR(((VLOOKUP(D4270,#REF!,2,FALSE))+C4270)+IF(#REF!="SIM",7,0)+IF($D$4233="PROGRAMADA","ERRO",0)," ")</f>
        <v xml:space="preserve"> </v>
      </c>
    </row>
    <row r="4271" spans="1:9" hidden="1">
      <c r="A4271" s="49" t="s">
        <v>8546</v>
      </c>
      <c r="B4271" s="80" t="s">
        <v>9</v>
      </c>
      <c r="C4271" s="25">
        <v>45174</v>
      </c>
      <c r="D4271" s="24" t="s">
        <v>32</v>
      </c>
      <c r="E4271" s="24" t="s">
        <v>8547</v>
      </c>
      <c r="F4271" s="24" t="s">
        <v>34</v>
      </c>
      <c r="G4271" s="24" t="s">
        <v>26</v>
      </c>
      <c r="H4271" s="24" t="s">
        <v>14</v>
      </c>
      <c r="I4271" s="25">
        <v>45185</v>
      </c>
    </row>
    <row r="4272" spans="1:9" hidden="1">
      <c r="A4272" s="44" t="s">
        <v>8548</v>
      </c>
      <c r="B4272" s="80" t="s">
        <v>9</v>
      </c>
      <c r="C4272" s="25">
        <v>45174</v>
      </c>
      <c r="D4272" s="24" t="s">
        <v>32</v>
      </c>
      <c r="E4272" s="24" t="s">
        <v>8549</v>
      </c>
      <c r="F4272" s="24" t="s">
        <v>22</v>
      </c>
      <c r="G4272" s="24" t="s">
        <v>13</v>
      </c>
      <c r="H4272" s="24" t="s">
        <v>14</v>
      </c>
      <c r="I4272" s="25">
        <v>45185</v>
      </c>
    </row>
    <row r="4273" spans="1:9" hidden="1">
      <c r="A4273" s="44" t="s">
        <v>8550</v>
      </c>
      <c r="B4273" s="80" t="s">
        <v>9</v>
      </c>
      <c r="C4273" s="25">
        <v>45174</v>
      </c>
      <c r="D4273" s="24" t="s">
        <v>32</v>
      </c>
      <c r="E4273" s="24" t="s">
        <v>8551</v>
      </c>
      <c r="F4273" s="24" t="s">
        <v>34</v>
      </c>
      <c r="G4273" s="24" t="s">
        <v>23</v>
      </c>
      <c r="H4273" s="24" t="s">
        <v>14</v>
      </c>
      <c r="I4273" s="25">
        <v>45185</v>
      </c>
    </row>
    <row r="4274" spans="1:9" hidden="1">
      <c r="A4274" s="44" t="s">
        <v>8552</v>
      </c>
      <c r="B4274" s="80" t="s">
        <v>9</v>
      </c>
      <c r="C4274" s="25">
        <v>45174</v>
      </c>
      <c r="D4274" s="24" t="s">
        <v>32</v>
      </c>
      <c r="E4274" s="24" t="s">
        <v>8553</v>
      </c>
      <c r="F4274" s="24" t="s">
        <v>22</v>
      </c>
      <c r="G4274" s="24" t="s">
        <v>23</v>
      </c>
      <c r="H4274" s="24" t="s">
        <v>14</v>
      </c>
      <c r="I4274" s="25">
        <v>45183</v>
      </c>
    </row>
    <row r="4275" spans="1:9" hidden="1">
      <c r="A4275" s="44" t="s">
        <v>8554</v>
      </c>
      <c r="B4275" s="52" t="s">
        <v>155</v>
      </c>
      <c r="C4275" s="25">
        <v>45175</v>
      </c>
      <c r="D4275" s="24" t="s">
        <v>28</v>
      </c>
      <c r="E4275" s="24" t="s">
        <v>8555</v>
      </c>
      <c r="F4275" s="24" t="s">
        <v>22</v>
      </c>
      <c r="G4275" s="24" t="s">
        <v>13</v>
      </c>
      <c r="H4275" s="24" t="s">
        <v>157</v>
      </c>
      <c r="I4275" s="12" t="str">
        <f>IFERROR(((VLOOKUP(D4275,#REF!,2,FALSE))+C4275)+IF(#REF!="SIM",7,0)+IF($D$4233="PROGRAMADA","ERRO",0)," ")</f>
        <v xml:space="preserve"> </v>
      </c>
    </row>
    <row r="4276" spans="1:9" hidden="1">
      <c r="A4276" s="44" t="s">
        <v>8556</v>
      </c>
      <c r="B4276" s="80" t="s">
        <v>9</v>
      </c>
      <c r="C4276" s="25">
        <v>45175</v>
      </c>
      <c r="D4276" s="24" t="s">
        <v>28</v>
      </c>
      <c r="E4276" s="24" t="s">
        <v>8557</v>
      </c>
      <c r="F4276" s="24" t="s">
        <v>30</v>
      </c>
      <c r="G4276" s="24" t="s">
        <v>13</v>
      </c>
      <c r="H4276" s="24" t="s">
        <v>14</v>
      </c>
      <c r="I4276" s="12" t="str">
        <f>IFERROR(((VLOOKUP(D4276,#REF!,2,FALSE))+C4276)+IF(#REF!="SIM",7,0)+IF($D$4233="PROGRAMADA","ERRO",0)," ")</f>
        <v xml:space="preserve"> </v>
      </c>
    </row>
    <row r="4277" spans="1:9" hidden="1">
      <c r="A4277" s="44" t="s">
        <v>8558</v>
      </c>
      <c r="B4277" s="80" t="s">
        <v>9</v>
      </c>
      <c r="C4277" s="25">
        <v>45175</v>
      </c>
      <c r="D4277" s="24" t="s">
        <v>16</v>
      </c>
      <c r="E4277" s="24" t="s">
        <v>8559</v>
      </c>
      <c r="F4277" s="24" t="s">
        <v>34</v>
      </c>
      <c r="G4277" s="24" t="s">
        <v>26</v>
      </c>
      <c r="H4277" s="24" t="s">
        <v>14</v>
      </c>
      <c r="I4277" s="12" t="str">
        <f>IFERROR(((VLOOKUP(D4277,#REF!,2,FALSE))+C4277)+IF(#REF!="SIM",7,0)+IF($D$4233="PROGRAMADA","ERRO",0)," ")</f>
        <v xml:space="preserve"> </v>
      </c>
    </row>
    <row r="4278" spans="1:9" hidden="1">
      <c r="A4278" s="44" t="s">
        <v>8560</v>
      </c>
      <c r="B4278" s="80" t="s">
        <v>9</v>
      </c>
      <c r="C4278" s="25">
        <v>45175</v>
      </c>
      <c r="D4278" s="24" t="s">
        <v>28</v>
      </c>
      <c r="E4278" s="24" t="s">
        <v>8561</v>
      </c>
      <c r="F4278" s="24" t="s">
        <v>30</v>
      </c>
      <c r="G4278" s="24" t="s">
        <v>23</v>
      </c>
      <c r="H4278" s="24" t="s">
        <v>14</v>
      </c>
      <c r="I4278" s="12" t="str">
        <f>IFERROR(((VLOOKUP(D4278,#REF!,2,FALSE))+C4278)+IF(#REF!="SIM",7,0)+IF($D$4233="PROGRAMADA","ERRO",0)," ")</f>
        <v xml:space="preserve"> </v>
      </c>
    </row>
    <row r="4279" spans="1:9" hidden="1">
      <c r="A4279" s="44" t="s">
        <v>8562</v>
      </c>
      <c r="B4279" s="80" t="s">
        <v>9</v>
      </c>
      <c r="C4279" s="25">
        <v>45175</v>
      </c>
      <c r="D4279" s="24" t="s">
        <v>28</v>
      </c>
      <c r="E4279" s="24" t="s">
        <v>8563</v>
      </c>
      <c r="F4279" s="24" t="s">
        <v>30</v>
      </c>
      <c r="G4279" s="24" t="s">
        <v>19</v>
      </c>
      <c r="H4279" s="24" t="s">
        <v>14</v>
      </c>
      <c r="I4279" s="12" t="str">
        <f>IFERROR(((VLOOKUP(D4279,#REF!,2,FALSE))+C4279)+IF(#REF!="SIM",7,0)+IF($D$4233="PROGRAMADA","ERRO",0)," ")</f>
        <v xml:space="preserve"> </v>
      </c>
    </row>
    <row r="4280" spans="1:9" hidden="1">
      <c r="A4280" s="44" t="s">
        <v>8564</v>
      </c>
      <c r="B4280" s="80" t="s">
        <v>9</v>
      </c>
      <c r="C4280" s="25">
        <v>45175</v>
      </c>
      <c r="D4280" s="24" t="s">
        <v>16</v>
      </c>
      <c r="E4280" s="24" t="s">
        <v>8565</v>
      </c>
      <c r="F4280" s="24" t="s">
        <v>30</v>
      </c>
      <c r="G4280" s="24" t="s">
        <v>128</v>
      </c>
      <c r="H4280" s="24" t="s">
        <v>14</v>
      </c>
      <c r="I4280" s="12" t="str">
        <f>IFERROR(((VLOOKUP(D4280,#REF!,2,FALSE))+C4280)+IF(#REF!="SIM",7,0)+IF($D$4233="PROGRAMADA","ERRO",0)," ")</f>
        <v xml:space="preserve"> </v>
      </c>
    </row>
    <row r="4281" spans="1:9" hidden="1">
      <c r="A4281" s="44" t="s">
        <v>8566</v>
      </c>
      <c r="B4281" s="80" t="s">
        <v>9</v>
      </c>
      <c r="C4281" s="25">
        <v>45175</v>
      </c>
      <c r="D4281" s="24" t="s">
        <v>16</v>
      </c>
      <c r="E4281" s="24" t="s">
        <v>8567</v>
      </c>
      <c r="F4281" s="24" t="s">
        <v>30</v>
      </c>
      <c r="G4281" s="24" t="s">
        <v>128</v>
      </c>
      <c r="H4281" s="24" t="s">
        <v>14</v>
      </c>
      <c r="I4281" s="12" t="str">
        <f>IFERROR(((VLOOKUP(D4281,#REF!,2,FALSE))+C4281)+IF(#REF!="SIM",7,0)+IF($D$4233="PROGRAMADA","ERRO",0)," ")</f>
        <v xml:space="preserve"> </v>
      </c>
    </row>
    <row r="4282" spans="1:9" hidden="1">
      <c r="A4282" s="44" t="s">
        <v>8568</v>
      </c>
      <c r="B4282" s="80" t="s">
        <v>9</v>
      </c>
      <c r="C4282" s="25">
        <v>45175</v>
      </c>
      <c r="D4282" s="24" t="s">
        <v>28</v>
      </c>
      <c r="E4282" s="24" t="s">
        <v>8569</v>
      </c>
      <c r="F4282" s="24" t="s">
        <v>22</v>
      </c>
      <c r="G4282" s="24" t="s">
        <v>13</v>
      </c>
      <c r="H4282" s="24" t="s">
        <v>14</v>
      </c>
      <c r="I4282" s="12" t="str">
        <f>IFERROR(((VLOOKUP(D4282,#REF!,2,FALSE))+C4282)+IF(#REF!="SIM",7,0)+IF($D$4233="PROGRAMADA","ERRO",0)," ")</f>
        <v xml:space="preserve"> </v>
      </c>
    </row>
    <row r="4283" spans="1:9" hidden="1">
      <c r="A4283" s="44" t="s">
        <v>8570</v>
      </c>
      <c r="B4283" s="80" t="s">
        <v>9</v>
      </c>
      <c r="C4283" s="25">
        <v>45175</v>
      </c>
      <c r="D4283" s="24" t="s">
        <v>28</v>
      </c>
      <c r="E4283" s="24" t="s">
        <v>8571</v>
      </c>
      <c r="F4283" s="24" t="s">
        <v>22</v>
      </c>
      <c r="G4283" s="24" t="s">
        <v>26</v>
      </c>
      <c r="H4283" s="24" t="s">
        <v>14</v>
      </c>
      <c r="I4283" s="12" t="str">
        <f>IFERROR(((VLOOKUP(D4283,#REF!,2,FALSE))+C4283)+IF(#REF!="SIM",7,0)+IF($D$4233="PROGRAMADA","ERRO",0)," ")</f>
        <v xml:space="preserve"> </v>
      </c>
    </row>
    <row r="4284" spans="1:9" hidden="1">
      <c r="A4284" s="44" t="s">
        <v>8572</v>
      </c>
      <c r="B4284" s="80" t="s">
        <v>9</v>
      </c>
      <c r="C4284" s="25">
        <v>45175</v>
      </c>
      <c r="D4284" s="24" t="s">
        <v>10</v>
      </c>
      <c r="E4284" s="24" t="s">
        <v>8573</v>
      </c>
      <c r="F4284" s="24" t="s">
        <v>30</v>
      </c>
      <c r="G4284" s="24" t="s">
        <v>128</v>
      </c>
      <c r="H4284" s="24" t="s">
        <v>14</v>
      </c>
      <c r="I4284" s="12" t="str">
        <f>IFERROR(((VLOOKUP(D4284,#REF!,2,FALSE))+C4284)+IF(#REF!="SIM",7,0)+IF($D$4233="PROGRAMADA","ERRO",0)," ")</f>
        <v xml:space="preserve"> </v>
      </c>
    </row>
    <row r="4285" spans="1:9" hidden="1">
      <c r="A4285" s="44" t="s">
        <v>8574</v>
      </c>
      <c r="B4285" s="80" t="s">
        <v>9</v>
      </c>
      <c r="C4285" s="25">
        <v>45175</v>
      </c>
      <c r="D4285" s="24" t="s">
        <v>16</v>
      </c>
      <c r="E4285" s="24" t="s">
        <v>8575</v>
      </c>
      <c r="F4285" s="24" t="s">
        <v>30</v>
      </c>
      <c r="G4285" s="24" t="s">
        <v>26</v>
      </c>
      <c r="H4285" s="24" t="s">
        <v>14</v>
      </c>
      <c r="I4285" s="12" t="str">
        <f>IFERROR(((VLOOKUP(D4285,#REF!,2,FALSE))+C4285)+IF(#REF!="SIM",7,0)+IF($D$4233="PROGRAMADA","ERRO",0)," ")</f>
        <v xml:space="preserve"> </v>
      </c>
    </row>
    <row r="4286" spans="1:9" hidden="1">
      <c r="A4286" s="44" t="s">
        <v>8576</v>
      </c>
      <c r="B4286" s="80" t="s">
        <v>9</v>
      </c>
      <c r="C4286" s="25">
        <v>45175</v>
      </c>
      <c r="D4286" s="24" t="s">
        <v>28</v>
      </c>
      <c r="E4286" s="24" t="s">
        <v>8577</v>
      </c>
      <c r="F4286" s="24" t="s">
        <v>30</v>
      </c>
      <c r="G4286" s="24" t="s">
        <v>23</v>
      </c>
      <c r="H4286" s="24" t="s">
        <v>14</v>
      </c>
      <c r="I4286" s="12" t="str">
        <f>IFERROR(((VLOOKUP(D4286,#REF!,2,FALSE))+C4286)+IF(#REF!="SIM",7,0)+IF($D$4233="PROGRAMADA","ERRO",0)," ")</f>
        <v xml:space="preserve"> </v>
      </c>
    </row>
    <row r="4287" spans="1:9" hidden="1">
      <c r="A4287" s="44" t="s">
        <v>8578</v>
      </c>
      <c r="B4287" s="80" t="s">
        <v>9</v>
      </c>
      <c r="C4287" s="25">
        <v>45177</v>
      </c>
      <c r="D4287" s="24" t="s">
        <v>16</v>
      </c>
      <c r="E4287" s="24" t="s">
        <v>8579</v>
      </c>
      <c r="F4287" s="24" t="s">
        <v>30</v>
      </c>
      <c r="G4287" s="24" t="s">
        <v>13</v>
      </c>
      <c r="H4287" s="24" t="s">
        <v>14</v>
      </c>
      <c r="I4287" s="12" t="str">
        <f>IFERROR(((VLOOKUP(D4287,#REF!,2,FALSE))+C4287)+IF(#REF!="SIM",7,0)+IF($D$4233="PROGRAMADA","ERRO",0)," ")</f>
        <v xml:space="preserve"> </v>
      </c>
    </row>
    <row r="4288" spans="1:9" hidden="1">
      <c r="A4288" s="44" t="s">
        <v>8580</v>
      </c>
      <c r="B4288" s="80" t="s">
        <v>9</v>
      </c>
      <c r="C4288" s="25">
        <v>45177</v>
      </c>
      <c r="D4288" s="24" t="s">
        <v>10</v>
      </c>
      <c r="E4288" s="24" t="s">
        <v>8581</v>
      </c>
      <c r="F4288" s="24" t="s">
        <v>30</v>
      </c>
      <c r="G4288" s="24" t="s">
        <v>23</v>
      </c>
      <c r="H4288" s="24" t="s">
        <v>14</v>
      </c>
      <c r="I4288" s="12" t="str">
        <f>IFERROR(((VLOOKUP(D4288,#REF!,2,FALSE))+C4288)+IF(#REF!="SIM",7,0)+IF($D$4233="PROGRAMADA","ERRO",0)," ")</f>
        <v xml:space="preserve"> </v>
      </c>
    </row>
    <row r="4289" spans="1:9" hidden="1">
      <c r="A4289" s="44" t="s">
        <v>8582</v>
      </c>
      <c r="B4289" s="80" t="s">
        <v>9</v>
      </c>
      <c r="C4289" s="25">
        <v>45177</v>
      </c>
      <c r="D4289" s="24" t="s">
        <v>28</v>
      </c>
      <c r="E4289" s="24" t="s">
        <v>8583</v>
      </c>
      <c r="F4289" s="24" t="s">
        <v>30</v>
      </c>
      <c r="G4289" s="24" t="s">
        <v>128</v>
      </c>
      <c r="H4289" s="24" t="s">
        <v>14</v>
      </c>
      <c r="I4289" s="12" t="str">
        <f>IFERROR(((VLOOKUP(D4289,#REF!,2,FALSE))+C4289)+IF(#REF!="SIM",7,0)+IF($D$4233="PROGRAMADA","ERRO",0)," ")</f>
        <v xml:space="preserve"> </v>
      </c>
    </row>
    <row r="4290" spans="1:9" hidden="1">
      <c r="A4290" s="44" t="s">
        <v>8584</v>
      </c>
      <c r="B4290" s="80" t="s">
        <v>9</v>
      </c>
      <c r="C4290" s="25">
        <v>45177</v>
      </c>
      <c r="D4290" s="24" t="s">
        <v>28</v>
      </c>
      <c r="E4290" s="24" t="s">
        <v>8585</v>
      </c>
      <c r="F4290" s="24" t="s">
        <v>34</v>
      </c>
      <c r="G4290" s="24" t="s">
        <v>19</v>
      </c>
      <c r="H4290" s="24" t="s">
        <v>14</v>
      </c>
      <c r="I4290" s="12" t="str">
        <f>IFERROR(((VLOOKUP(D4290,#REF!,2,FALSE))+C4290)+IF(#REF!="SIM",7,0)+IF($D$4233="PROGRAMADA","ERRO",0)," ")</f>
        <v xml:space="preserve"> </v>
      </c>
    </row>
    <row r="4291" spans="1:9" hidden="1">
      <c r="A4291" s="44" t="s">
        <v>8586</v>
      </c>
      <c r="B4291" s="80" t="s">
        <v>9</v>
      </c>
      <c r="C4291" s="25">
        <v>45180</v>
      </c>
      <c r="D4291" s="24" t="s">
        <v>10</v>
      </c>
      <c r="E4291" s="24" t="s">
        <v>8587</v>
      </c>
      <c r="F4291" s="24" t="s">
        <v>34</v>
      </c>
      <c r="G4291" s="24" t="s">
        <v>23</v>
      </c>
      <c r="H4291" s="24" t="s">
        <v>14</v>
      </c>
      <c r="I4291" s="12" t="str">
        <f>IFERROR(((VLOOKUP(D4291,#REF!,2,FALSE))+C4291)+IF(#REF!="SIM",7,0)+IF($D$4233="PROGRAMADA","ERRO",0)," ")</f>
        <v xml:space="preserve"> </v>
      </c>
    </row>
    <row r="4292" spans="1:9" hidden="1">
      <c r="A4292" s="44" t="s">
        <v>8588</v>
      </c>
      <c r="B4292" s="80" t="s">
        <v>9</v>
      </c>
      <c r="C4292" s="25">
        <v>45180</v>
      </c>
      <c r="D4292" s="24" t="s">
        <v>28</v>
      </c>
      <c r="E4292" s="24" t="s">
        <v>8589</v>
      </c>
      <c r="F4292" s="24" t="s">
        <v>34</v>
      </c>
      <c r="G4292" s="24" t="s">
        <v>13</v>
      </c>
      <c r="H4292" s="24" t="s">
        <v>14</v>
      </c>
      <c r="I4292" s="12" t="str">
        <f>IFERROR(((VLOOKUP(D4292,#REF!,2,FALSE))+C4292)+IF(#REF!="SIM",7,0)+IF($D$4233="PROGRAMADA","ERRO",0)," ")</f>
        <v xml:space="preserve"> </v>
      </c>
    </row>
    <row r="4293" spans="1:9" hidden="1">
      <c r="A4293" s="44" t="s">
        <v>8590</v>
      </c>
      <c r="B4293" s="80" t="s">
        <v>9</v>
      </c>
      <c r="C4293" s="25">
        <v>45180</v>
      </c>
      <c r="D4293" s="24" t="s">
        <v>16</v>
      </c>
      <c r="E4293" s="24" t="s">
        <v>8591</v>
      </c>
      <c r="F4293" s="24" t="s">
        <v>34</v>
      </c>
      <c r="G4293" s="24" t="s">
        <v>23</v>
      </c>
      <c r="H4293" s="24" t="s">
        <v>14</v>
      </c>
      <c r="I4293" s="12" t="str">
        <f>IFERROR(((VLOOKUP(D4293,#REF!,2,FALSE))+C4293)+IF(#REF!="SIM",7,0)+IF($D$4233="PROGRAMADA","ERRO",0)," ")</f>
        <v xml:space="preserve"> </v>
      </c>
    </row>
    <row r="4294" spans="1:9" hidden="1">
      <c r="A4294" s="44" t="s">
        <v>8592</v>
      </c>
      <c r="B4294" s="80" t="s">
        <v>9</v>
      </c>
      <c r="C4294" s="25">
        <v>45180</v>
      </c>
      <c r="D4294" s="24" t="s">
        <v>16</v>
      </c>
      <c r="E4294" s="24" t="s">
        <v>8593</v>
      </c>
      <c r="F4294" s="24" t="s">
        <v>30</v>
      </c>
      <c r="G4294" s="24" t="s">
        <v>23</v>
      </c>
      <c r="H4294" s="24" t="s">
        <v>14</v>
      </c>
      <c r="I4294" s="12" t="str">
        <f>IFERROR(((VLOOKUP(D4294,#REF!,2,FALSE))+C4294)+IF(#REF!="SIM",7,0)+IF($D$4233="PROGRAMADA","ERRO",0)," ")</f>
        <v xml:space="preserve"> </v>
      </c>
    </row>
    <row r="4295" spans="1:9" hidden="1">
      <c r="A4295" s="44" t="s">
        <v>8594</v>
      </c>
      <c r="B4295" s="80" t="s">
        <v>9</v>
      </c>
      <c r="C4295" s="25">
        <v>45180</v>
      </c>
      <c r="D4295" s="24" t="s">
        <v>28</v>
      </c>
      <c r="E4295" s="24" t="s">
        <v>8595</v>
      </c>
      <c r="F4295" s="24" t="s">
        <v>22</v>
      </c>
      <c r="G4295" s="24" t="s">
        <v>13</v>
      </c>
      <c r="H4295" s="24" t="s">
        <v>14</v>
      </c>
      <c r="I4295" s="12" t="str">
        <f>IFERROR(((VLOOKUP(D4295,#REF!,2,FALSE))+C4295)+IF(#REF!="SIM",7,0)+IF($D$4233="PROGRAMADA","ERRO",0)," ")</f>
        <v xml:space="preserve"> </v>
      </c>
    </row>
    <row r="4296" spans="1:9" hidden="1">
      <c r="A4296" s="44" t="s">
        <v>8596</v>
      </c>
      <c r="B4296" s="80" t="s">
        <v>9</v>
      </c>
      <c r="C4296" s="25">
        <v>45180</v>
      </c>
      <c r="D4296" s="24" t="s">
        <v>10</v>
      </c>
      <c r="E4296" s="24" t="s">
        <v>8597</v>
      </c>
      <c r="F4296" s="24" t="s">
        <v>34</v>
      </c>
      <c r="G4296" s="24" t="s">
        <v>23</v>
      </c>
      <c r="H4296" s="24" t="s">
        <v>14</v>
      </c>
      <c r="I4296" s="12" t="str">
        <f>IFERROR(((VLOOKUP(D4296,#REF!,2,FALSE))+C4296)+IF(#REF!="SIM",7,0)+IF($D$4233="PROGRAMADA","ERRO",0)," ")</f>
        <v xml:space="preserve"> </v>
      </c>
    </row>
    <row r="4297" spans="1:9" hidden="1">
      <c r="A4297" s="44" t="s">
        <v>8598</v>
      </c>
      <c r="B4297" s="80" t="s">
        <v>9</v>
      </c>
      <c r="C4297" s="25">
        <v>45181</v>
      </c>
      <c r="D4297" s="24" t="s">
        <v>16</v>
      </c>
      <c r="E4297" s="24" t="s">
        <v>8599</v>
      </c>
      <c r="F4297" s="24" t="s">
        <v>22</v>
      </c>
      <c r="G4297" s="24" t="s">
        <v>49</v>
      </c>
      <c r="H4297" s="24" t="s">
        <v>14</v>
      </c>
      <c r="I4297" s="12" t="str">
        <f>IFERROR(((VLOOKUP(D4297,#REF!,2,FALSE))+C4297)+IF(#REF!="SIM",7,0)+IF($D$4233="PROGRAMADA","ERRO",0)," ")</f>
        <v xml:space="preserve"> </v>
      </c>
    </row>
    <row r="4298" spans="1:9" hidden="1">
      <c r="A4298" s="44" t="s">
        <v>8600</v>
      </c>
      <c r="B4298" s="80" t="s">
        <v>9</v>
      </c>
      <c r="C4298" s="25">
        <v>45182</v>
      </c>
      <c r="D4298" s="24" t="s">
        <v>28</v>
      </c>
      <c r="E4298" s="24" t="s">
        <v>8601</v>
      </c>
      <c r="F4298" s="24" t="s">
        <v>30</v>
      </c>
      <c r="G4298" s="24" t="s">
        <v>13</v>
      </c>
      <c r="H4298" s="24" t="s">
        <v>14</v>
      </c>
      <c r="I4298" s="12" t="str">
        <f>IFERROR(((VLOOKUP(D4298,#REF!,2,FALSE))+C4298)+IF(#REF!="SIM",7,0)+IF($D$4233="PROGRAMADA","ERRO",0)," ")</f>
        <v xml:space="preserve"> </v>
      </c>
    </row>
    <row r="4299" spans="1:9" hidden="1">
      <c r="A4299" s="44" t="s">
        <v>8602</v>
      </c>
      <c r="B4299" s="24" t="s">
        <v>155</v>
      </c>
      <c r="C4299" s="25">
        <v>45182</v>
      </c>
      <c r="D4299" s="24" t="s">
        <v>28</v>
      </c>
      <c r="E4299" s="24" t="s">
        <v>8603</v>
      </c>
      <c r="F4299" s="24" t="s">
        <v>30</v>
      </c>
      <c r="G4299" s="24" t="s">
        <v>13</v>
      </c>
      <c r="H4299" s="24" t="s">
        <v>157</v>
      </c>
      <c r="I4299" s="25">
        <v>45182</v>
      </c>
    </row>
    <row r="4300" spans="1:9" hidden="1">
      <c r="A4300" s="44" t="s">
        <v>8604</v>
      </c>
      <c r="B4300" s="80" t="s">
        <v>9</v>
      </c>
      <c r="C4300" s="25">
        <v>45182</v>
      </c>
      <c r="D4300" s="24" t="s">
        <v>10</v>
      </c>
      <c r="E4300" s="24" t="s">
        <v>8605</v>
      </c>
      <c r="F4300" s="24" t="s">
        <v>30</v>
      </c>
      <c r="G4300" s="24" t="s">
        <v>23</v>
      </c>
      <c r="H4300" s="24" t="s">
        <v>14</v>
      </c>
      <c r="I4300" s="12" t="str">
        <f>IFERROR(((VLOOKUP(D4300,#REF!,2,FALSE))+C4300)+IF(#REF!="SIM",7,0)+IF($D$4233="PROGRAMADA","ERRO",0)," ")</f>
        <v xml:space="preserve"> </v>
      </c>
    </row>
    <row r="4301" spans="1:9" hidden="1">
      <c r="A4301" s="44" t="s">
        <v>8606</v>
      </c>
      <c r="B4301" s="80" t="s">
        <v>9</v>
      </c>
      <c r="C4301" s="25">
        <v>45182</v>
      </c>
      <c r="D4301" s="24" t="s">
        <v>28</v>
      </c>
      <c r="E4301" s="24" t="s">
        <v>8607</v>
      </c>
      <c r="F4301" s="24" t="s">
        <v>22</v>
      </c>
      <c r="G4301" s="24" t="s">
        <v>23</v>
      </c>
      <c r="H4301" s="24" t="s">
        <v>14</v>
      </c>
      <c r="I4301" s="12" t="str">
        <f>IFERROR(((VLOOKUP(D4301,#REF!,2,FALSE))+C4301)+IF(#REF!="SIM",7,0)+IF($D$4233="PROGRAMADA","ERRO",0)," ")</f>
        <v xml:space="preserve"> </v>
      </c>
    </row>
    <row r="4302" spans="1:9" hidden="1">
      <c r="A4302" s="44" t="s">
        <v>8608</v>
      </c>
      <c r="B4302" s="80" t="s">
        <v>9</v>
      </c>
      <c r="C4302" s="25">
        <v>45182</v>
      </c>
      <c r="D4302" s="24" t="s">
        <v>16</v>
      </c>
      <c r="E4302" s="24" t="s">
        <v>8609</v>
      </c>
      <c r="F4302" s="24" t="s">
        <v>34</v>
      </c>
      <c r="G4302" s="24" t="s">
        <v>23</v>
      </c>
      <c r="H4302" s="24" t="s">
        <v>14</v>
      </c>
      <c r="I4302" s="12" t="str">
        <f>IFERROR(((VLOOKUP(D4302,#REF!,2,FALSE))+C4302)+IF(#REF!="SIM",7,0)+IF($D$4233="PROGRAMADA","ERRO",0)," ")</f>
        <v xml:space="preserve"> </v>
      </c>
    </row>
    <row r="4303" spans="1:9" hidden="1">
      <c r="A4303" s="44" t="s">
        <v>8610</v>
      </c>
      <c r="B4303" s="80" t="s">
        <v>9</v>
      </c>
      <c r="C4303" s="25">
        <v>45182</v>
      </c>
      <c r="D4303" s="24" t="s">
        <v>32</v>
      </c>
      <c r="E4303" s="24" t="s">
        <v>8611</v>
      </c>
      <c r="F4303" s="24" t="s">
        <v>34</v>
      </c>
      <c r="G4303" s="24" t="s">
        <v>13</v>
      </c>
      <c r="H4303" s="24" t="s">
        <v>14</v>
      </c>
      <c r="I4303" s="25">
        <v>45189</v>
      </c>
    </row>
    <row r="4304" spans="1:9" hidden="1">
      <c r="A4304" s="44" t="s">
        <v>8612</v>
      </c>
      <c r="B4304" s="80" t="s">
        <v>9</v>
      </c>
      <c r="C4304" s="25">
        <v>45182</v>
      </c>
      <c r="D4304" s="24" t="s">
        <v>32</v>
      </c>
      <c r="E4304" s="24" t="s">
        <v>8613</v>
      </c>
      <c r="F4304" s="24" t="s">
        <v>34</v>
      </c>
      <c r="G4304" s="24" t="s">
        <v>23</v>
      </c>
      <c r="H4304" s="24" t="s">
        <v>14</v>
      </c>
      <c r="I4304" s="25">
        <v>45189</v>
      </c>
    </row>
    <row r="4305" spans="1:9" hidden="1">
      <c r="A4305" s="44" t="s">
        <v>8614</v>
      </c>
      <c r="B4305" s="80" t="s">
        <v>9</v>
      </c>
      <c r="C4305" s="25">
        <v>45182</v>
      </c>
      <c r="D4305" s="24" t="s">
        <v>16</v>
      </c>
      <c r="E4305" s="24" t="s">
        <v>8615</v>
      </c>
      <c r="F4305" s="24" t="s">
        <v>30</v>
      </c>
      <c r="G4305" s="24" t="s">
        <v>26</v>
      </c>
      <c r="H4305" s="24" t="s">
        <v>14</v>
      </c>
      <c r="I4305" s="12" t="str">
        <f>IFERROR(((VLOOKUP(D4305,#REF!,2,FALSE))+C4305)+IF(#REF!="SIM",7,0)+IF($D$4233="PROGRAMADA","ERRO",0)," ")</f>
        <v xml:space="preserve"> </v>
      </c>
    </row>
    <row r="4306" spans="1:9" hidden="1">
      <c r="A4306" s="44" t="s">
        <v>8616</v>
      </c>
      <c r="B4306" s="80" t="s">
        <v>9</v>
      </c>
      <c r="C4306" s="25">
        <v>45182</v>
      </c>
      <c r="D4306" s="24" t="s">
        <v>16</v>
      </c>
      <c r="E4306" s="24" t="s">
        <v>8617</v>
      </c>
      <c r="F4306" s="24" t="s">
        <v>34</v>
      </c>
      <c r="G4306" s="24" t="s">
        <v>26</v>
      </c>
      <c r="H4306" s="24" t="s">
        <v>14</v>
      </c>
      <c r="I4306" s="12" t="str">
        <f>IFERROR(((VLOOKUP(D4306,#REF!,2,FALSE))+C4306)+IF(#REF!="SIM",7,0)+IF($D$4233="PROGRAMADA","ERRO",0)," ")</f>
        <v xml:space="preserve"> </v>
      </c>
    </row>
    <row r="4307" spans="1:9" hidden="1">
      <c r="A4307" s="44" t="s">
        <v>8618</v>
      </c>
      <c r="B4307" s="80" t="s">
        <v>9</v>
      </c>
      <c r="C4307" s="25">
        <v>45182</v>
      </c>
      <c r="D4307" s="24" t="s">
        <v>16</v>
      </c>
      <c r="E4307" s="24" t="s">
        <v>8619</v>
      </c>
      <c r="F4307" s="24" t="s">
        <v>34</v>
      </c>
      <c r="G4307" s="24" t="s">
        <v>26</v>
      </c>
      <c r="H4307" s="24" t="s">
        <v>14</v>
      </c>
      <c r="I4307" s="12" t="str">
        <f>IFERROR(((VLOOKUP(D4307,#REF!,2,FALSE))+C4307)+IF(#REF!="SIM",7,0)+IF($D$4233="PROGRAMADA","ERRO",0)," ")</f>
        <v xml:space="preserve"> </v>
      </c>
    </row>
    <row r="4308" spans="1:9" hidden="1">
      <c r="A4308" s="44" t="s">
        <v>8620</v>
      </c>
      <c r="B4308" s="24" t="s">
        <v>155</v>
      </c>
      <c r="C4308" s="25">
        <v>45182</v>
      </c>
      <c r="D4308" s="24" t="s">
        <v>28</v>
      </c>
      <c r="E4308" s="24" t="s">
        <v>8621</v>
      </c>
      <c r="F4308" s="24" t="s">
        <v>30</v>
      </c>
      <c r="G4308" s="24" t="s">
        <v>23</v>
      </c>
      <c r="H4308" s="24" t="s">
        <v>157</v>
      </c>
      <c r="I4308" s="12" t="str">
        <f>IFERROR(((VLOOKUP(D4308,#REF!,2,FALSE))+C4308)+IF(#REF!="SIM",7,0)+IF($D$4233="PROGRAMADA","ERRO",0)," ")</f>
        <v xml:space="preserve"> </v>
      </c>
    </row>
    <row r="4309" spans="1:9" hidden="1">
      <c r="A4309" s="44" t="s">
        <v>8622</v>
      </c>
      <c r="B4309" s="80" t="s">
        <v>9</v>
      </c>
      <c r="C4309" s="25">
        <v>45182</v>
      </c>
      <c r="D4309" s="24" t="s">
        <v>28</v>
      </c>
      <c r="E4309" s="24" t="s">
        <v>8623</v>
      </c>
      <c r="F4309" s="24" t="s">
        <v>22</v>
      </c>
      <c r="G4309" s="24" t="s">
        <v>26</v>
      </c>
      <c r="H4309" s="24" t="s">
        <v>14</v>
      </c>
      <c r="I4309" s="12" t="str">
        <f>IFERROR(((VLOOKUP(D4309,#REF!,2,FALSE))+C4309)+IF(#REF!="SIM",7,0)+IF($D$4233="PROGRAMADA","ERRO",0)," ")</f>
        <v xml:space="preserve"> </v>
      </c>
    </row>
    <row r="4310" spans="1:9" hidden="1">
      <c r="A4310" s="44" t="s">
        <v>8624</v>
      </c>
      <c r="B4310" s="80" t="s">
        <v>9</v>
      </c>
      <c r="C4310" s="25">
        <v>45182</v>
      </c>
      <c r="D4310" s="24" t="s">
        <v>10</v>
      </c>
      <c r="E4310" s="24" t="s">
        <v>8625</v>
      </c>
      <c r="F4310" s="24" t="s">
        <v>30</v>
      </c>
      <c r="G4310" s="24" t="s">
        <v>23</v>
      </c>
      <c r="H4310" s="24" t="s">
        <v>14</v>
      </c>
      <c r="I4310" s="12" t="str">
        <f>IFERROR(((VLOOKUP(D4310,#REF!,2,FALSE))+C4310)+IF(#REF!="SIM",7,0)+IF($D$4233="PROGRAMADA","ERRO",0)," ")</f>
        <v xml:space="preserve"> </v>
      </c>
    </row>
    <row r="4311" spans="1:9" hidden="1">
      <c r="A4311" s="44" t="s">
        <v>8626</v>
      </c>
      <c r="B4311" s="80" t="s">
        <v>9</v>
      </c>
      <c r="C4311" s="25">
        <v>45182</v>
      </c>
      <c r="D4311" s="24" t="s">
        <v>16</v>
      </c>
      <c r="E4311" s="24" t="s">
        <v>8627</v>
      </c>
      <c r="F4311" s="24" t="s">
        <v>34</v>
      </c>
      <c r="G4311" s="24" t="s">
        <v>23</v>
      </c>
      <c r="H4311" s="24" t="s">
        <v>14</v>
      </c>
      <c r="I4311" s="12" t="str">
        <f>IFERROR(((VLOOKUP(D4311,#REF!,2,FALSE))+C4311)+IF(#REF!="SIM",7,0)+IF($D$4233="PROGRAMADA","ERRO",0)," ")</f>
        <v xml:space="preserve"> </v>
      </c>
    </row>
    <row r="4312" spans="1:9" hidden="1">
      <c r="A4312" s="44" t="s">
        <v>8628</v>
      </c>
      <c r="B4312" s="80" t="s">
        <v>9</v>
      </c>
      <c r="C4312" s="25">
        <v>45182</v>
      </c>
      <c r="D4312" s="24" t="s">
        <v>10</v>
      </c>
      <c r="E4312" s="24" t="s">
        <v>8629</v>
      </c>
      <c r="F4312" s="24" t="s">
        <v>34</v>
      </c>
      <c r="G4312" s="24" t="s">
        <v>23</v>
      </c>
      <c r="H4312" s="24" t="s">
        <v>14</v>
      </c>
      <c r="I4312" s="12" t="str">
        <f>IFERROR(((VLOOKUP(D4312,#REF!,2,FALSE))+C4312)+IF(#REF!="SIM",7,0)+IF($D$4233="PROGRAMADA","ERRO",0)," ")</f>
        <v xml:space="preserve"> </v>
      </c>
    </row>
    <row r="4313" spans="1:9" hidden="1">
      <c r="A4313" s="44" t="s">
        <v>8630</v>
      </c>
      <c r="B4313" s="80" t="s">
        <v>9</v>
      </c>
      <c r="C4313" s="25">
        <v>45182</v>
      </c>
      <c r="D4313" s="24" t="s">
        <v>28</v>
      </c>
      <c r="E4313" s="24" t="s">
        <v>8631</v>
      </c>
      <c r="F4313" s="24" t="s">
        <v>30</v>
      </c>
      <c r="G4313" s="24" t="s">
        <v>26</v>
      </c>
      <c r="H4313" s="24" t="s">
        <v>14</v>
      </c>
      <c r="I4313" s="12" t="str">
        <f>IFERROR(((VLOOKUP(D4313,#REF!,2,FALSE))+C4313)+IF(#REF!="SIM",7,0)+IF($D$4233="PROGRAMADA","ERRO",0)," ")</f>
        <v xml:space="preserve"> </v>
      </c>
    </row>
    <row r="4314" spans="1:9" hidden="1">
      <c r="A4314" s="44" t="s">
        <v>8632</v>
      </c>
      <c r="B4314" s="80" t="s">
        <v>9</v>
      </c>
      <c r="C4314" s="25">
        <v>45182</v>
      </c>
      <c r="D4314" s="24" t="s">
        <v>32</v>
      </c>
      <c r="E4314" s="24" t="s">
        <v>8633</v>
      </c>
      <c r="F4314" s="24" t="s">
        <v>30</v>
      </c>
      <c r="G4314" s="24" t="s">
        <v>23</v>
      </c>
      <c r="H4314" s="24" t="s">
        <v>14</v>
      </c>
      <c r="I4314" s="25">
        <v>45213</v>
      </c>
    </row>
    <row r="4315" spans="1:9" hidden="1">
      <c r="A4315" s="44" t="s">
        <v>8634</v>
      </c>
      <c r="B4315" s="80" t="s">
        <v>9</v>
      </c>
      <c r="C4315" s="25">
        <v>45182</v>
      </c>
      <c r="D4315" s="24" t="s">
        <v>10</v>
      </c>
      <c r="E4315" s="24" t="s">
        <v>8635</v>
      </c>
      <c r="F4315" s="24" t="s">
        <v>34</v>
      </c>
      <c r="G4315" s="24" t="s">
        <v>23</v>
      </c>
      <c r="H4315" s="24" t="s">
        <v>14</v>
      </c>
      <c r="I4315" s="12" t="str">
        <f>IFERROR(((VLOOKUP(D4315,#REF!,2,FALSE))+C4315)+IF(#REF!="SIM",7,0)+IF($D$4233="PROGRAMADA","ERRO",0)," ")</f>
        <v xml:space="preserve"> </v>
      </c>
    </row>
    <row r="4316" spans="1:9" hidden="1">
      <c r="A4316" s="44" t="s">
        <v>8636</v>
      </c>
      <c r="B4316" s="80" t="s">
        <v>9</v>
      </c>
      <c r="C4316" s="25">
        <v>45182</v>
      </c>
      <c r="D4316" s="24" t="s">
        <v>16</v>
      </c>
      <c r="E4316" s="66" t="s">
        <v>8637</v>
      </c>
      <c r="F4316" s="24" t="s">
        <v>22</v>
      </c>
      <c r="G4316" s="24" t="s">
        <v>13</v>
      </c>
      <c r="H4316" s="24" t="s">
        <v>14</v>
      </c>
      <c r="I4316" s="12" t="str">
        <f>IFERROR(((VLOOKUP(D4316,#REF!,2,FALSE))+C4316)+IF(#REF!="SIM",7,0)+IF($D$4233="PROGRAMADA","ERRO",0)," ")</f>
        <v xml:space="preserve"> </v>
      </c>
    </row>
    <row r="4317" spans="1:9" hidden="1">
      <c r="A4317" s="44" t="s">
        <v>8638</v>
      </c>
      <c r="B4317" s="80" t="s">
        <v>9</v>
      </c>
      <c r="C4317" s="25">
        <v>45182</v>
      </c>
      <c r="D4317" s="24" t="s">
        <v>10</v>
      </c>
      <c r="E4317" s="24" t="s">
        <v>8639</v>
      </c>
      <c r="F4317" s="24" t="s">
        <v>30</v>
      </c>
      <c r="G4317" s="24" t="s">
        <v>23</v>
      </c>
      <c r="H4317" s="24" t="s">
        <v>14</v>
      </c>
      <c r="I4317" s="12" t="str">
        <f>IFERROR(((VLOOKUP(D4317,#REF!,2,FALSE))+C4317)+IF(#REF!="SIM",7,0)+IF($D$4233="PROGRAMADA","ERRO",0)," ")</f>
        <v xml:space="preserve"> </v>
      </c>
    </row>
    <row r="4318" spans="1:9" hidden="1">
      <c r="A4318" s="44" t="s">
        <v>8640</v>
      </c>
      <c r="B4318" s="80" t="s">
        <v>9</v>
      </c>
      <c r="C4318" s="25">
        <v>45182</v>
      </c>
      <c r="D4318" s="24" t="s">
        <v>16</v>
      </c>
      <c r="E4318" s="24" t="s">
        <v>8641</v>
      </c>
      <c r="F4318" s="24" t="s">
        <v>22</v>
      </c>
      <c r="G4318" s="24" t="s">
        <v>26</v>
      </c>
      <c r="H4318" s="24" t="s">
        <v>14</v>
      </c>
      <c r="I4318" s="12" t="str">
        <f>IFERROR(((VLOOKUP(D4318,#REF!,2,FALSE))+C4318)+IF(#REF!="SIM",7,0)+IF($D$4233="PROGRAMADA","ERRO",0)," ")</f>
        <v xml:space="preserve"> </v>
      </c>
    </row>
    <row r="4319" spans="1:9" hidden="1">
      <c r="A4319" s="44" t="s">
        <v>8642</v>
      </c>
      <c r="B4319" s="80" t="s">
        <v>9</v>
      </c>
      <c r="C4319" s="25">
        <v>45182</v>
      </c>
      <c r="D4319" s="24" t="s">
        <v>32</v>
      </c>
      <c r="E4319" s="24" t="s">
        <v>8643</v>
      </c>
      <c r="F4319" s="24" t="s">
        <v>34</v>
      </c>
      <c r="G4319" s="24" t="s">
        <v>23</v>
      </c>
      <c r="H4319" s="24" t="s">
        <v>14</v>
      </c>
      <c r="I4319" s="25">
        <v>45192</v>
      </c>
    </row>
    <row r="4320" spans="1:9" ht="45">
      <c r="A4320" s="113" t="s">
        <v>8644</v>
      </c>
      <c r="B4320" s="104" t="s">
        <v>2996</v>
      </c>
      <c r="C4320" s="56">
        <v>45182</v>
      </c>
      <c r="D4320" s="104" t="s">
        <v>28</v>
      </c>
      <c r="E4320" s="102" t="s">
        <v>8645</v>
      </c>
      <c r="F4320" s="104" t="s">
        <v>34</v>
      </c>
      <c r="G4320" s="133" t="s">
        <v>49</v>
      </c>
      <c r="H4320" s="189" t="s">
        <v>15164</v>
      </c>
      <c r="I4320" s="12" t="str">
        <f>IFERROR(((VLOOKUP(D4320,#REF!,2,FALSE))+C4320)+IF(#REF!="SIM",7,0)+IF($D$4233="PROGRAMADA","ERRO",0)," ")</f>
        <v xml:space="preserve"> </v>
      </c>
    </row>
    <row r="4321" spans="1:9" hidden="1">
      <c r="A4321" s="44" t="s">
        <v>8646</v>
      </c>
      <c r="B4321" s="80" t="s">
        <v>9</v>
      </c>
      <c r="C4321" s="25">
        <v>45183</v>
      </c>
      <c r="D4321" s="24" t="s">
        <v>16</v>
      </c>
      <c r="E4321" s="24" t="s">
        <v>8647</v>
      </c>
      <c r="F4321" s="24" t="s">
        <v>30</v>
      </c>
      <c r="G4321" s="24" t="s">
        <v>26</v>
      </c>
      <c r="H4321" s="24" t="s">
        <v>14</v>
      </c>
      <c r="I4321" s="12" t="str">
        <f>IFERROR(((VLOOKUP(D4321,#REF!,2,FALSE))+C4321)+IF(#REF!="SIM",7,0)+IF($D$4233="PROGRAMADA","ERRO",0)," ")</f>
        <v xml:space="preserve"> </v>
      </c>
    </row>
    <row r="4322" spans="1:9" hidden="1">
      <c r="A4322" s="44" t="s">
        <v>8648</v>
      </c>
      <c r="B4322" s="80" t="s">
        <v>9</v>
      </c>
      <c r="C4322" s="25">
        <v>45183</v>
      </c>
      <c r="D4322" s="24" t="s">
        <v>10</v>
      </c>
      <c r="E4322" s="24" t="s">
        <v>8649</v>
      </c>
      <c r="F4322" s="24" t="s">
        <v>34</v>
      </c>
      <c r="G4322" s="24" t="s">
        <v>19</v>
      </c>
      <c r="H4322" s="24" t="s">
        <v>14</v>
      </c>
      <c r="I4322" s="12" t="str">
        <f>IFERROR(((VLOOKUP(D4322,#REF!,2,FALSE))+C4322)+IF(#REF!="SIM",7,0)+IF($D$4233="PROGRAMADA","ERRO",0)," ")</f>
        <v xml:space="preserve"> </v>
      </c>
    </row>
    <row r="4323" spans="1:9" hidden="1">
      <c r="A4323" s="44" t="s">
        <v>8650</v>
      </c>
      <c r="B4323" s="80" t="s">
        <v>9</v>
      </c>
      <c r="C4323" s="25">
        <v>45183</v>
      </c>
      <c r="D4323" s="24" t="s">
        <v>10</v>
      </c>
      <c r="E4323" s="24" t="s">
        <v>8651</v>
      </c>
      <c r="F4323" s="24" t="s">
        <v>30</v>
      </c>
      <c r="G4323" s="24" t="s">
        <v>23</v>
      </c>
      <c r="H4323" s="24" t="s">
        <v>14</v>
      </c>
      <c r="I4323" s="12" t="str">
        <f>IFERROR(((VLOOKUP(D4323,#REF!,2,FALSE))+C4323)+IF(#REF!="SIM",7,0)+IF($D$4233="PROGRAMADA","ERRO",0)," ")</f>
        <v xml:space="preserve"> </v>
      </c>
    </row>
    <row r="4324" spans="1:9" hidden="1">
      <c r="A4324" s="44" t="s">
        <v>8652</v>
      </c>
      <c r="B4324" s="80" t="s">
        <v>9</v>
      </c>
      <c r="C4324" s="25">
        <v>45183</v>
      </c>
      <c r="D4324" s="24" t="s">
        <v>28</v>
      </c>
      <c r="E4324" s="24" t="s">
        <v>8653</v>
      </c>
      <c r="F4324" s="24" t="s">
        <v>30</v>
      </c>
      <c r="G4324" s="24" t="s">
        <v>128</v>
      </c>
      <c r="H4324" s="24" t="s">
        <v>14</v>
      </c>
      <c r="I4324" s="12" t="str">
        <f>IFERROR(((VLOOKUP(D4324,#REF!,2,FALSE))+C4324)+IF(#REF!="SIM",7,0)+IF($D$4233="PROGRAMADA","ERRO",0)," ")</f>
        <v xml:space="preserve"> </v>
      </c>
    </row>
    <row r="4325" spans="1:9" hidden="1">
      <c r="A4325" s="44" t="s">
        <v>8654</v>
      </c>
      <c r="B4325" s="80" t="s">
        <v>9</v>
      </c>
      <c r="C4325" s="25">
        <v>45183</v>
      </c>
      <c r="D4325" s="24" t="s">
        <v>16</v>
      </c>
      <c r="E4325" s="24" t="s">
        <v>8655</v>
      </c>
      <c r="F4325" s="24" t="s">
        <v>34</v>
      </c>
      <c r="G4325" s="24" t="s">
        <v>13</v>
      </c>
      <c r="H4325" s="24" t="s">
        <v>14</v>
      </c>
      <c r="I4325" s="12" t="str">
        <f>IFERROR(((VLOOKUP(D4325,#REF!,2,FALSE))+C4325)+IF(#REF!="SIM",7,0)+IF($D$4233="PROGRAMADA","ERRO",0)," ")</f>
        <v xml:space="preserve"> </v>
      </c>
    </row>
    <row r="4326" spans="1:9" hidden="1">
      <c r="A4326" s="44" t="s">
        <v>8656</v>
      </c>
      <c r="B4326" s="80" t="s">
        <v>9</v>
      </c>
      <c r="C4326" s="25">
        <v>45183</v>
      </c>
      <c r="D4326" s="24" t="s">
        <v>16</v>
      </c>
      <c r="E4326" s="24" t="s">
        <v>8657</v>
      </c>
      <c r="F4326" s="24" t="s">
        <v>34</v>
      </c>
      <c r="G4326" s="24" t="s">
        <v>116</v>
      </c>
      <c r="H4326" s="24" t="s">
        <v>14</v>
      </c>
      <c r="I4326" s="12" t="str">
        <f>IFERROR(((VLOOKUP(D4326,#REF!,2,FALSE))+C4326)+IF(#REF!="SIM",7,0)+IF($D$4233="PROGRAMADA","ERRO",0)," ")</f>
        <v xml:space="preserve"> </v>
      </c>
    </row>
    <row r="4327" spans="1:9" hidden="1">
      <c r="A4327" s="44" t="s">
        <v>8658</v>
      </c>
      <c r="B4327" s="80" t="s">
        <v>9</v>
      </c>
      <c r="C4327" s="25">
        <v>45183</v>
      </c>
      <c r="D4327" s="24" t="s">
        <v>28</v>
      </c>
      <c r="E4327" s="24" t="s">
        <v>8659</v>
      </c>
      <c r="F4327" s="24" t="s">
        <v>34</v>
      </c>
      <c r="G4327" s="24" t="s">
        <v>23</v>
      </c>
      <c r="H4327" s="24" t="s">
        <v>14</v>
      </c>
      <c r="I4327" s="12" t="str">
        <f>IFERROR(((VLOOKUP(D4327,#REF!,2,FALSE))+C4327)+IF(#REF!="SIM",7,0)+IF($D$4233="PROGRAMADA","ERRO",0)," ")</f>
        <v xml:space="preserve"> </v>
      </c>
    </row>
    <row r="4328" spans="1:9" ht="60">
      <c r="A4328" s="113" t="s">
        <v>8660</v>
      </c>
      <c r="B4328" s="104" t="s">
        <v>2996</v>
      </c>
      <c r="C4328" s="56">
        <v>45184</v>
      </c>
      <c r="D4328" s="104" t="s">
        <v>32</v>
      </c>
      <c r="E4328" s="102" t="s">
        <v>8661</v>
      </c>
      <c r="F4328" s="104" t="s">
        <v>30</v>
      </c>
      <c r="G4328" s="133" t="s">
        <v>13</v>
      </c>
      <c r="H4328" s="189" t="s">
        <v>15355</v>
      </c>
      <c r="I4328" s="25">
        <v>45214</v>
      </c>
    </row>
    <row r="4329" spans="1:9" ht="15.75" hidden="1">
      <c r="A4329" s="44" t="s">
        <v>8662</v>
      </c>
      <c r="B4329" s="24" t="s">
        <v>9</v>
      </c>
      <c r="C4329" s="25">
        <v>45184</v>
      </c>
      <c r="D4329" s="24" t="s">
        <v>16</v>
      </c>
      <c r="E4329" s="24" t="s">
        <v>8663</v>
      </c>
      <c r="F4329" s="24" t="s">
        <v>30</v>
      </c>
      <c r="G4329" s="24" t="s">
        <v>26</v>
      </c>
      <c r="H4329" s="500" t="s">
        <v>14416</v>
      </c>
      <c r="I4329" s="12" t="str">
        <f>IFERROR(((VLOOKUP(D4329,#REF!,2,FALSE))+C4329)+IF(#REF!="SIM",7,0)+IF($D$4233="PROGRAMADA","ERRO",0)," ")</f>
        <v xml:space="preserve"> </v>
      </c>
    </row>
    <row r="4330" spans="1:9" hidden="1">
      <c r="A4330" s="44" t="s">
        <v>8664</v>
      </c>
      <c r="B4330" s="80" t="s">
        <v>9</v>
      </c>
      <c r="C4330" s="25">
        <v>45184</v>
      </c>
      <c r="D4330" s="24" t="s">
        <v>28</v>
      </c>
      <c r="E4330" s="24" t="s">
        <v>8665</v>
      </c>
      <c r="F4330" s="24" t="s">
        <v>30</v>
      </c>
      <c r="G4330" s="24" t="s">
        <v>128</v>
      </c>
      <c r="H4330" s="24" t="s">
        <v>14</v>
      </c>
      <c r="I4330" s="12" t="str">
        <f>IFERROR(((VLOOKUP(D4330,#REF!,2,FALSE))+C4330)+IF(#REF!="SIM",7,0)+IF($D$4233="PROGRAMADA","ERRO",0)," ")</f>
        <v xml:space="preserve"> </v>
      </c>
    </row>
    <row r="4331" spans="1:9" hidden="1">
      <c r="A4331" s="44" t="s">
        <v>8666</v>
      </c>
      <c r="B4331" s="80" t="s">
        <v>9</v>
      </c>
      <c r="C4331" s="25">
        <v>45184</v>
      </c>
      <c r="D4331" s="24" t="s">
        <v>28</v>
      </c>
      <c r="E4331" s="24" t="s">
        <v>8667</v>
      </c>
      <c r="F4331" s="24" t="s">
        <v>30</v>
      </c>
      <c r="G4331" s="24" t="s">
        <v>23</v>
      </c>
      <c r="H4331" s="24" t="s">
        <v>14</v>
      </c>
      <c r="I4331" s="12" t="str">
        <f>IFERROR(((VLOOKUP(D4331,#REF!,2,FALSE))+C4331)+IF(#REF!="SIM",7,0)+IF($D$4233="PROGRAMADA","ERRO",0)," ")</f>
        <v xml:space="preserve"> </v>
      </c>
    </row>
    <row r="4332" spans="1:9" hidden="1">
      <c r="A4332" s="44" t="s">
        <v>8668</v>
      </c>
      <c r="B4332" s="80" t="s">
        <v>9</v>
      </c>
      <c r="C4332" s="25">
        <v>45184</v>
      </c>
      <c r="D4332" s="24" t="s">
        <v>16</v>
      </c>
      <c r="E4332" s="24" t="s">
        <v>8669</v>
      </c>
      <c r="F4332" s="24" t="s">
        <v>22</v>
      </c>
      <c r="G4332" s="24" t="s">
        <v>23</v>
      </c>
      <c r="H4332" s="24" t="s">
        <v>14</v>
      </c>
      <c r="I4332" s="12" t="str">
        <f>IFERROR(((VLOOKUP(D4332,#REF!,2,FALSE))+C4332)+IF(#REF!="SIM",7,0)+IF($D$4233="PROGRAMADA","ERRO",0)," ")</f>
        <v xml:space="preserve"> </v>
      </c>
    </row>
    <row r="4333" spans="1:9" hidden="1">
      <c r="A4333" s="44" t="s">
        <v>8670</v>
      </c>
      <c r="B4333" s="80" t="s">
        <v>9</v>
      </c>
      <c r="C4333" s="25">
        <v>45184</v>
      </c>
      <c r="D4333" s="24" t="s">
        <v>10</v>
      </c>
      <c r="E4333" s="24" t="s">
        <v>8671</v>
      </c>
      <c r="F4333" s="24" t="s">
        <v>34</v>
      </c>
      <c r="G4333" s="24" t="s">
        <v>23</v>
      </c>
      <c r="H4333" s="24" t="s">
        <v>14</v>
      </c>
      <c r="I4333" s="12" t="str">
        <f>IFERROR(((VLOOKUP(D4333,#REF!,2,FALSE))+C4333)+IF(#REF!="SIM",7,0)+IF($D$4233="PROGRAMADA","ERRO",0)," ")</f>
        <v xml:space="preserve"> </v>
      </c>
    </row>
    <row r="4334" spans="1:9" hidden="1">
      <c r="A4334" s="44" t="s">
        <v>8672</v>
      </c>
      <c r="B4334" s="80" t="s">
        <v>9</v>
      </c>
      <c r="C4334" s="25">
        <v>45184</v>
      </c>
      <c r="D4334" s="24" t="s">
        <v>28</v>
      </c>
      <c r="E4334" s="24" t="s">
        <v>8673</v>
      </c>
      <c r="F4334" s="24" t="s">
        <v>30</v>
      </c>
      <c r="G4334" s="24" t="s">
        <v>288</v>
      </c>
      <c r="H4334" s="24" t="s">
        <v>14</v>
      </c>
      <c r="I4334" s="12" t="str">
        <f>IFERROR(((VLOOKUP(D4334,#REF!,2,FALSE))+C4334)+IF(#REF!="SIM",7,0)+IF($D$4233="PROGRAMADA","ERRO",0)," ")</f>
        <v xml:space="preserve"> </v>
      </c>
    </row>
    <row r="4335" spans="1:9" hidden="1">
      <c r="A4335" s="44" t="s">
        <v>8674</v>
      </c>
      <c r="B4335" s="80" t="s">
        <v>9</v>
      </c>
      <c r="C4335" s="25">
        <v>45184</v>
      </c>
      <c r="D4335" s="24" t="s">
        <v>10</v>
      </c>
      <c r="E4335" s="24" t="s">
        <v>8675</v>
      </c>
      <c r="F4335" s="24" t="s">
        <v>30</v>
      </c>
      <c r="G4335" s="24" t="s">
        <v>13</v>
      </c>
      <c r="H4335" s="24" t="s">
        <v>14</v>
      </c>
      <c r="I4335" s="12" t="str">
        <f>IFERROR(((VLOOKUP(D4335,#REF!,2,FALSE))+C4335)+IF(#REF!="SIM",7,0)+IF($D$4233="PROGRAMADA","ERRO",0)," ")</f>
        <v xml:space="preserve"> </v>
      </c>
    </row>
    <row r="4336" spans="1:9" hidden="1">
      <c r="A4336" s="44" t="s">
        <v>8676</v>
      </c>
      <c r="B4336" s="80" t="s">
        <v>9</v>
      </c>
      <c r="C4336" s="25">
        <v>45184</v>
      </c>
      <c r="D4336" s="24" t="s">
        <v>10</v>
      </c>
      <c r="E4336" s="24" t="s">
        <v>8677</v>
      </c>
      <c r="F4336" s="24" t="s">
        <v>30</v>
      </c>
      <c r="G4336" s="24" t="s">
        <v>23</v>
      </c>
      <c r="H4336" s="24" t="s">
        <v>14</v>
      </c>
      <c r="I4336" s="12" t="str">
        <f>IFERROR(((VLOOKUP(D4336,#REF!,2,FALSE))+C4336)+IF(#REF!="SIM",7,0)+IF($D$4233="PROGRAMADA","ERRO",0)," ")</f>
        <v xml:space="preserve"> </v>
      </c>
    </row>
    <row r="4337" spans="1:9" hidden="1">
      <c r="A4337" s="44" t="s">
        <v>8678</v>
      </c>
      <c r="B4337" s="80" t="s">
        <v>9</v>
      </c>
      <c r="C4337" s="25">
        <v>45184</v>
      </c>
      <c r="D4337" s="24" t="s">
        <v>16</v>
      </c>
      <c r="E4337" s="24" t="s">
        <v>8679</v>
      </c>
      <c r="F4337" s="24" t="s">
        <v>34</v>
      </c>
      <c r="G4337" s="24" t="s">
        <v>26</v>
      </c>
      <c r="H4337" s="24" t="s">
        <v>14</v>
      </c>
      <c r="I4337" s="12" t="str">
        <f>IFERROR(((VLOOKUP(D4337,#REF!,2,FALSE))+C4337)+IF(#REF!="SIM",7,0)+IF($D$4233="PROGRAMADA","ERRO",0)," ")</f>
        <v xml:space="preserve"> </v>
      </c>
    </row>
    <row r="4338" spans="1:9" hidden="1">
      <c r="A4338" s="44" t="s">
        <v>8680</v>
      </c>
      <c r="B4338" s="80" t="s">
        <v>9</v>
      </c>
      <c r="C4338" s="25">
        <v>45187</v>
      </c>
      <c r="D4338" s="24" t="s">
        <v>28</v>
      </c>
      <c r="E4338" s="24" t="s">
        <v>8681</v>
      </c>
      <c r="F4338" s="24" t="s">
        <v>30</v>
      </c>
      <c r="G4338" s="24" t="s">
        <v>49</v>
      </c>
      <c r="H4338" s="24" t="s">
        <v>14</v>
      </c>
      <c r="I4338" s="12" t="str">
        <f>IFERROR(((VLOOKUP(D4338,#REF!,2,FALSE))+C4338)+IF(#REF!="SIM",7,0)+IF($D$4233="PROGRAMADA","ERRO",0)," ")</f>
        <v xml:space="preserve"> </v>
      </c>
    </row>
    <row r="4339" spans="1:9" hidden="1">
      <c r="A4339" s="44" t="s">
        <v>8682</v>
      </c>
      <c r="B4339" s="80" t="s">
        <v>9</v>
      </c>
      <c r="C4339" s="25">
        <v>45187</v>
      </c>
      <c r="D4339" s="24" t="s">
        <v>10</v>
      </c>
      <c r="E4339" s="24" t="s">
        <v>8683</v>
      </c>
      <c r="F4339" s="24" t="s">
        <v>34</v>
      </c>
      <c r="G4339" s="24" t="s">
        <v>23</v>
      </c>
      <c r="H4339" s="24" t="s">
        <v>14</v>
      </c>
      <c r="I4339" s="12" t="str">
        <f>IFERROR(((VLOOKUP(D4339,#REF!,2,FALSE))+C4339)+IF(#REF!="SIM",7,0)+IF($D$4233="PROGRAMADA","ERRO",0)," ")</f>
        <v xml:space="preserve"> </v>
      </c>
    </row>
    <row r="4340" spans="1:9" hidden="1">
      <c r="A4340" s="44" t="s">
        <v>8684</v>
      </c>
      <c r="B4340" s="80" t="s">
        <v>9</v>
      </c>
      <c r="C4340" s="25">
        <v>45187</v>
      </c>
      <c r="D4340" s="24" t="s">
        <v>28</v>
      </c>
      <c r="E4340" s="24" t="s">
        <v>8685</v>
      </c>
      <c r="F4340" s="24" t="s">
        <v>22</v>
      </c>
      <c r="G4340" s="24" t="s">
        <v>49</v>
      </c>
      <c r="H4340" s="24" t="s">
        <v>14</v>
      </c>
      <c r="I4340" s="12" t="str">
        <f>IFERROR(((VLOOKUP(D4340,#REF!,2,FALSE))+C4340)+IF(#REF!="SIM",7,0)+IF($D$4233="PROGRAMADA","ERRO",0)," ")</f>
        <v xml:space="preserve"> </v>
      </c>
    </row>
    <row r="4341" spans="1:9" hidden="1">
      <c r="A4341" s="44" t="s">
        <v>8686</v>
      </c>
      <c r="B4341" s="80" t="s">
        <v>9</v>
      </c>
      <c r="C4341" s="25">
        <v>45187</v>
      </c>
      <c r="D4341" s="24" t="s">
        <v>16</v>
      </c>
      <c r="E4341" s="24" t="s">
        <v>8687</v>
      </c>
      <c r="F4341" s="24" t="s">
        <v>22</v>
      </c>
      <c r="G4341" s="24" t="s">
        <v>49</v>
      </c>
      <c r="H4341" s="24" t="s">
        <v>14</v>
      </c>
      <c r="I4341" s="12" t="str">
        <f>IFERROR(((VLOOKUP(D4341,#REF!,2,FALSE))+C4341)+IF(#REF!="SIM",7,0)+IF($D$4233="PROGRAMADA","ERRO",0)," ")</f>
        <v xml:space="preserve"> </v>
      </c>
    </row>
    <row r="4342" spans="1:9" hidden="1">
      <c r="A4342" s="44" t="s">
        <v>8688</v>
      </c>
      <c r="B4342" s="80" t="s">
        <v>9</v>
      </c>
      <c r="C4342" s="25">
        <v>45187</v>
      </c>
      <c r="D4342" s="24" t="s">
        <v>28</v>
      </c>
      <c r="E4342" s="24" t="s">
        <v>8689</v>
      </c>
      <c r="F4342" s="24" t="s">
        <v>22</v>
      </c>
      <c r="G4342" s="24" t="s">
        <v>26</v>
      </c>
      <c r="H4342" s="24" t="s">
        <v>3166</v>
      </c>
      <c r="I4342" s="12" t="str">
        <f>IFERROR(((VLOOKUP(D4342,#REF!,2,FALSE))+C4342)+IF(#REF!="SIM",7,0)+IF($D$4233="PROGRAMADA","ERRO",0)," ")</f>
        <v xml:space="preserve"> </v>
      </c>
    </row>
    <row r="4343" spans="1:9" hidden="1">
      <c r="A4343" s="44" t="s">
        <v>8690</v>
      </c>
      <c r="B4343" s="80" t="s">
        <v>9</v>
      </c>
      <c r="C4343" s="25">
        <v>45187</v>
      </c>
      <c r="D4343" s="24" t="s">
        <v>28</v>
      </c>
      <c r="E4343" s="24" t="s">
        <v>8691</v>
      </c>
      <c r="F4343" s="24" t="s">
        <v>22</v>
      </c>
      <c r="G4343" s="24" t="s">
        <v>13</v>
      </c>
      <c r="H4343" s="24" t="s">
        <v>14</v>
      </c>
      <c r="I4343" s="12" t="str">
        <f>IFERROR(((VLOOKUP(D4343,#REF!,2,FALSE))+C4343)+IF(#REF!="SIM",7,0)+IF($D$4233="PROGRAMADA","ERRO",0)," ")</f>
        <v xml:space="preserve"> </v>
      </c>
    </row>
    <row r="4344" spans="1:9" hidden="1">
      <c r="A4344" s="44" t="s">
        <v>8692</v>
      </c>
      <c r="B4344" s="80" t="s">
        <v>9</v>
      </c>
      <c r="C4344" s="25">
        <v>45187</v>
      </c>
      <c r="D4344" s="24" t="s">
        <v>16</v>
      </c>
      <c r="E4344" s="24" t="s">
        <v>8693</v>
      </c>
      <c r="F4344" s="24" t="s">
        <v>22</v>
      </c>
      <c r="G4344" s="24" t="s">
        <v>49</v>
      </c>
      <c r="H4344" s="24" t="s">
        <v>14</v>
      </c>
      <c r="I4344" s="12" t="str">
        <f>IFERROR(((VLOOKUP(D4344,#REF!,2,FALSE))+C4344)+IF(#REF!="SIM",7,0)+IF($D$4233="PROGRAMADA","ERRO",0)," ")</f>
        <v xml:space="preserve"> </v>
      </c>
    </row>
    <row r="4345" spans="1:9" hidden="1">
      <c r="A4345" s="44" t="s">
        <v>8694</v>
      </c>
      <c r="B4345" s="80" t="s">
        <v>9</v>
      </c>
      <c r="C4345" s="25">
        <v>45187</v>
      </c>
      <c r="D4345" s="24" t="s">
        <v>28</v>
      </c>
      <c r="E4345" s="24" t="s">
        <v>8695</v>
      </c>
      <c r="F4345" s="24" t="s">
        <v>22</v>
      </c>
      <c r="G4345" s="24" t="s">
        <v>23</v>
      </c>
      <c r="H4345" s="24" t="s">
        <v>14</v>
      </c>
      <c r="I4345" s="12" t="str">
        <f>IFERROR(((VLOOKUP(D4345,#REF!,2,FALSE))+C4345)+IF(#REF!="SIM",7,0)+IF($D$4233="PROGRAMADA","ERRO",0)," ")</f>
        <v xml:space="preserve"> </v>
      </c>
    </row>
    <row r="4346" spans="1:9" hidden="1">
      <c r="A4346" s="44" t="s">
        <v>8696</v>
      </c>
      <c r="B4346" s="80" t="s">
        <v>9</v>
      </c>
      <c r="C4346" s="25">
        <v>45187</v>
      </c>
      <c r="D4346" s="24" t="s">
        <v>28</v>
      </c>
      <c r="E4346" s="24" t="s">
        <v>8697</v>
      </c>
      <c r="F4346" s="24" t="s">
        <v>34</v>
      </c>
      <c r="G4346" s="24" t="s">
        <v>49</v>
      </c>
      <c r="H4346" s="24" t="s">
        <v>14</v>
      </c>
      <c r="I4346" s="12" t="str">
        <f>IFERROR(((VLOOKUP(D4346,#REF!,2,FALSE))+C4346)+IF(#REF!="SIM",7,0)+IF($D$4233="PROGRAMADA","ERRO",0)," ")</f>
        <v xml:space="preserve"> </v>
      </c>
    </row>
    <row r="4347" spans="1:9" hidden="1">
      <c r="A4347" s="44" t="s">
        <v>8698</v>
      </c>
      <c r="B4347" s="80" t="s">
        <v>9</v>
      </c>
      <c r="C4347" s="25">
        <v>45187</v>
      </c>
      <c r="D4347" s="24" t="s">
        <v>28</v>
      </c>
      <c r="E4347" s="24" t="s">
        <v>8699</v>
      </c>
      <c r="F4347" s="24" t="s">
        <v>30</v>
      </c>
      <c r="G4347" s="24" t="s">
        <v>26</v>
      </c>
      <c r="H4347" s="24" t="s">
        <v>14</v>
      </c>
      <c r="I4347" s="12" t="str">
        <f>IFERROR(((VLOOKUP(D4347,#REF!,2,FALSE))+C4347)+IF(#REF!="SIM",7,0)+IF($D$4233="PROGRAMADA","ERRO",0)," ")</f>
        <v xml:space="preserve"> </v>
      </c>
    </row>
    <row r="4348" spans="1:9" hidden="1">
      <c r="A4348" s="44" t="s">
        <v>8700</v>
      </c>
      <c r="B4348" s="80" t="s">
        <v>9</v>
      </c>
      <c r="C4348" s="25">
        <v>45187</v>
      </c>
      <c r="D4348" s="24" t="s">
        <v>16</v>
      </c>
      <c r="E4348" s="24" t="s">
        <v>8701</v>
      </c>
      <c r="F4348" s="24" t="s">
        <v>22</v>
      </c>
      <c r="G4348" s="24" t="s">
        <v>49</v>
      </c>
      <c r="H4348" s="24" t="s">
        <v>14</v>
      </c>
      <c r="I4348" s="12" t="str">
        <f>IFERROR(((VLOOKUP(D4348,#REF!,2,FALSE))+C4348)+IF(#REF!="SIM",7,0)+IF($D$4233="PROGRAMADA","ERRO",0)," ")</f>
        <v xml:space="preserve"> </v>
      </c>
    </row>
    <row r="4349" spans="1:9" hidden="1">
      <c r="A4349" s="44" t="s">
        <v>8702</v>
      </c>
      <c r="B4349" s="80" t="s">
        <v>9</v>
      </c>
      <c r="C4349" s="25">
        <v>45187</v>
      </c>
      <c r="D4349" s="24" t="s">
        <v>16</v>
      </c>
      <c r="E4349" s="24" t="s">
        <v>8703</v>
      </c>
      <c r="F4349" s="24" t="s">
        <v>22</v>
      </c>
      <c r="G4349" s="24" t="s">
        <v>26</v>
      </c>
      <c r="H4349" s="24" t="s">
        <v>14</v>
      </c>
      <c r="I4349" s="12" t="str">
        <f>IFERROR(((VLOOKUP(D4349,#REF!,2,FALSE))+C4349)+IF(#REF!="SIM",7,0)+IF($D$4233="PROGRAMADA","ERRO",0)," ")</f>
        <v xml:space="preserve"> </v>
      </c>
    </row>
    <row r="4350" spans="1:9" hidden="1">
      <c r="A4350" s="44" t="s">
        <v>8704</v>
      </c>
      <c r="B4350" s="24" t="s">
        <v>155</v>
      </c>
      <c r="C4350" s="25">
        <v>45187</v>
      </c>
      <c r="D4350" s="24" t="s">
        <v>28</v>
      </c>
      <c r="E4350" s="24" t="s">
        <v>8705</v>
      </c>
      <c r="F4350" s="24" t="s">
        <v>22</v>
      </c>
      <c r="G4350" s="24" t="s">
        <v>13</v>
      </c>
      <c r="H4350" s="24" t="s">
        <v>157</v>
      </c>
      <c r="I4350" s="12" t="str">
        <f>IFERROR(((VLOOKUP(D4350,#REF!,2,FALSE))+C4350)+IF(#REF!="SIM",7,0)+IF($D$4233="PROGRAMADA","ERRO",0)," ")</f>
        <v xml:space="preserve"> </v>
      </c>
    </row>
    <row r="4351" spans="1:9" hidden="1">
      <c r="A4351" s="44" t="s">
        <v>8706</v>
      </c>
      <c r="B4351" s="80" t="s">
        <v>9</v>
      </c>
      <c r="C4351" s="25">
        <v>45187</v>
      </c>
      <c r="D4351" s="24" t="s">
        <v>16</v>
      </c>
      <c r="E4351" s="24" t="s">
        <v>8707</v>
      </c>
      <c r="F4351" s="24" t="s">
        <v>30</v>
      </c>
      <c r="G4351" s="24" t="s">
        <v>26</v>
      </c>
      <c r="H4351" s="24" t="s">
        <v>14</v>
      </c>
      <c r="I4351" s="12" t="str">
        <f>IFERROR(((VLOOKUP(D4351,#REF!,2,FALSE))+C4351)+IF(#REF!="SIM",7,0)+IF($D$4233="PROGRAMADA","ERRO",0)," ")</f>
        <v xml:space="preserve"> </v>
      </c>
    </row>
    <row r="4352" spans="1:9" hidden="1">
      <c r="A4352" s="44" t="s">
        <v>8708</v>
      </c>
      <c r="B4352" s="80" t="s">
        <v>9</v>
      </c>
      <c r="C4352" s="25">
        <v>45187</v>
      </c>
      <c r="D4352" s="24" t="s">
        <v>16</v>
      </c>
      <c r="E4352" s="24" t="s">
        <v>8709</v>
      </c>
      <c r="F4352" s="24" t="s">
        <v>34</v>
      </c>
      <c r="G4352" s="24" t="s">
        <v>26</v>
      </c>
      <c r="H4352" s="24" t="s">
        <v>14</v>
      </c>
      <c r="I4352" s="12" t="str">
        <f>IFERROR(((VLOOKUP(D4352,#REF!,2,FALSE))+C4352)+IF(#REF!="SIM",7,0)+IF($D$4233="PROGRAMADA","ERRO",0)," ")</f>
        <v xml:space="preserve"> </v>
      </c>
    </row>
    <row r="4353" spans="1:9" hidden="1">
      <c r="A4353" s="44" t="s">
        <v>8710</v>
      </c>
      <c r="B4353" s="80" t="s">
        <v>9</v>
      </c>
      <c r="C4353" s="25">
        <v>45188</v>
      </c>
      <c r="D4353" s="24" t="s">
        <v>28</v>
      </c>
      <c r="E4353" s="24" t="s">
        <v>8711</v>
      </c>
      <c r="F4353" s="24" t="s">
        <v>34</v>
      </c>
      <c r="G4353" s="24" t="s">
        <v>23</v>
      </c>
      <c r="H4353" s="24" t="s">
        <v>14</v>
      </c>
      <c r="I4353" s="12" t="str">
        <f>IFERROR(((VLOOKUP(D4353,#REF!,2,FALSE))+C4353)+IF(#REF!="SIM",7,0)+IF($D$4233="PROGRAMADA","ERRO",0)," ")</f>
        <v xml:space="preserve"> </v>
      </c>
    </row>
    <row r="4354" spans="1:9" hidden="1">
      <c r="A4354" s="44" t="s">
        <v>8712</v>
      </c>
      <c r="B4354" s="24" t="s">
        <v>155</v>
      </c>
      <c r="C4354" s="25">
        <v>45188</v>
      </c>
      <c r="D4354" s="24" t="s">
        <v>32</v>
      </c>
      <c r="E4354" s="24" t="s">
        <v>8713</v>
      </c>
      <c r="F4354" s="24" t="s">
        <v>22</v>
      </c>
      <c r="G4354" s="24" t="s">
        <v>116</v>
      </c>
      <c r="H4354" s="24" t="s">
        <v>157</v>
      </c>
      <c r="I4354" s="25">
        <v>45188</v>
      </c>
    </row>
    <row r="4355" spans="1:9" hidden="1">
      <c r="A4355" s="71" t="s">
        <v>8714</v>
      </c>
      <c r="B4355" s="24" t="s">
        <v>155</v>
      </c>
      <c r="C4355" s="25">
        <v>45188</v>
      </c>
      <c r="D4355" s="24" t="s">
        <v>32</v>
      </c>
      <c r="E4355" s="24" t="s">
        <v>8715</v>
      </c>
      <c r="F4355" s="24" t="s">
        <v>34</v>
      </c>
      <c r="G4355" s="24" t="s">
        <v>116</v>
      </c>
      <c r="H4355" s="73" t="s">
        <v>157</v>
      </c>
      <c r="I4355" s="25">
        <v>45356</v>
      </c>
    </row>
    <row r="4356" spans="1:9" ht="45" hidden="1">
      <c r="A4356" s="216" t="s">
        <v>8716</v>
      </c>
      <c r="B4356" s="104" t="s">
        <v>9</v>
      </c>
      <c r="C4356" s="56">
        <v>45188</v>
      </c>
      <c r="D4356" s="104" t="s">
        <v>16</v>
      </c>
      <c r="E4356" s="102" t="s">
        <v>8717</v>
      </c>
      <c r="F4356" s="104" t="s">
        <v>30</v>
      </c>
      <c r="G4356" s="133" t="s">
        <v>23</v>
      </c>
      <c r="H4356" s="160" t="s">
        <v>14977</v>
      </c>
      <c r="I4356" s="134" t="str">
        <f>IFERROR(((VLOOKUP(D4356,#REF!,2,FALSE))+C4356)+IF(#REF!="SIM",7,0)+IF($D$4233="PROGRAMADA","ERRO",0)," ")</f>
        <v xml:space="preserve"> </v>
      </c>
    </row>
    <row r="4357" spans="1:9" hidden="1">
      <c r="A4357" s="44" t="s">
        <v>8718</v>
      </c>
      <c r="B4357" s="29" t="s">
        <v>155</v>
      </c>
      <c r="C4357" s="47">
        <v>45188</v>
      </c>
      <c r="D4357" s="68" t="s">
        <v>16</v>
      </c>
      <c r="E4357" s="24" t="s">
        <v>8719</v>
      </c>
      <c r="F4357" s="69" t="s">
        <v>34</v>
      </c>
      <c r="G4357" s="24" t="s">
        <v>26</v>
      </c>
      <c r="H4357" s="22" t="s">
        <v>157</v>
      </c>
      <c r="I4357" s="12" t="str">
        <f>IFERROR(((VLOOKUP(D4357,#REF!,2,FALSE))+C4357)+IF(#REF!="SIM",7,0)+IF(D4357="PROGRAMADA","ERRO",0)," ")</f>
        <v xml:space="preserve"> </v>
      </c>
    </row>
    <row r="4358" spans="1:9" hidden="1">
      <c r="A4358" s="44" t="s">
        <v>8720</v>
      </c>
      <c r="B4358" s="80" t="s">
        <v>9</v>
      </c>
      <c r="C4358" s="25">
        <v>45188</v>
      </c>
      <c r="D4358" s="24" t="s">
        <v>28</v>
      </c>
      <c r="E4358" s="24" t="s">
        <v>8721</v>
      </c>
      <c r="F4358" s="24" t="s">
        <v>30</v>
      </c>
      <c r="G4358" s="24" t="s">
        <v>128</v>
      </c>
      <c r="H4358" s="24" t="s">
        <v>14</v>
      </c>
      <c r="I4358" s="12" t="str">
        <f>IFERROR(((VLOOKUP(D4358,#REF!,2,FALSE))+C4358)+IF(#REF!="SIM",7,0)+IF($D$4233="PROGRAMADA","ERRO",0)," ")</f>
        <v xml:space="preserve"> </v>
      </c>
    </row>
    <row r="4359" spans="1:9" hidden="1">
      <c r="A4359" s="44" t="s">
        <v>8722</v>
      </c>
      <c r="B4359" s="80" t="s">
        <v>9</v>
      </c>
      <c r="C4359" s="25">
        <v>45188</v>
      </c>
      <c r="D4359" s="24" t="s">
        <v>28</v>
      </c>
      <c r="E4359" s="24" t="s">
        <v>8723</v>
      </c>
      <c r="F4359" s="24" t="s">
        <v>22</v>
      </c>
      <c r="G4359" s="24" t="s">
        <v>26</v>
      </c>
      <c r="H4359" s="24" t="s">
        <v>14</v>
      </c>
      <c r="I4359" s="12" t="str">
        <f>IFERROR(((VLOOKUP(D4359,#REF!,2,FALSE))+C4359)+IF(#REF!="SIM",7,0)+IF($D$4233="PROGRAMADA","ERRO",0)," ")</f>
        <v xml:space="preserve"> </v>
      </c>
    </row>
    <row r="4360" spans="1:9" hidden="1">
      <c r="A4360" s="44" t="s">
        <v>8724</v>
      </c>
      <c r="B4360" s="80" t="s">
        <v>9</v>
      </c>
      <c r="C4360" s="25">
        <v>45188</v>
      </c>
      <c r="D4360" s="24" t="s">
        <v>28</v>
      </c>
      <c r="E4360" s="24" t="s">
        <v>8725</v>
      </c>
      <c r="F4360" s="24" t="s">
        <v>22</v>
      </c>
      <c r="G4360" s="24" t="s">
        <v>13</v>
      </c>
      <c r="H4360" s="24" t="s">
        <v>14</v>
      </c>
      <c r="I4360" s="12" t="str">
        <f>IFERROR(((VLOOKUP(D4360,#REF!,2,FALSE))+C4360)+IF(#REF!="SIM",7,0)+IF($D$4233="PROGRAMADA","ERRO",0)," ")</f>
        <v xml:space="preserve"> </v>
      </c>
    </row>
    <row r="4361" spans="1:9" hidden="1">
      <c r="A4361" s="44" t="s">
        <v>8726</v>
      </c>
      <c r="B4361" s="80" t="s">
        <v>9</v>
      </c>
      <c r="C4361" s="25">
        <v>45188</v>
      </c>
      <c r="D4361" s="24" t="s">
        <v>28</v>
      </c>
      <c r="E4361" s="24" t="s">
        <v>8727</v>
      </c>
      <c r="F4361" s="24" t="s">
        <v>22</v>
      </c>
      <c r="G4361" s="24" t="s">
        <v>23</v>
      </c>
      <c r="H4361" s="24" t="s">
        <v>14</v>
      </c>
      <c r="I4361" s="12" t="str">
        <f>IFERROR(((VLOOKUP(D4361,#REF!,2,FALSE))+C4361)+IF(#REF!="SIM",7,0)+IF($D$4233="PROGRAMADA","ERRO",0)," ")</f>
        <v xml:space="preserve"> </v>
      </c>
    </row>
    <row r="4362" spans="1:9" hidden="1">
      <c r="A4362" s="44" t="s">
        <v>8728</v>
      </c>
      <c r="B4362" s="80" t="s">
        <v>9</v>
      </c>
      <c r="C4362" s="25">
        <v>45188</v>
      </c>
      <c r="D4362" s="24" t="s">
        <v>28</v>
      </c>
      <c r="E4362" s="24" t="s">
        <v>8729</v>
      </c>
      <c r="F4362" s="24" t="s">
        <v>34</v>
      </c>
      <c r="G4362" s="24" t="s">
        <v>49</v>
      </c>
      <c r="H4362" s="24" t="s">
        <v>14</v>
      </c>
      <c r="I4362" s="12" t="str">
        <f>IFERROR(((VLOOKUP(D4362,#REF!,2,FALSE))+C4362)+IF(#REF!="SIM",7,0)+IF($D$4233="PROGRAMADA","ERRO",0)," ")</f>
        <v xml:space="preserve"> </v>
      </c>
    </row>
    <row r="4363" spans="1:9" hidden="1">
      <c r="A4363" s="44" t="s">
        <v>8730</v>
      </c>
      <c r="B4363" s="80" t="s">
        <v>9</v>
      </c>
      <c r="C4363" s="25">
        <v>45188</v>
      </c>
      <c r="D4363" s="24" t="s">
        <v>28</v>
      </c>
      <c r="E4363" s="24" t="s">
        <v>8731</v>
      </c>
      <c r="F4363" s="24" t="s">
        <v>30</v>
      </c>
      <c r="G4363" s="24" t="s">
        <v>128</v>
      </c>
      <c r="H4363" s="24" t="s">
        <v>14</v>
      </c>
      <c r="I4363" s="12" t="str">
        <f>IFERROR(((VLOOKUP(D4363,#REF!,2,FALSE))+C4363)+IF(#REF!="SIM",7,0)+IF($D$4233="PROGRAMADA","ERRO",0)," ")</f>
        <v xml:space="preserve"> </v>
      </c>
    </row>
    <row r="4364" spans="1:9" hidden="1">
      <c r="A4364" s="44" t="s">
        <v>8732</v>
      </c>
      <c r="B4364" s="80" t="s">
        <v>9</v>
      </c>
      <c r="C4364" s="25">
        <v>45190</v>
      </c>
      <c r="D4364" s="24" t="s">
        <v>16</v>
      </c>
      <c r="E4364" s="24" t="s">
        <v>8733</v>
      </c>
      <c r="F4364" s="24" t="s">
        <v>34</v>
      </c>
      <c r="G4364" s="24" t="s">
        <v>35</v>
      </c>
      <c r="H4364" s="24" t="s">
        <v>14</v>
      </c>
      <c r="I4364" s="12" t="str">
        <f>IFERROR(((VLOOKUP(D4364,#REF!,2,FALSE))+C4364)+IF(#REF!="SIM",7,0)+IF($D$4233="PROGRAMADA","ERRO",0)," ")</f>
        <v xml:space="preserve"> </v>
      </c>
    </row>
    <row r="4365" spans="1:9" hidden="1">
      <c r="A4365" s="44" t="s">
        <v>8734</v>
      </c>
      <c r="B4365" s="80" t="s">
        <v>9</v>
      </c>
      <c r="C4365" s="25">
        <v>45190</v>
      </c>
      <c r="D4365" s="24" t="s">
        <v>16</v>
      </c>
      <c r="E4365" s="24" t="s">
        <v>8735</v>
      </c>
      <c r="F4365" s="24" t="s">
        <v>34</v>
      </c>
      <c r="G4365" s="24" t="s">
        <v>26</v>
      </c>
      <c r="H4365" s="24" t="s">
        <v>14</v>
      </c>
      <c r="I4365" s="12" t="str">
        <f>IFERROR(((VLOOKUP(D4365,#REF!,2,FALSE))+C4365)+IF(#REF!="SIM",7,0)+IF($D$4233="PROGRAMADA","ERRO",0)," ")</f>
        <v xml:space="preserve"> </v>
      </c>
    </row>
    <row r="4366" spans="1:9" hidden="1">
      <c r="A4366" s="44" t="s">
        <v>8736</v>
      </c>
      <c r="B4366" s="80" t="s">
        <v>9</v>
      </c>
      <c r="C4366" s="25">
        <v>45190</v>
      </c>
      <c r="D4366" s="24" t="s">
        <v>28</v>
      </c>
      <c r="E4366" s="24" t="s">
        <v>8737</v>
      </c>
      <c r="F4366" s="24" t="s">
        <v>34</v>
      </c>
      <c r="G4366" s="24" t="s">
        <v>13</v>
      </c>
      <c r="H4366" s="24" t="s">
        <v>14</v>
      </c>
      <c r="I4366" s="12" t="str">
        <f>IFERROR(((VLOOKUP(D4366,#REF!,2,FALSE))+C4366)+IF(#REF!="SIM",7,0)+IF($D$4233="PROGRAMADA","ERRO",0)," ")</f>
        <v xml:space="preserve"> </v>
      </c>
    </row>
    <row r="4367" spans="1:9" hidden="1">
      <c r="A4367" s="44" t="s">
        <v>8738</v>
      </c>
      <c r="B4367" s="80" t="s">
        <v>9</v>
      </c>
      <c r="C4367" s="25">
        <v>45190</v>
      </c>
      <c r="D4367" s="24" t="s">
        <v>32</v>
      </c>
      <c r="E4367" s="24" t="s">
        <v>8739</v>
      </c>
      <c r="F4367" s="24" t="s">
        <v>34</v>
      </c>
      <c r="G4367" s="24" t="s">
        <v>49</v>
      </c>
      <c r="H4367" s="24" t="s">
        <v>14</v>
      </c>
      <c r="I4367" s="25">
        <v>45198</v>
      </c>
    </row>
    <row r="4368" spans="1:9" hidden="1">
      <c r="A4368" s="44" t="s">
        <v>8740</v>
      </c>
      <c r="B4368" s="80" t="s">
        <v>9</v>
      </c>
      <c r="C4368" s="25">
        <v>45190</v>
      </c>
      <c r="D4368" s="24" t="s">
        <v>16</v>
      </c>
      <c r="E4368" s="24" t="s">
        <v>8741</v>
      </c>
      <c r="F4368" s="24" t="s">
        <v>30</v>
      </c>
      <c r="G4368" s="24" t="s">
        <v>19</v>
      </c>
      <c r="H4368" s="24" t="s">
        <v>14</v>
      </c>
      <c r="I4368" s="12" t="str">
        <f>IFERROR(((VLOOKUP(D4368,#REF!,2,FALSE))+C4368)+IF(#REF!="SIM",7,0)+IF($D$4233="PROGRAMADA","ERRO",0)," ")</f>
        <v xml:space="preserve"> </v>
      </c>
    </row>
    <row r="4369" spans="1:9" hidden="1">
      <c r="A4369" s="44" t="s">
        <v>8742</v>
      </c>
      <c r="B4369" s="80" t="s">
        <v>9</v>
      </c>
      <c r="C4369" s="25">
        <v>45190</v>
      </c>
      <c r="D4369" s="24" t="s">
        <v>32</v>
      </c>
      <c r="E4369" s="24" t="s">
        <v>8743</v>
      </c>
      <c r="F4369" s="24" t="s">
        <v>30</v>
      </c>
      <c r="G4369" s="24" t="s">
        <v>23</v>
      </c>
      <c r="H4369" s="24" t="s">
        <v>14</v>
      </c>
      <c r="I4369" s="25">
        <v>45191</v>
      </c>
    </row>
    <row r="4370" spans="1:9" hidden="1">
      <c r="A4370" s="44" t="s">
        <v>8744</v>
      </c>
      <c r="B4370" s="80" t="s">
        <v>9</v>
      </c>
      <c r="C4370" s="25">
        <v>45190</v>
      </c>
      <c r="D4370" s="24" t="s">
        <v>10</v>
      </c>
      <c r="E4370" s="24" t="s">
        <v>8745</v>
      </c>
      <c r="F4370" s="24" t="s">
        <v>22</v>
      </c>
      <c r="G4370" s="24" t="s">
        <v>26</v>
      </c>
      <c r="H4370" s="24" t="s">
        <v>14</v>
      </c>
      <c r="I4370" s="12" t="str">
        <f>IFERROR(((VLOOKUP(D4370,#REF!,2,FALSE))+C4370)+IF(#REF!="SIM",7,0)+IF($D$4233="PROGRAMADA","ERRO",0)," ")</f>
        <v xml:space="preserve"> </v>
      </c>
    </row>
    <row r="4371" spans="1:9" hidden="1">
      <c r="A4371" s="44" t="s">
        <v>8746</v>
      </c>
      <c r="B4371" s="80" t="s">
        <v>9</v>
      </c>
      <c r="C4371" s="25">
        <v>45190</v>
      </c>
      <c r="D4371" s="24" t="s">
        <v>16</v>
      </c>
      <c r="E4371" s="24" t="s">
        <v>8747</v>
      </c>
      <c r="F4371" s="24" t="s">
        <v>30</v>
      </c>
      <c r="G4371" s="24" t="s">
        <v>26</v>
      </c>
      <c r="H4371" s="24" t="s">
        <v>14</v>
      </c>
      <c r="I4371" s="12" t="str">
        <f>IFERROR(((VLOOKUP(D4371,#REF!,2,FALSE))+C4371)+IF(#REF!="SIM",7,0)+IF($D$4233="PROGRAMADA","ERRO",0)," ")</f>
        <v xml:space="preserve"> </v>
      </c>
    </row>
    <row r="4372" spans="1:9" hidden="1">
      <c r="A4372" s="44" t="s">
        <v>8748</v>
      </c>
      <c r="B4372" s="24" t="s">
        <v>155</v>
      </c>
      <c r="C4372" s="25">
        <v>45190</v>
      </c>
      <c r="D4372" s="24" t="s">
        <v>10</v>
      </c>
      <c r="E4372" s="24" t="s">
        <v>8749</v>
      </c>
      <c r="F4372" s="24" t="s">
        <v>34</v>
      </c>
      <c r="G4372" s="24" t="s">
        <v>23</v>
      </c>
      <c r="H4372" s="24" t="s">
        <v>157</v>
      </c>
      <c r="I4372" s="12" t="str">
        <f>IFERROR(((VLOOKUP(D4372,#REF!,2,FALSE))+C4372)+IF(#REF!="SIM",7,0)+IF($D$4233="PROGRAMADA","ERRO",0)," ")</f>
        <v xml:space="preserve"> </v>
      </c>
    </row>
    <row r="4373" spans="1:9" ht="76.5" hidden="1" customHeight="1">
      <c r="A4373" s="607" t="s">
        <v>8750</v>
      </c>
      <c r="B4373" s="104" t="s">
        <v>9</v>
      </c>
      <c r="C4373" s="47">
        <v>45190</v>
      </c>
      <c r="D4373" s="80" t="s">
        <v>10</v>
      </c>
      <c r="E4373" s="23" t="s">
        <v>8751</v>
      </c>
      <c r="F4373" s="80" t="s">
        <v>22</v>
      </c>
      <c r="G4373" s="133" t="s">
        <v>23</v>
      </c>
      <c r="H4373" s="160" t="s">
        <v>15278</v>
      </c>
      <c r="I4373" s="12" t="str">
        <f>IFERROR(((VLOOKUP(D4373,#REF!,2,FALSE))+C4373)+IF(#REF!="SIM",7,0)+IF($D$4233="PROGRAMADA","ERRO",0)," ")</f>
        <v xml:space="preserve"> </v>
      </c>
    </row>
    <row r="4374" spans="1:9" hidden="1">
      <c r="A4374" s="44" t="s">
        <v>8752</v>
      </c>
      <c r="B4374" s="80" t="s">
        <v>9</v>
      </c>
      <c r="C4374" s="25">
        <v>45190</v>
      </c>
      <c r="D4374" s="24" t="s">
        <v>10</v>
      </c>
      <c r="E4374" s="24" t="s">
        <v>8753</v>
      </c>
      <c r="F4374" s="24" t="s">
        <v>34</v>
      </c>
      <c r="G4374" s="24" t="s">
        <v>23</v>
      </c>
      <c r="H4374" s="24" t="s">
        <v>14</v>
      </c>
      <c r="I4374" s="12" t="str">
        <f>IFERROR(((VLOOKUP(D4374,#REF!,2,FALSE))+C4374)+IF(#REF!="SIM",7,0)+IF($D$4233="PROGRAMADA","ERRO",0)," ")</f>
        <v xml:space="preserve"> </v>
      </c>
    </row>
    <row r="4375" spans="1:9" hidden="1">
      <c r="A4375" s="44" t="s">
        <v>8754</v>
      </c>
      <c r="B4375" s="80" t="s">
        <v>9</v>
      </c>
      <c r="C4375" s="25">
        <v>45191</v>
      </c>
      <c r="D4375" s="24" t="s">
        <v>10</v>
      </c>
      <c r="E4375" s="24" t="s">
        <v>8755</v>
      </c>
      <c r="F4375" s="24" t="s">
        <v>30</v>
      </c>
      <c r="G4375" s="24" t="s">
        <v>23</v>
      </c>
      <c r="H4375" s="24" t="s">
        <v>14</v>
      </c>
      <c r="I4375" s="12" t="str">
        <f>IFERROR(((VLOOKUP(D4375,#REF!,2,FALSE))+C4375)+IF(#REF!="SIM",7,0)+IF($D$4233="PROGRAMADA","ERRO",0)," ")</f>
        <v xml:space="preserve"> </v>
      </c>
    </row>
    <row r="4376" spans="1:9" hidden="1">
      <c r="A4376" s="44" t="s">
        <v>8756</v>
      </c>
      <c r="B4376" s="80" t="s">
        <v>9</v>
      </c>
      <c r="C4376" s="25">
        <v>45190</v>
      </c>
      <c r="D4376" s="24" t="s">
        <v>10</v>
      </c>
      <c r="E4376" s="24" t="s">
        <v>8757</v>
      </c>
      <c r="F4376" s="24" t="s">
        <v>34</v>
      </c>
      <c r="G4376" s="24" t="s">
        <v>23</v>
      </c>
      <c r="H4376" s="24" t="s">
        <v>14</v>
      </c>
      <c r="I4376" s="12" t="str">
        <f>IFERROR(((VLOOKUP(D4376,#REF!,2,FALSE))+C4376)+IF(#REF!="SIM",7,0)+IF($D$4233="PROGRAMADA","ERRO",0)," ")</f>
        <v xml:space="preserve"> </v>
      </c>
    </row>
    <row r="4377" spans="1:9" hidden="1">
      <c r="A4377" s="44" t="s">
        <v>8758</v>
      </c>
      <c r="B4377" s="80" t="s">
        <v>9</v>
      </c>
      <c r="C4377" s="25">
        <v>45191</v>
      </c>
      <c r="D4377" s="24" t="s">
        <v>28</v>
      </c>
      <c r="E4377" s="24" t="s">
        <v>8759</v>
      </c>
      <c r="F4377" s="24" t="s">
        <v>34</v>
      </c>
      <c r="G4377" s="24" t="s">
        <v>13</v>
      </c>
      <c r="H4377" s="24" t="s">
        <v>14</v>
      </c>
      <c r="I4377" s="12" t="str">
        <f>IFERROR(((VLOOKUP(D4377,#REF!,2,FALSE))+C4377)+IF(#REF!="SIM",7,0)+IF($D$4233="PROGRAMADA","ERRO",0)," ")</f>
        <v xml:space="preserve"> </v>
      </c>
    </row>
    <row r="4378" spans="1:9" hidden="1">
      <c r="A4378" s="44" t="s">
        <v>8760</v>
      </c>
      <c r="B4378" s="80" t="s">
        <v>9</v>
      </c>
      <c r="C4378" s="25">
        <v>45191</v>
      </c>
      <c r="D4378" s="24" t="s">
        <v>28</v>
      </c>
      <c r="E4378" s="24" t="s">
        <v>8761</v>
      </c>
      <c r="F4378" s="24" t="s">
        <v>30</v>
      </c>
      <c r="G4378" s="24" t="s">
        <v>19</v>
      </c>
      <c r="H4378" s="24" t="s">
        <v>14</v>
      </c>
      <c r="I4378" s="12" t="str">
        <f>IFERROR(((VLOOKUP(D4378,#REF!,2,FALSE))+C4378)+IF(#REF!="SIM",7,0)+IF($D$4233="PROGRAMADA","ERRO",0)," ")</f>
        <v xml:space="preserve"> </v>
      </c>
    </row>
    <row r="4379" spans="1:9" hidden="1">
      <c r="A4379" s="44" t="s">
        <v>8762</v>
      </c>
      <c r="B4379" s="80" t="s">
        <v>9</v>
      </c>
      <c r="C4379" s="25">
        <v>45191</v>
      </c>
      <c r="D4379" s="24" t="s">
        <v>28</v>
      </c>
      <c r="E4379" s="24" t="s">
        <v>8763</v>
      </c>
      <c r="F4379" s="24" t="s">
        <v>30</v>
      </c>
      <c r="G4379" s="24" t="s">
        <v>26</v>
      </c>
      <c r="H4379" s="24" t="s">
        <v>14</v>
      </c>
      <c r="I4379" s="12" t="str">
        <f>IFERROR(((VLOOKUP(D4379,#REF!,2,FALSE))+C4379)+IF(#REF!="SIM",7,0)+IF($D$4233="PROGRAMADA","ERRO",0)," ")</f>
        <v xml:space="preserve"> </v>
      </c>
    </row>
    <row r="4380" spans="1:9" hidden="1">
      <c r="A4380" s="44" t="s">
        <v>8764</v>
      </c>
      <c r="B4380" s="80" t="s">
        <v>9</v>
      </c>
      <c r="C4380" s="25">
        <v>45191</v>
      </c>
      <c r="D4380" s="24" t="s">
        <v>28</v>
      </c>
      <c r="E4380" s="24" t="s">
        <v>8765</v>
      </c>
      <c r="F4380" s="24" t="s">
        <v>22</v>
      </c>
      <c r="G4380" s="24" t="s">
        <v>13</v>
      </c>
      <c r="H4380" s="24" t="s">
        <v>14</v>
      </c>
      <c r="I4380" s="12" t="str">
        <f>IFERROR(((VLOOKUP(D4380,#REF!,2,FALSE))+C4380)+IF(#REF!="SIM",7,0)+IF($D$4233="PROGRAMADA","ERRO",0)," ")</f>
        <v xml:space="preserve"> </v>
      </c>
    </row>
    <row r="4381" spans="1:9" hidden="1">
      <c r="A4381" s="44" t="s">
        <v>8766</v>
      </c>
      <c r="B4381" s="80" t="s">
        <v>9</v>
      </c>
      <c r="C4381" s="25">
        <v>45191</v>
      </c>
      <c r="D4381" s="24" t="s">
        <v>28</v>
      </c>
      <c r="E4381" s="24" t="s">
        <v>8767</v>
      </c>
      <c r="F4381" s="24" t="s">
        <v>34</v>
      </c>
      <c r="G4381" s="24" t="s">
        <v>26</v>
      </c>
      <c r="H4381" s="24" t="s">
        <v>14</v>
      </c>
      <c r="I4381" s="12" t="str">
        <f>IFERROR(((VLOOKUP(D4381,#REF!,2,FALSE))+C4381)+IF(#REF!="SIM",7,0)+IF($D$4233="PROGRAMADA","ERRO",0)," ")</f>
        <v xml:space="preserve"> </v>
      </c>
    </row>
    <row r="4382" spans="1:9" hidden="1">
      <c r="A4382" s="44" t="s">
        <v>8768</v>
      </c>
      <c r="B4382" s="80" t="s">
        <v>9</v>
      </c>
      <c r="C4382" s="25">
        <v>45191</v>
      </c>
      <c r="D4382" s="24" t="s">
        <v>28</v>
      </c>
      <c r="E4382" s="24" t="s">
        <v>8769</v>
      </c>
      <c r="F4382" s="24" t="s">
        <v>34</v>
      </c>
      <c r="G4382" s="24" t="s">
        <v>49</v>
      </c>
      <c r="H4382" s="24" t="s">
        <v>14</v>
      </c>
      <c r="I4382" s="12" t="str">
        <f>IFERROR(((VLOOKUP(D4382,#REF!,2,FALSE))+C4382)+IF(#REF!="SIM",7,0)+IF($D$4233="PROGRAMADA","ERRO",0)," ")</f>
        <v xml:space="preserve"> </v>
      </c>
    </row>
    <row r="4383" spans="1:9" hidden="1">
      <c r="A4383" s="44" t="s">
        <v>8770</v>
      </c>
      <c r="B4383" s="24" t="s">
        <v>155</v>
      </c>
      <c r="C4383" s="25">
        <v>45191</v>
      </c>
      <c r="D4383" s="24" t="s">
        <v>28</v>
      </c>
      <c r="E4383" s="24" t="s">
        <v>8771</v>
      </c>
      <c r="F4383" s="24" t="s">
        <v>34</v>
      </c>
      <c r="G4383" s="24" t="s">
        <v>49</v>
      </c>
      <c r="H4383" s="24" t="s">
        <v>157</v>
      </c>
      <c r="I4383" s="12" t="str">
        <f>IFERROR(((VLOOKUP(D4383,#REF!,2,FALSE))+C4383)+IF(#REF!="SIM",7,0)+IF($D$4233="PROGRAMADA","ERRO",0)," ")</f>
        <v xml:space="preserve"> </v>
      </c>
    </row>
    <row r="4384" spans="1:9" hidden="1">
      <c r="A4384" s="44" t="s">
        <v>8772</v>
      </c>
      <c r="B4384" s="80" t="s">
        <v>9</v>
      </c>
      <c r="C4384" s="25">
        <v>45191</v>
      </c>
      <c r="D4384" s="24" t="s">
        <v>16</v>
      </c>
      <c r="E4384" s="24" t="s">
        <v>8773</v>
      </c>
      <c r="F4384" s="24" t="s">
        <v>30</v>
      </c>
      <c r="G4384" s="24" t="s">
        <v>26</v>
      </c>
      <c r="H4384" s="24" t="s">
        <v>14</v>
      </c>
      <c r="I4384" s="12" t="str">
        <f>IFERROR(((VLOOKUP(D4384,#REF!,2,FALSE))+C4384)+IF(#REF!="SIM",7,0)+IF($D$4233="PROGRAMADA","ERRO",0)," ")</f>
        <v xml:space="preserve"> </v>
      </c>
    </row>
    <row r="4385" spans="1:9" hidden="1">
      <c r="A4385" s="44" t="s">
        <v>8774</v>
      </c>
      <c r="B4385" s="80" t="s">
        <v>9</v>
      </c>
      <c r="C4385" s="25">
        <v>45191</v>
      </c>
      <c r="D4385" s="24" t="s">
        <v>28</v>
      </c>
      <c r="E4385" s="24" t="s">
        <v>8775</v>
      </c>
      <c r="F4385" s="24" t="s">
        <v>30</v>
      </c>
      <c r="G4385" s="24" t="s">
        <v>23</v>
      </c>
      <c r="H4385" s="24" t="s">
        <v>14</v>
      </c>
      <c r="I4385" s="12" t="str">
        <f>IFERROR(((VLOOKUP(D4385,#REF!,2,FALSE))+C4385)+IF(#REF!="SIM",7,0)+IF($D$4233="PROGRAMADA","ERRO",0)," ")</f>
        <v xml:space="preserve"> </v>
      </c>
    </row>
    <row r="4386" spans="1:9" ht="45" hidden="1">
      <c r="A4386" s="216" t="s">
        <v>8776</v>
      </c>
      <c r="B4386" s="104" t="s">
        <v>9</v>
      </c>
      <c r="C4386" s="56">
        <v>45191</v>
      </c>
      <c r="D4386" s="104" t="s">
        <v>28</v>
      </c>
      <c r="E4386" s="102" t="s">
        <v>8777</v>
      </c>
      <c r="F4386" s="104" t="s">
        <v>30</v>
      </c>
      <c r="G4386" s="133" t="s">
        <v>23</v>
      </c>
      <c r="H4386" s="160" t="s">
        <v>14977</v>
      </c>
      <c r="I4386" s="12" t="str">
        <f>IFERROR(((VLOOKUP(D4386,#REF!,2,FALSE))+C4386)+IF(#REF!="SIM",7,0)+IF($D$4233="PROGRAMADA","ERRO",0)," ")</f>
        <v xml:space="preserve"> </v>
      </c>
    </row>
    <row r="4387" spans="1:9" hidden="1">
      <c r="A4387" s="44" t="s">
        <v>8778</v>
      </c>
      <c r="B4387" s="80" t="s">
        <v>9</v>
      </c>
      <c r="C4387" s="25">
        <v>45191</v>
      </c>
      <c r="D4387" s="24" t="s">
        <v>16</v>
      </c>
      <c r="E4387" s="24" t="s">
        <v>8779</v>
      </c>
      <c r="F4387" s="24" t="s">
        <v>30</v>
      </c>
      <c r="G4387" s="24" t="s">
        <v>26</v>
      </c>
      <c r="H4387" s="24" t="s">
        <v>14</v>
      </c>
      <c r="I4387" s="12" t="str">
        <f>IFERROR(((VLOOKUP(D4387,#REF!,2,FALSE))+C4387)+IF(#REF!="SIM",7,0)+IF($D$4233="PROGRAMADA","ERRO",0)," ")</f>
        <v xml:space="preserve"> </v>
      </c>
    </row>
    <row r="4388" spans="1:9" hidden="1">
      <c r="A4388" s="44" t="s">
        <v>8780</v>
      </c>
      <c r="B4388" s="80" t="s">
        <v>9</v>
      </c>
      <c r="C4388" s="25">
        <v>45191</v>
      </c>
      <c r="D4388" s="24" t="s">
        <v>28</v>
      </c>
      <c r="E4388" s="24" t="s">
        <v>8781</v>
      </c>
      <c r="F4388" s="24" t="s">
        <v>34</v>
      </c>
      <c r="G4388" s="24" t="s">
        <v>23</v>
      </c>
      <c r="H4388" s="24" t="s">
        <v>14</v>
      </c>
      <c r="I4388" s="12" t="str">
        <f>IFERROR(((VLOOKUP(D4388,#REF!,2,FALSE))+C4388)+IF(#REF!="SIM",7,0)+IF($D$4233="PROGRAMADA","ERRO",0)," ")</f>
        <v xml:space="preserve"> </v>
      </c>
    </row>
    <row r="4389" spans="1:9" hidden="1">
      <c r="A4389" s="44" t="s">
        <v>8782</v>
      </c>
      <c r="B4389" s="80" t="s">
        <v>9</v>
      </c>
      <c r="C4389" s="25">
        <v>45194</v>
      </c>
      <c r="D4389" s="24" t="s">
        <v>10</v>
      </c>
      <c r="E4389" s="24" t="s">
        <v>8783</v>
      </c>
      <c r="F4389" s="24" t="s">
        <v>30</v>
      </c>
      <c r="G4389" s="24" t="s">
        <v>23</v>
      </c>
      <c r="H4389" s="24" t="s">
        <v>14</v>
      </c>
      <c r="I4389" s="12" t="str">
        <f>IFERROR(((VLOOKUP(D4389,#REF!,2,FALSE))+C4389)+IF(#REF!="SIM",7,0)+IF($D$4233="PROGRAMADA","ERRO",0)," ")</f>
        <v xml:space="preserve"> </v>
      </c>
    </row>
    <row r="4390" spans="1:9" hidden="1">
      <c r="A4390" s="44" t="s">
        <v>8784</v>
      </c>
      <c r="B4390" s="24" t="s">
        <v>155</v>
      </c>
      <c r="C4390" s="25">
        <v>45194</v>
      </c>
      <c r="D4390" s="24" t="s">
        <v>10</v>
      </c>
      <c r="E4390" s="24" t="s">
        <v>8785</v>
      </c>
      <c r="F4390" s="24" t="s">
        <v>30</v>
      </c>
      <c r="G4390" s="24" t="s">
        <v>23</v>
      </c>
      <c r="H4390" s="24" t="s">
        <v>157</v>
      </c>
      <c r="I4390" s="12" t="str">
        <f>IFERROR(((VLOOKUP(D4390,#REF!,2,FALSE))+C4390)+IF(#REF!="SIM",7,0)+IF($D$4233="PROGRAMADA","ERRO",0)," ")</f>
        <v xml:space="preserve"> </v>
      </c>
    </row>
    <row r="4391" spans="1:9" hidden="1">
      <c r="A4391" s="44" t="s">
        <v>8786</v>
      </c>
      <c r="B4391" s="80" t="s">
        <v>9</v>
      </c>
      <c r="C4391" s="25">
        <v>45194</v>
      </c>
      <c r="D4391" s="24" t="s">
        <v>28</v>
      </c>
      <c r="E4391" s="24" t="s">
        <v>8787</v>
      </c>
      <c r="F4391" s="24" t="s">
        <v>30</v>
      </c>
      <c r="G4391" s="24" t="s">
        <v>13</v>
      </c>
      <c r="H4391" s="24" t="s">
        <v>14</v>
      </c>
      <c r="I4391" s="12" t="str">
        <f>IFERROR(((VLOOKUP(D4391,#REF!,2,FALSE))+C4391)+IF(#REF!="SIM",7,0)+IF($D$4233="PROGRAMADA","ERRO",0)," ")</f>
        <v xml:space="preserve"> </v>
      </c>
    </row>
    <row r="4392" spans="1:9" hidden="1">
      <c r="A4392" s="44" t="s">
        <v>8788</v>
      </c>
      <c r="B4392" s="80" t="s">
        <v>9</v>
      </c>
      <c r="C4392" s="25">
        <v>45194</v>
      </c>
      <c r="D4392" s="24" t="s">
        <v>28</v>
      </c>
      <c r="E4392" s="24" t="s">
        <v>8789</v>
      </c>
      <c r="F4392" s="24" t="s">
        <v>22</v>
      </c>
      <c r="G4392" s="24" t="s">
        <v>13</v>
      </c>
      <c r="H4392" s="24" t="s">
        <v>14</v>
      </c>
      <c r="I4392" s="12" t="str">
        <f>IFERROR(((VLOOKUP(D4392,#REF!,2,FALSE))+C4392)+IF(#REF!="SIM",7,0)+IF($D$4233="PROGRAMADA","ERRO",0)," ")</f>
        <v xml:space="preserve"> </v>
      </c>
    </row>
    <row r="4393" spans="1:9" hidden="1">
      <c r="A4393" s="44" t="s">
        <v>8790</v>
      </c>
      <c r="B4393" s="80" t="s">
        <v>9</v>
      </c>
      <c r="C4393" s="25">
        <v>45194</v>
      </c>
      <c r="D4393" s="24" t="s">
        <v>32</v>
      </c>
      <c r="E4393" s="24" t="s">
        <v>8791</v>
      </c>
      <c r="F4393" s="24" t="s">
        <v>22</v>
      </c>
      <c r="G4393" s="24" t="s">
        <v>35</v>
      </c>
      <c r="H4393" s="24" t="s">
        <v>14</v>
      </c>
      <c r="I4393" s="25">
        <v>45224</v>
      </c>
    </row>
    <row r="4394" spans="1:9" hidden="1">
      <c r="A4394" s="44" t="s">
        <v>8792</v>
      </c>
      <c r="B4394" s="80" t="s">
        <v>9</v>
      </c>
      <c r="C4394" s="25">
        <v>45194</v>
      </c>
      <c r="D4394" s="24" t="s">
        <v>28</v>
      </c>
      <c r="E4394" s="24" t="s">
        <v>8793</v>
      </c>
      <c r="F4394" s="24" t="s">
        <v>22</v>
      </c>
      <c r="G4394" s="24" t="s">
        <v>128</v>
      </c>
      <c r="H4394" s="24" t="s">
        <v>14</v>
      </c>
      <c r="I4394" s="12" t="str">
        <f>IFERROR(((VLOOKUP(D4394,#REF!,2,FALSE))+C4394)+IF(#REF!="SIM",7,0)+IF($D$4233="PROGRAMADA","ERRO",0)," ")</f>
        <v xml:space="preserve"> </v>
      </c>
    </row>
    <row r="4395" spans="1:9" hidden="1">
      <c r="A4395" s="44" t="s">
        <v>8794</v>
      </c>
      <c r="B4395" s="80" t="s">
        <v>9</v>
      </c>
      <c r="C4395" s="25">
        <v>45194</v>
      </c>
      <c r="D4395" s="24" t="s">
        <v>16</v>
      </c>
      <c r="E4395" s="24" t="s">
        <v>8795</v>
      </c>
      <c r="F4395" s="24" t="s">
        <v>30</v>
      </c>
      <c r="G4395" s="24" t="s">
        <v>26</v>
      </c>
      <c r="H4395" s="24" t="s">
        <v>14</v>
      </c>
      <c r="I4395" s="12" t="str">
        <f>IFERROR(((VLOOKUP(D4395,#REF!,2,FALSE))+C4395)+IF(#REF!="SIM",7,0)+IF($D$4233="PROGRAMADA","ERRO",0)," ")</f>
        <v xml:space="preserve"> </v>
      </c>
    </row>
    <row r="4396" spans="1:9" hidden="1">
      <c r="A4396" s="44" t="s">
        <v>8796</v>
      </c>
      <c r="B4396" s="80" t="s">
        <v>9</v>
      </c>
      <c r="C4396" s="25">
        <v>45194</v>
      </c>
      <c r="D4396" s="24" t="s">
        <v>16</v>
      </c>
      <c r="E4396" s="24" t="s">
        <v>8797</v>
      </c>
      <c r="F4396" s="24" t="s">
        <v>30</v>
      </c>
      <c r="G4396" s="24" t="s">
        <v>26</v>
      </c>
      <c r="H4396" s="24" t="s">
        <v>14</v>
      </c>
      <c r="I4396" s="12" t="str">
        <f>IFERROR(((VLOOKUP(D4396,#REF!,2,FALSE))+C4396)+IF(#REF!="SIM",7,0)+IF($D$4233="PROGRAMADA","ERRO",0)," ")</f>
        <v xml:space="preserve"> </v>
      </c>
    </row>
    <row r="4397" spans="1:9" hidden="1">
      <c r="A4397" s="44" t="s">
        <v>8798</v>
      </c>
      <c r="B4397" s="80" t="s">
        <v>9</v>
      </c>
      <c r="C4397" s="25">
        <v>45194</v>
      </c>
      <c r="D4397" s="24" t="s">
        <v>28</v>
      </c>
      <c r="E4397" s="24" t="s">
        <v>8799</v>
      </c>
      <c r="F4397" s="24" t="s">
        <v>22</v>
      </c>
      <c r="G4397" s="24" t="s">
        <v>49</v>
      </c>
      <c r="H4397" s="24" t="s">
        <v>14</v>
      </c>
      <c r="I4397" s="12" t="str">
        <f>IFERROR(((VLOOKUP(D4397,#REF!,2,FALSE))+C4397)+IF(#REF!="SIM",7,0)+IF($D$4233="PROGRAMADA","ERRO",0)," ")</f>
        <v xml:space="preserve"> </v>
      </c>
    </row>
    <row r="4398" spans="1:9" hidden="1">
      <c r="A4398" s="44" t="s">
        <v>8800</v>
      </c>
      <c r="B4398" s="80" t="s">
        <v>9</v>
      </c>
      <c r="C4398" s="25">
        <v>45194</v>
      </c>
      <c r="D4398" s="24" t="s">
        <v>16</v>
      </c>
      <c r="E4398" s="24" t="s">
        <v>8801</v>
      </c>
      <c r="F4398" s="24" t="s">
        <v>30</v>
      </c>
      <c r="G4398" s="24" t="s">
        <v>46</v>
      </c>
      <c r="H4398" s="24" t="s">
        <v>14</v>
      </c>
      <c r="I4398" s="12" t="str">
        <f>IFERROR(((VLOOKUP(D4398,#REF!,2,FALSE))+C4398)+IF(#REF!="SIM",7,0)+IF($D$4233="PROGRAMADA","ERRO",0)," ")</f>
        <v xml:space="preserve"> </v>
      </c>
    </row>
    <row r="4399" spans="1:9" hidden="1">
      <c r="A4399" s="44" t="s">
        <v>8802</v>
      </c>
      <c r="B4399" s="80" t="s">
        <v>9</v>
      </c>
      <c r="C4399" s="25">
        <v>45194</v>
      </c>
      <c r="D4399" s="24" t="s">
        <v>28</v>
      </c>
      <c r="E4399" s="24" t="s">
        <v>8803</v>
      </c>
      <c r="F4399" s="24" t="s">
        <v>22</v>
      </c>
      <c r="G4399" s="24" t="s">
        <v>128</v>
      </c>
      <c r="H4399" s="24" t="s">
        <v>14</v>
      </c>
      <c r="I4399" s="12" t="str">
        <f>IFERROR(((VLOOKUP(D4399,#REF!,2,FALSE))+C4399)+IF(#REF!="SIM",7,0)+IF($D$4233="PROGRAMADA","ERRO",0)," ")</f>
        <v xml:space="preserve"> </v>
      </c>
    </row>
    <row r="4400" spans="1:9" hidden="1">
      <c r="A4400" s="44" t="s">
        <v>8804</v>
      </c>
      <c r="B4400" s="80" t="s">
        <v>9</v>
      </c>
      <c r="C4400" s="25">
        <v>45195</v>
      </c>
      <c r="D4400" s="24" t="s">
        <v>28</v>
      </c>
      <c r="E4400" s="24" t="s">
        <v>8805</v>
      </c>
      <c r="F4400" s="24" t="s">
        <v>30</v>
      </c>
      <c r="G4400" s="24" t="s">
        <v>116</v>
      </c>
      <c r="H4400" s="24" t="s">
        <v>14</v>
      </c>
      <c r="I4400" s="12" t="str">
        <f>IFERROR(((VLOOKUP(D4400,#REF!,2,FALSE))+C4400)+IF(#REF!="SIM",7,0)+IF($D$4233="PROGRAMADA","ERRO",0)," ")</f>
        <v xml:space="preserve"> </v>
      </c>
    </row>
    <row r="4401" spans="1:9" hidden="1">
      <c r="A4401" s="44" t="s">
        <v>8806</v>
      </c>
      <c r="B4401" s="80" t="s">
        <v>9</v>
      </c>
      <c r="C4401" s="25">
        <v>45195</v>
      </c>
      <c r="D4401" s="24" t="s">
        <v>28</v>
      </c>
      <c r="E4401" s="24" t="s">
        <v>8807</v>
      </c>
      <c r="F4401" s="24" t="s">
        <v>22</v>
      </c>
      <c r="G4401" s="24" t="s">
        <v>13</v>
      </c>
      <c r="H4401" s="24" t="s">
        <v>14</v>
      </c>
      <c r="I4401" s="12" t="str">
        <f>IFERROR(((VLOOKUP(D4401,#REF!,2,FALSE))+C4401)+IF(#REF!="SIM",7,0)+IF($D$4233="PROGRAMADA","ERRO",0)," ")</f>
        <v xml:space="preserve"> </v>
      </c>
    </row>
    <row r="4402" spans="1:9" hidden="1">
      <c r="A4402" s="44" t="s">
        <v>8808</v>
      </c>
      <c r="B4402" s="24" t="s">
        <v>155</v>
      </c>
      <c r="C4402" s="25">
        <v>45195</v>
      </c>
      <c r="D4402" s="24" t="s">
        <v>32</v>
      </c>
      <c r="E4402" s="24" t="s">
        <v>8809</v>
      </c>
      <c r="F4402" s="24" t="s">
        <v>30</v>
      </c>
      <c r="G4402" s="24" t="s">
        <v>23</v>
      </c>
      <c r="H4402" s="24" t="s">
        <v>157</v>
      </c>
      <c r="I4402" s="25">
        <v>45226</v>
      </c>
    </row>
    <row r="4403" spans="1:9" hidden="1">
      <c r="A4403" s="44" t="s">
        <v>8810</v>
      </c>
      <c r="B4403" s="24" t="s">
        <v>155</v>
      </c>
      <c r="C4403" s="25">
        <v>45195</v>
      </c>
      <c r="D4403" s="24" t="s">
        <v>32</v>
      </c>
      <c r="E4403" s="24" t="s">
        <v>8811</v>
      </c>
      <c r="F4403" s="24" t="s">
        <v>22</v>
      </c>
      <c r="G4403" s="24" t="s">
        <v>23</v>
      </c>
      <c r="H4403" s="24" t="s">
        <v>157</v>
      </c>
      <c r="I4403" s="25">
        <v>45226</v>
      </c>
    </row>
    <row r="4404" spans="1:9" hidden="1">
      <c r="A4404" s="44" t="s">
        <v>8812</v>
      </c>
      <c r="B4404" s="80" t="s">
        <v>9</v>
      </c>
      <c r="C4404" s="25">
        <v>45195</v>
      </c>
      <c r="D4404" s="24" t="s">
        <v>28</v>
      </c>
      <c r="E4404" s="24" t="s">
        <v>8813</v>
      </c>
      <c r="F4404" s="24" t="s">
        <v>30</v>
      </c>
      <c r="G4404" s="24" t="s">
        <v>13</v>
      </c>
      <c r="H4404" s="24" t="s">
        <v>14</v>
      </c>
      <c r="I4404" s="12" t="str">
        <f>IFERROR(((VLOOKUP(D4404,#REF!,2,FALSE))+C4404)+IF(#REF!="SIM",7,0)+IF($D$4233="PROGRAMADA","ERRO",0)," ")</f>
        <v xml:space="preserve"> </v>
      </c>
    </row>
    <row r="4405" spans="1:9" hidden="1">
      <c r="A4405" s="44" t="s">
        <v>8814</v>
      </c>
      <c r="B4405" s="80" t="s">
        <v>9</v>
      </c>
      <c r="C4405" s="25">
        <v>45196</v>
      </c>
      <c r="D4405" s="24" t="s">
        <v>28</v>
      </c>
      <c r="E4405" s="24" t="s">
        <v>8815</v>
      </c>
      <c r="F4405" s="24" t="s">
        <v>146</v>
      </c>
      <c r="G4405" s="24" t="s">
        <v>26</v>
      </c>
      <c r="H4405" s="24" t="s">
        <v>14</v>
      </c>
      <c r="I4405" s="12" t="str">
        <f>IFERROR(((VLOOKUP(D4405,#REF!,2,FALSE))+C4405)+IF(#REF!="SIM",7,0)+IF($D$4233="PROGRAMADA","ERRO",0)," ")</f>
        <v xml:space="preserve"> </v>
      </c>
    </row>
    <row r="4406" spans="1:9" hidden="1">
      <c r="A4406" s="44" t="s">
        <v>8816</v>
      </c>
      <c r="B4406" s="80" t="s">
        <v>9</v>
      </c>
      <c r="C4406" s="25">
        <v>45196</v>
      </c>
      <c r="D4406" s="24" t="s">
        <v>16</v>
      </c>
      <c r="E4406" s="24" t="s">
        <v>8817</v>
      </c>
      <c r="F4406" s="24" t="s">
        <v>30</v>
      </c>
      <c r="G4406" s="24" t="s">
        <v>128</v>
      </c>
      <c r="H4406" s="24" t="s">
        <v>14</v>
      </c>
      <c r="I4406" s="12" t="str">
        <f>IFERROR(((VLOOKUP(D4406,#REF!,2,FALSE))+C4406)+IF(#REF!="SIM",7,0)+IF($D$4233="PROGRAMADA","ERRO",0)," ")</f>
        <v xml:space="preserve"> </v>
      </c>
    </row>
    <row r="4407" spans="1:9" hidden="1">
      <c r="A4407" s="44" t="s">
        <v>8818</v>
      </c>
      <c r="B4407" s="80" t="s">
        <v>9</v>
      </c>
      <c r="C4407" s="25">
        <v>45196</v>
      </c>
      <c r="D4407" s="24" t="s">
        <v>10</v>
      </c>
      <c r="E4407" s="24" t="s">
        <v>8819</v>
      </c>
      <c r="F4407" s="24" t="s">
        <v>30</v>
      </c>
      <c r="G4407" s="24" t="s">
        <v>288</v>
      </c>
      <c r="H4407" s="24" t="s">
        <v>14</v>
      </c>
      <c r="I4407" s="12" t="str">
        <f>IFERROR(((VLOOKUP(D4407,#REF!,2,FALSE))+C4407)+IF(#REF!="SIM",7,0)+IF($D$4233="PROGRAMADA","ERRO",0)," ")</f>
        <v xml:space="preserve"> </v>
      </c>
    </row>
    <row r="4408" spans="1:9" hidden="1">
      <c r="A4408" s="44" t="s">
        <v>8820</v>
      </c>
      <c r="B4408" s="80" t="s">
        <v>9</v>
      </c>
      <c r="C4408" s="25">
        <v>45196</v>
      </c>
      <c r="D4408" s="24" t="s">
        <v>28</v>
      </c>
      <c r="E4408" s="24" t="s">
        <v>8821</v>
      </c>
      <c r="F4408" s="24" t="s">
        <v>30</v>
      </c>
      <c r="G4408" s="24" t="s">
        <v>26</v>
      </c>
      <c r="H4408" s="24" t="s">
        <v>14</v>
      </c>
      <c r="I4408" s="12" t="str">
        <f>IFERROR(((VLOOKUP(D4408,#REF!,2,FALSE))+C4408)+IF(#REF!="SIM",7,0)+IF($D$4233="PROGRAMADA","ERRO",0)," ")</f>
        <v xml:space="preserve"> </v>
      </c>
    </row>
    <row r="4409" spans="1:9" hidden="1">
      <c r="A4409" s="44" t="s">
        <v>8822</v>
      </c>
      <c r="B4409" s="80" t="s">
        <v>9</v>
      </c>
      <c r="C4409" s="25">
        <v>45196</v>
      </c>
      <c r="D4409" s="24" t="s">
        <v>10</v>
      </c>
      <c r="E4409" s="24" t="s">
        <v>8823</v>
      </c>
      <c r="F4409" s="24" t="s">
        <v>146</v>
      </c>
      <c r="G4409" s="24" t="s">
        <v>23</v>
      </c>
      <c r="H4409" s="24" t="s">
        <v>14</v>
      </c>
      <c r="I4409" s="12" t="str">
        <f>IFERROR(((VLOOKUP(D4409,#REF!,2,FALSE))+C4409)+IF(#REF!="SIM",7,0)+IF($D$4233="PROGRAMADA","ERRO",0)," ")</f>
        <v xml:space="preserve"> </v>
      </c>
    </row>
    <row r="4410" spans="1:9" hidden="1">
      <c r="A4410" s="44" t="s">
        <v>8824</v>
      </c>
      <c r="B4410" s="80" t="s">
        <v>9</v>
      </c>
      <c r="C4410" s="25">
        <v>45196</v>
      </c>
      <c r="D4410" s="24" t="s">
        <v>32</v>
      </c>
      <c r="E4410" s="24" t="s">
        <v>8825</v>
      </c>
      <c r="F4410" s="24" t="s">
        <v>22</v>
      </c>
      <c r="G4410" s="24" t="s">
        <v>13</v>
      </c>
      <c r="H4410" s="24" t="s">
        <v>14</v>
      </c>
      <c r="I4410" s="12" t="str">
        <f>IFERROR(((VLOOKUP(D4410,#REF!,2,FALSE))+C4410)+IF(#REF!="SIM",7,0)+IF($D$4233="PROGRAMADA","ERRO",0)," ")</f>
        <v xml:space="preserve"> </v>
      </c>
    </row>
    <row r="4411" spans="1:9" hidden="1">
      <c r="A4411" s="44" t="s">
        <v>8826</v>
      </c>
      <c r="B4411" s="80" t="s">
        <v>9</v>
      </c>
      <c r="C4411" s="25">
        <v>45196</v>
      </c>
      <c r="D4411" s="24" t="s">
        <v>16</v>
      </c>
      <c r="E4411" s="24" t="s">
        <v>8827</v>
      </c>
      <c r="F4411" s="24" t="s">
        <v>30</v>
      </c>
      <c r="G4411" s="24" t="s">
        <v>26</v>
      </c>
      <c r="H4411" s="24" t="s">
        <v>14</v>
      </c>
      <c r="I4411" s="12" t="str">
        <f>IFERROR(((VLOOKUP(D4411,#REF!,2,FALSE))+C4411)+IF(#REF!="SIM",7,0)+IF($D$4233="PROGRAMADA","ERRO",0)," ")</f>
        <v xml:space="preserve"> </v>
      </c>
    </row>
    <row r="4412" spans="1:9" hidden="1">
      <c r="A4412" s="44" t="s">
        <v>8828</v>
      </c>
      <c r="B4412" s="80" t="s">
        <v>9</v>
      </c>
      <c r="C4412" s="25">
        <v>45196</v>
      </c>
      <c r="D4412" s="24" t="s">
        <v>28</v>
      </c>
      <c r="E4412" s="24" t="s">
        <v>8829</v>
      </c>
      <c r="F4412" s="24" t="s">
        <v>30</v>
      </c>
      <c r="G4412" s="24" t="s">
        <v>23</v>
      </c>
      <c r="H4412" s="24" t="s">
        <v>14</v>
      </c>
      <c r="I4412" s="12" t="str">
        <f>IFERROR(((VLOOKUP(D4412,#REF!,2,FALSE))+C4412)+IF(#REF!="SIM",7,0)+IF($D$4233="PROGRAMADA","ERRO",0)," ")</f>
        <v xml:space="preserve"> </v>
      </c>
    </row>
    <row r="4413" spans="1:9" hidden="1">
      <c r="A4413" s="44" t="s">
        <v>8830</v>
      </c>
      <c r="B4413" s="80" t="s">
        <v>9</v>
      </c>
      <c r="C4413" s="25">
        <v>45196</v>
      </c>
      <c r="D4413" s="24" t="s">
        <v>16</v>
      </c>
      <c r="E4413" s="24" t="s">
        <v>8831</v>
      </c>
      <c r="F4413" s="24" t="s">
        <v>22</v>
      </c>
      <c r="G4413" s="24" t="s">
        <v>26</v>
      </c>
      <c r="H4413" s="24" t="s">
        <v>14</v>
      </c>
      <c r="I4413" s="12" t="str">
        <f>IFERROR(((VLOOKUP(D4413,#REF!,2,FALSE))+C4413)+IF(#REF!="SIM",7,0)+IF($D$4233="PROGRAMADA","ERRO",0)," ")</f>
        <v xml:space="preserve"> </v>
      </c>
    </row>
    <row r="4414" spans="1:9" hidden="1">
      <c r="A4414" s="44" t="s">
        <v>8832</v>
      </c>
      <c r="B4414" s="80" t="s">
        <v>9</v>
      </c>
      <c r="C4414" s="25">
        <v>45196</v>
      </c>
      <c r="D4414" s="24" t="s">
        <v>16</v>
      </c>
      <c r="E4414" s="24" t="s">
        <v>8833</v>
      </c>
      <c r="F4414" s="24" t="s">
        <v>22</v>
      </c>
      <c r="G4414" s="24" t="s">
        <v>23</v>
      </c>
      <c r="H4414" s="24" t="s">
        <v>14</v>
      </c>
      <c r="I4414" s="12" t="str">
        <f>IFERROR(((VLOOKUP(D4414,#REF!,2,FALSE))+C4414)+IF(#REF!="SIM",7,0)+IF($D$4233="PROGRAMADA","ERRO",0)," ")</f>
        <v xml:space="preserve"> </v>
      </c>
    </row>
    <row r="4415" spans="1:9" hidden="1">
      <c r="A4415" s="44" t="s">
        <v>8834</v>
      </c>
      <c r="B4415" s="24" t="s">
        <v>155</v>
      </c>
      <c r="C4415" s="25">
        <v>45196</v>
      </c>
      <c r="D4415" s="24" t="s">
        <v>32</v>
      </c>
      <c r="E4415" s="24" t="s">
        <v>8835</v>
      </c>
      <c r="F4415" s="24" t="s">
        <v>22</v>
      </c>
      <c r="G4415" s="24" t="s">
        <v>23</v>
      </c>
      <c r="H4415" s="24" t="s">
        <v>157</v>
      </c>
      <c r="I4415" s="25">
        <v>45296</v>
      </c>
    </row>
    <row r="4416" spans="1:9" hidden="1">
      <c r="A4416" s="44" t="s">
        <v>8836</v>
      </c>
      <c r="B4416" s="24" t="s">
        <v>155</v>
      </c>
      <c r="C4416" s="25">
        <v>45197</v>
      </c>
      <c r="D4416" s="24" t="s">
        <v>10</v>
      </c>
      <c r="E4416" s="24" t="s">
        <v>8837</v>
      </c>
      <c r="F4416" s="24" t="s">
        <v>30</v>
      </c>
      <c r="G4416" s="24" t="s">
        <v>23</v>
      </c>
      <c r="H4416" s="24" t="s">
        <v>157</v>
      </c>
      <c r="I4416" s="12" t="str">
        <f>IFERROR(((VLOOKUP(D4416,#REF!,2,FALSE))+C4416)+IF(#REF!="SIM",7,0)+IF($D$4233="PROGRAMADA","ERRO",0)," ")</f>
        <v xml:space="preserve"> </v>
      </c>
    </row>
    <row r="4417" spans="1:9" hidden="1">
      <c r="A4417" s="44" t="s">
        <v>8838</v>
      </c>
      <c r="B4417" s="80" t="s">
        <v>9</v>
      </c>
      <c r="C4417" s="25">
        <v>45197</v>
      </c>
      <c r="D4417" s="24" t="s">
        <v>16</v>
      </c>
      <c r="E4417" s="24" t="s">
        <v>8839</v>
      </c>
      <c r="F4417" s="24" t="s">
        <v>146</v>
      </c>
      <c r="G4417" s="24" t="s">
        <v>23</v>
      </c>
      <c r="H4417" s="24" t="s">
        <v>14</v>
      </c>
      <c r="I4417" s="12" t="str">
        <f>IFERROR(((VLOOKUP(D4417,#REF!,2,FALSE))+C4417)+IF(#REF!="SIM",7,0)+IF($D$4233="PROGRAMADA","ERRO",0)," ")</f>
        <v xml:space="preserve"> </v>
      </c>
    </row>
    <row r="4418" spans="1:9" hidden="1">
      <c r="A4418" s="44" t="s">
        <v>8840</v>
      </c>
      <c r="B4418" s="80" t="s">
        <v>9</v>
      </c>
      <c r="C4418" s="25">
        <v>45197</v>
      </c>
      <c r="D4418" s="24" t="s">
        <v>10</v>
      </c>
      <c r="E4418" s="24" t="s">
        <v>8841</v>
      </c>
      <c r="F4418" s="24" t="s">
        <v>30</v>
      </c>
      <c r="G4418" s="24" t="s">
        <v>23</v>
      </c>
      <c r="H4418" s="24" t="s">
        <v>14</v>
      </c>
      <c r="I4418" s="12" t="str">
        <f>IFERROR(((VLOOKUP(D4418,#REF!,2,FALSE))+C4418)+IF(#REF!="SIM",7,0)+IF($D$4233="PROGRAMADA","ERRO",0)," ")</f>
        <v xml:space="preserve"> </v>
      </c>
    </row>
    <row r="4419" spans="1:9" hidden="1">
      <c r="A4419" s="44" t="s">
        <v>8842</v>
      </c>
      <c r="B4419" s="80" t="s">
        <v>9</v>
      </c>
      <c r="C4419" s="25">
        <v>45197</v>
      </c>
      <c r="D4419" s="24" t="s">
        <v>16</v>
      </c>
      <c r="E4419" s="24" t="s">
        <v>8843</v>
      </c>
      <c r="F4419" s="24" t="s">
        <v>34</v>
      </c>
      <c r="G4419" s="24" t="s">
        <v>26</v>
      </c>
      <c r="H4419" s="24" t="s">
        <v>14</v>
      </c>
      <c r="I4419" s="12" t="str">
        <f>IFERROR(((VLOOKUP(D4419,#REF!,2,FALSE))+C4419)+IF(#REF!="SIM",7,0)+IF($D$4233="PROGRAMADA","ERRO",0)," ")</f>
        <v xml:space="preserve"> </v>
      </c>
    </row>
    <row r="4420" spans="1:9" hidden="1">
      <c r="A4420" s="44" t="s">
        <v>8844</v>
      </c>
      <c r="B4420" s="80" t="s">
        <v>9</v>
      </c>
      <c r="C4420" s="25">
        <v>45197</v>
      </c>
      <c r="D4420" s="24" t="s">
        <v>28</v>
      </c>
      <c r="E4420" s="24" t="s">
        <v>8845</v>
      </c>
      <c r="F4420" s="24" t="s">
        <v>30</v>
      </c>
      <c r="G4420" s="24" t="s">
        <v>49</v>
      </c>
      <c r="H4420" s="24" t="s">
        <v>14</v>
      </c>
      <c r="I4420" s="12" t="str">
        <f>IFERROR(((VLOOKUP(D4420,#REF!,2,FALSE))+C4420)+IF(#REF!="SIM",7,0)+IF($D$4233="PROGRAMADA","ERRO",0)," ")</f>
        <v xml:space="preserve"> </v>
      </c>
    </row>
    <row r="4421" spans="1:9" hidden="1">
      <c r="A4421" s="44" t="s">
        <v>8846</v>
      </c>
      <c r="B4421" s="80" t="s">
        <v>9</v>
      </c>
      <c r="C4421" s="25">
        <v>45197</v>
      </c>
      <c r="D4421" s="24" t="s">
        <v>16</v>
      </c>
      <c r="E4421" s="24" t="s">
        <v>8847</v>
      </c>
      <c r="F4421" s="24" t="s">
        <v>34</v>
      </c>
      <c r="G4421" s="24" t="s">
        <v>26</v>
      </c>
      <c r="H4421" s="24" t="s">
        <v>14</v>
      </c>
      <c r="I4421" s="12" t="str">
        <f>IFERROR(((VLOOKUP(D4421,#REF!,2,FALSE))+C4421)+IF(#REF!="SIM",7,0)+IF($D$4233="PROGRAMADA","ERRO",0)," ")</f>
        <v xml:space="preserve"> </v>
      </c>
    </row>
    <row r="4422" spans="1:9" hidden="1">
      <c r="A4422" s="44" t="s">
        <v>8848</v>
      </c>
      <c r="B4422" s="80" t="s">
        <v>9</v>
      </c>
      <c r="C4422" s="25">
        <v>45197</v>
      </c>
      <c r="D4422" s="24" t="s">
        <v>28</v>
      </c>
      <c r="E4422" s="24" t="s">
        <v>8849</v>
      </c>
      <c r="F4422" s="24" t="s">
        <v>30</v>
      </c>
      <c r="G4422" s="24" t="s">
        <v>19</v>
      </c>
      <c r="H4422" s="24" t="s">
        <v>14</v>
      </c>
      <c r="I4422" s="12" t="str">
        <f>IFERROR(((VLOOKUP(D4422,#REF!,2,FALSE))+C4422)+IF(#REF!="SIM",7,0)+IF($D$4233="PROGRAMADA","ERRO",0)," ")</f>
        <v xml:space="preserve"> </v>
      </c>
    </row>
    <row r="4423" spans="1:9" hidden="1">
      <c r="A4423" s="44" t="s">
        <v>8850</v>
      </c>
      <c r="B4423" s="80" t="s">
        <v>9</v>
      </c>
      <c r="C4423" s="25">
        <v>45197</v>
      </c>
      <c r="D4423" s="24" t="s">
        <v>16</v>
      </c>
      <c r="E4423" s="24" t="s">
        <v>8851</v>
      </c>
      <c r="F4423" s="24" t="s">
        <v>34</v>
      </c>
      <c r="G4423" s="24" t="s">
        <v>26</v>
      </c>
      <c r="H4423" s="24" t="s">
        <v>14</v>
      </c>
      <c r="I4423" s="12" t="str">
        <f>IFERROR(((VLOOKUP(D4423,#REF!,2,FALSE))+C4423)+IF(#REF!="SIM",7,0)+IF($D$4233="PROGRAMADA","ERRO",0)," ")</f>
        <v xml:space="preserve"> </v>
      </c>
    </row>
    <row r="4424" spans="1:9" hidden="1">
      <c r="A4424" s="44" t="s">
        <v>8852</v>
      </c>
      <c r="B4424" s="80" t="s">
        <v>9</v>
      </c>
      <c r="C4424" s="25">
        <v>45197</v>
      </c>
      <c r="D4424" s="24" t="s">
        <v>28</v>
      </c>
      <c r="E4424" s="24" t="s">
        <v>8853</v>
      </c>
      <c r="F4424" s="24" t="s">
        <v>22</v>
      </c>
      <c r="G4424" s="24" t="s">
        <v>26</v>
      </c>
      <c r="H4424" s="24" t="s">
        <v>14</v>
      </c>
      <c r="I4424" s="12" t="str">
        <f>IFERROR(((VLOOKUP(D4424,#REF!,2,FALSE))+C4424)+IF(#REF!="SIM",7,0)+IF($D$4233="PROGRAMADA","ERRO",0)," ")</f>
        <v xml:space="preserve"> </v>
      </c>
    </row>
    <row r="4425" spans="1:9" hidden="1">
      <c r="A4425" s="44" t="s">
        <v>8854</v>
      </c>
      <c r="B4425" s="80" t="s">
        <v>9</v>
      </c>
      <c r="C4425" s="25">
        <v>45197</v>
      </c>
      <c r="D4425" s="24" t="s">
        <v>16</v>
      </c>
      <c r="E4425" s="24" t="s">
        <v>8855</v>
      </c>
      <c r="F4425" s="24" t="s">
        <v>22</v>
      </c>
      <c r="G4425" s="24" t="s">
        <v>23</v>
      </c>
      <c r="H4425" s="24" t="s">
        <v>14</v>
      </c>
      <c r="I4425" s="12" t="str">
        <f>IFERROR(((VLOOKUP(D4425,#REF!,2,FALSE))+C4425)+IF(#REF!="SIM",7,0)+IF($D$4233="PROGRAMADA","ERRO",0)," ")</f>
        <v xml:space="preserve"> </v>
      </c>
    </row>
    <row r="4426" spans="1:9" hidden="1">
      <c r="A4426" s="44" t="s">
        <v>8856</v>
      </c>
      <c r="B4426" s="80" t="s">
        <v>9</v>
      </c>
      <c r="C4426" s="25">
        <v>45198</v>
      </c>
      <c r="D4426" s="24" t="s">
        <v>28</v>
      </c>
      <c r="E4426" s="24" t="s">
        <v>8857</v>
      </c>
      <c r="F4426" s="24" t="s">
        <v>22</v>
      </c>
      <c r="G4426" s="24" t="s">
        <v>26</v>
      </c>
      <c r="H4426" s="24" t="s">
        <v>14</v>
      </c>
      <c r="I4426" s="12" t="str">
        <f>IFERROR(((VLOOKUP(D4426,#REF!,2,FALSE))+C4426)+IF(#REF!="SIM",7,0)+IF($D$4233="PROGRAMADA","ERRO",0)," ")</f>
        <v xml:space="preserve"> </v>
      </c>
    </row>
    <row r="4427" spans="1:9" hidden="1">
      <c r="A4427" s="44" t="s">
        <v>8858</v>
      </c>
      <c r="B4427" s="80" t="s">
        <v>9</v>
      </c>
      <c r="C4427" s="25">
        <v>45198</v>
      </c>
      <c r="D4427" s="24" t="s">
        <v>10</v>
      </c>
      <c r="E4427" s="24" t="s">
        <v>8859</v>
      </c>
      <c r="F4427" s="24" t="s">
        <v>30</v>
      </c>
      <c r="G4427" s="24" t="s">
        <v>23</v>
      </c>
      <c r="H4427" s="24" t="s">
        <v>14</v>
      </c>
      <c r="I4427" s="12" t="str">
        <f>IFERROR(((VLOOKUP(D4427,#REF!,2,FALSE))+C4427)+IF(#REF!="SIM",7,0)+IF($D$4233="PROGRAMADA","ERRO",0)," ")</f>
        <v xml:space="preserve"> </v>
      </c>
    </row>
    <row r="4428" spans="1:9" hidden="1">
      <c r="A4428" s="44" t="s">
        <v>8860</v>
      </c>
      <c r="B4428" s="80" t="s">
        <v>9</v>
      </c>
      <c r="C4428" s="25">
        <v>45198</v>
      </c>
      <c r="D4428" s="24" t="s">
        <v>10</v>
      </c>
      <c r="E4428" s="24" t="s">
        <v>8861</v>
      </c>
      <c r="F4428" s="24" t="s">
        <v>34</v>
      </c>
      <c r="G4428" s="24" t="s">
        <v>23</v>
      </c>
      <c r="H4428" s="24" t="s">
        <v>14</v>
      </c>
      <c r="I4428" s="12" t="str">
        <f>IFERROR(((VLOOKUP(D4428,#REF!,2,FALSE))+C4428)+IF(#REF!="SIM",7,0)+IF($D$4233="PROGRAMADA","ERRO",0)," ")</f>
        <v xml:space="preserve"> </v>
      </c>
    </row>
    <row r="4429" spans="1:9" hidden="1">
      <c r="A4429" s="44" t="s">
        <v>8862</v>
      </c>
      <c r="B4429" s="80" t="s">
        <v>9</v>
      </c>
      <c r="C4429" s="25">
        <v>45198</v>
      </c>
      <c r="D4429" s="24" t="s">
        <v>16</v>
      </c>
      <c r="E4429" s="24" t="s">
        <v>8863</v>
      </c>
      <c r="F4429" s="24" t="s">
        <v>34</v>
      </c>
      <c r="G4429" s="24" t="s">
        <v>26</v>
      </c>
      <c r="H4429" s="24" t="s">
        <v>14</v>
      </c>
      <c r="I4429" s="12" t="str">
        <f>IFERROR(((VLOOKUP(D4429,#REF!,2,FALSE))+C4429)+IF(#REF!="SIM",7,0)+IF($D$4233="PROGRAMADA","ERRO",0)," ")</f>
        <v xml:space="preserve"> </v>
      </c>
    </row>
    <row r="4430" spans="1:9" hidden="1">
      <c r="A4430" s="44" t="s">
        <v>8864</v>
      </c>
      <c r="B4430" s="80" t="s">
        <v>9</v>
      </c>
      <c r="C4430" s="25">
        <v>45198</v>
      </c>
      <c r="D4430" s="24" t="s">
        <v>28</v>
      </c>
      <c r="E4430" s="24" t="s">
        <v>8865</v>
      </c>
      <c r="F4430" s="24" t="s">
        <v>34</v>
      </c>
      <c r="G4430" s="24" t="s">
        <v>23</v>
      </c>
      <c r="H4430" s="24" t="s">
        <v>14</v>
      </c>
      <c r="I4430" s="12" t="str">
        <f>IFERROR(((VLOOKUP(D4430,#REF!,2,FALSE))+C4430)+IF(#REF!="SIM",7,0)+IF($D$4233="PROGRAMADA","ERRO",0)," ")</f>
        <v xml:space="preserve"> </v>
      </c>
    </row>
    <row r="4431" spans="1:9" hidden="1">
      <c r="A4431" s="44" t="s">
        <v>8866</v>
      </c>
      <c r="B4431" s="80" t="s">
        <v>9</v>
      </c>
      <c r="C4431" s="25">
        <v>45198</v>
      </c>
      <c r="D4431" s="24" t="s">
        <v>32</v>
      </c>
      <c r="E4431" s="24" t="s">
        <v>8861</v>
      </c>
      <c r="F4431" s="24" t="s">
        <v>34</v>
      </c>
      <c r="G4431" s="24" t="s">
        <v>23</v>
      </c>
      <c r="H4431" s="24" t="s">
        <v>14</v>
      </c>
      <c r="I4431" s="25">
        <v>45248</v>
      </c>
    </row>
    <row r="4432" spans="1:9" hidden="1">
      <c r="A4432" s="44" t="s">
        <v>8867</v>
      </c>
      <c r="B4432" s="80" t="s">
        <v>9</v>
      </c>
      <c r="C4432" s="25">
        <v>45198</v>
      </c>
      <c r="D4432" s="24" t="s">
        <v>28</v>
      </c>
      <c r="E4432" s="24" t="s">
        <v>8868</v>
      </c>
      <c r="F4432" s="24" t="s">
        <v>34</v>
      </c>
      <c r="G4432" s="24" t="s">
        <v>49</v>
      </c>
      <c r="H4432" s="24" t="s">
        <v>14</v>
      </c>
      <c r="I4432" s="12" t="str">
        <f>IFERROR(((VLOOKUP(D4432,#REF!,2,FALSE))+C4432)+IF(#REF!="SIM",7,0)+IF($D$4233="PROGRAMADA","ERRO",0)," ")</f>
        <v xml:space="preserve"> </v>
      </c>
    </row>
    <row r="4433" spans="1:9" hidden="1">
      <c r="A4433" s="44" t="s">
        <v>8869</v>
      </c>
      <c r="B4433" s="80" t="s">
        <v>9</v>
      </c>
      <c r="C4433" s="25">
        <v>45198</v>
      </c>
      <c r="D4433" s="24" t="s">
        <v>28</v>
      </c>
      <c r="E4433" s="24" t="s">
        <v>8870</v>
      </c>
      <c r="F4433" s="24" t="s">
        <v>22</v>
      </c>
      <c r="G4433" s="24" t="s">
        <v>13</v>
      </c>
      <c r="H4433" s="24" t="s">
        <v>14</v>
      </c>
      <c r="I4433" s="12" t="str">
        <f>IFERROR(((VLOOKUP(D4433,#REF!,2,FALSE))+C4433)+IF(#REF!="SIM",7,0)+IF($D$4233="PROGRAMADA","ERRO",0)," ")</f>
        <v xml:space="preserve"> </v>
      </c>
    </row>
    <row r="4434" spans="1:9" hidden="1">
      <c r="A4434" s="44" t="s">
        <v>8871</v>
      </c>
      <c r="B4434" s="80" t="s">
        <v>9</v>
      </c>
      <c r="C4434" s="25">
        <v>45198</v>
      </c>
      <c r="D4434" s="24" t="s">
        <v>10</v>
      </c>
      <c r="E4434" s="24" t="s">
        <v>8872</v>
      </c>
      <c r="F4434" s="24" t="s">
        <v>34</v>
      </c>
      <c r="G4434" s="24" t="s">
        <v>23</v>
      </c>
      <c r="H4434" s="24" t="s">
        <v>14</v>
      </c>
      <c r="I4434" s="12" t="str">
        <f>IFERROR(((VLOOKUP(D4434,#REF!,2,FALSE))+C4434)+IF(#REF!="SIM",7,0)+IF($D$4233="PROGRAMADA","ERRO",0)," ")</f>
        <v xml:space="preserve"> </v>
      </c>
    </row>
    <row r="4435" spans="1:9" hidden="1">
      <c r="A4435" s="44" t="s">
        <v>8873</v>
      </c>
      <c r="B4435" s="80" t="s">
        <v>9</v>
      </c>
      <c r="C4435" s="25">
        <v>45198</v>
      </c>
      <c r="D4435" s="24" t="s">
        <v>28</v>
      </c>
      <c r="E4435" s="24" t="s">
        <v>8874</v>
      </c>
      <c r="F4435" s="24" t="s">
        <v>34</v>
      </c>
      <c r="G4435" s="24" t="s">
        <v>13</v>
      </c>
      <c r="H4435" s="24" t="s">
        <v>14</v>
      </c>
      <c r="I4435" s="12" t="str">
        <f>IFERROR(((VLOOKUP(D4435,#REF!,2,FALSE))+C4435)+IF(#REF!="SIM",7,0)+IF($D$4233="PROGRAMADA","ERRO",0)," ")</f>
        <v xml:space="preserve"> </v>
      </c>
    </row>
    <row r="4436" spans="1:9" hidden="1">
      <c r="A4436" s="44" t="s">
        <v>8875</v>
      </c>
      <c r="B4436" s="80" t="s">
        <v>9</v>
      </c>
      <c r="C4436" s="25">
        <v>45198</v>
      </c>
      <c r="D4436" s="24" t="s">
        <v>10</v>
      </c>
      <c r="E4436" s="24" t="s">
        <v>8876</v>
      </c>
      <c r="F4436" s="24" t="s">
        <v>30</v>
      </c>
      <c r="G4436" s="24" t="s">
        <v>23</v>
      </c>
      <c r="H4436" s="24" t="s">
        <v>14</v>
      </c>
      <c r="I4436" s="12" t="str">
        <f>IFERROR(((VLOOKUP(D4436,#REF!,2,FALSE))+C4436)+IF(#REF!="SIM",7,0)+IF($D$4233="PROGRAMADA","ERRO",0)," ")</f>
        <v xml:space="preserve"> </v>
      </c>
    </row>
    <row r="4437" spans="1:9" hidden="1">
      <c r="A4437" s="44" t="s">
        <v>8877</v>
      </c>
      <c r="B4437" s="80" t="s">
        <v>9</v>
      </c>
      <c r="C4437" s="25">
        <v>45201</v>
      </c>
      <c r="D4437" s="24" t="s">
        <v>28</v>
      </c>
      <c r="E4437" s="24" t="s">
        <v>8878</v>
      </c>
      <c r="F4437" s="24" t="s">
        <v>22</v>
      </c>
      <c r="G4437" s="24" t="s">
        <v>49</v>
      </c>
      <c r="H4437" s="24" t="s">
        <v>14</v>
      </c>
      <c r="I4437" s="12" t="str">
        <f>IFERROR(((VLOOKUP(D4437,#REF!,2,FALSE))+C4437)+IF(#REF!="SIM",7,0)+IF($D$4233="PROGRAMADA","ERRO",0)," ")</f>
        <v xml:space="preserve"> </v>
      </c>
    </row>
    <row r="4438" spans="1:9" hidden="1">
      <c r="A4438" s="44" t="s">
        <v>8879</v>
      </c>
      <c r="B4438" s="80" t="s">
        <v>9</v>
      </c>
      <c r="C4438" s="25">
        <v>45201</v>
      </c>
      <c r="D4438" s="24" t="s">
        <v>16</v>
      </c>
      <c r="E4438" s="24" t="s">
        <v>8880</v>
      </c>
      <c r="F4438" s="24" t="s">
        <v>22</v>
      </c>
      <c r="G4438" s="24" t="s">
        <v>13</v>
      </c>
      <c r="H4438" s="24" t="s">
        <v>14</v>
      </c>
      <c r="I4438" s="12" t="str">
        <f>IFERROR(((VLOOKUP(D4438,#REF!,2,FALSE))+C4438)+IF(#REF!="SIM",7,0)+IF($D$4233="PROGRAMADA","ERRO",0)," ")</f>
        <v xml:space="preserve"> </v>
      </c>
    </row>
    <row r="4439" spans="1:9" hidden="1">
      <c r="A4439" s="44" t="s">
        <v>8881</v>
      </c>
      <c r="B4439" s="80" t="s">
        <v>9</v>
      </c>
      <c r="C4439" s="25">
        <v>45201</v>
      </c>
      <c r="D4439" s="24" t="s">
        <v>16</v>
      </c>
      <c r="E4439" s="24" t="s">
        <v>8882</v>
      </c>
      <c r="F4439" s="24" t="s">
        <v>18</v>
      </c>
      <c r="G4439" s="24" t="s">
        <v>23</v>
      </c>
      <c r="H4439" s="24" t="s">
        <v>14</v>
      </c>
      <c r="I4439" s="12" t="str">
        <f>IFERROR(((VLOOKUP(D4439,#REF!,2,FALSE))+C4439)+IF(#REF!="SIM",7,0)+IF($D$4233="PROGRAMADA","ERRO",0)," ")</f>
        <v xml:space="preserve"> </v>
      </c>
    </row>
    <row r="4440" spans="1:9" hidden="1">
      <c r="A4440" s="44" t="s">
        <v>8883</v>
      </c>
      <c r="B4440" s="80" t="s">
        <v>9</v>
      </c>
      <c r="C4440" s="25">
        <v>45201</v>
      </c>
      <c r="D4440" s="24" t="s">
        <v>28</v>
      </c>
      <c r="E4440" s="24" t="s">
        <v>8884</v>
      </c>
      <c r="F4440" s="24" t="s">
        <v>30</v>
      </c>
      <c r="G4440" s="24" t="s">
        <v>128</v>
      </c>
      <c r="H4440" s="24" t="s">
        <v>14</v>
      </c>
      <c r="I4440" s="12" t="str">
        <f>IFERROR(((VLOOKUP(D4440,#REF!,2,FALSE))+C4440)+IF(#REF!="SIM",7,0)+IF($D$4233="PROGRAMADA","ERRO",0)," ")</f>
        <v xml:space="preserve"> </v>
      </c>
    </row>
    <row r="4441" spans="1:9" ht="60">
      <c r="A4441" s="113" t="s">
        <v>8885</v>
      </c>
      <c r="B4441" s="104" t="s">
        <v>2996</v>
      </c>
      <c r="C4441" s="56">
        <v>45201</v>
      </c>
      <c r="D4441" s="104" t="s">
        <v>16</v>
      </c>
      <c r="E4441" s="102" t="s">
        <v>8886</v>
      </c>
      <c r="F4441" s="104" t="s">
        <v>22</v>
      </c>
      <c r="G4441" s="133" t="s">
        <v>13</v>
      </c>
      <c r="H4441" s="156" t="s">
        <v>14990</v>
      </c>
      <c r="I4441" s="12" t="str">
        <f>IFERROR(((VLOOKUP(D4441,#REF!,2,FALSE))+C4441)+IF(#REF!="SIM",7,0)+IF($D$4233="PROGRAMADA","ERRO",0)," ")</f>
        <v xml:space="preserve"> </v>
      </c>
    </row>
    <row r="4442" spans="1:9" hidden="1">
      <c r="A4442" s="44" t="s">
        <v>8887</v>
      </c>
      <c r="B4442" s="80" t="s">
        <v>9</v>
      </c>
      <c r="C4442" s="25">
        <v>45201</v>
      </c>
      <c r="D4442" s="24" t="s">
        <v>28</v>
      </c>
      <c r="E4442" s="24" t="s">
        <v>8888</v>
      </c>
      <c r="F4442" s="24" t="s">
        <v>30</v>
      </c>
      <c r="G4442" s="24" t="s">
        <v>49</v>
      </c>
      <c r="H4442" s="24" t="s">
        <v>14</v>
      </c>
      <c r="I4442" s="12" t="str">
        <f>IFERROR(((VLOOKUP(D4442,#REF!,2,FALSE))+C4442)+IF(#REF!="SIM",7,0)+IF($D$4233="PROGRAMADA","ERRO",0)," ")</f>
        <v xml:space="preserve"> </v>
      </c>
    </row>
    <row r="4443" spans="1:9" hidden="1">
      <c r="A4443" s="44" t="s">
        <v>8889</v>
      </c>
      <c r="B4443" s="80" t="s">
        <v>9</v>
      </c>
      <c r="C4443" s="25">
        <v>45201</v>
      </c>
      <c r="D4443" s="24" t="s">
        <v>28</v>
      </c>
      <c r="E4443" s="24" t="s">
        <v>8890</v>
      </c>
      <c r="F4443" s="24" t="s">
        <v>34</v>
      </c>
      <c r="G4443" s="24" t="s">
        <v>23</v>
      </c>
      <c r="H4443" s="24" t="s">
        <v>14</v>
      </c>
      <c r="I4443" s="12" t="str">
        <f>IFERROR(((VLOOKUP(D4443,#REF!,2,FALSE))+C4443)+IF(#REF!="SIM",7,0)+IF($D$4233="PROGRAMADA","ERRO",0)," ")</f>
        <v xml:space="preserve"> </v>
      </c>
    </row>
    <row r="4444" spans="1:9" hidden="1">
      <c r="A4444" s="44" t="s">
        <v>8891</v>
      </c>
      <c r="B4444" s="80" t="s">
        <v>9</v>
      </c>
      <c r="C4444" s="25">
        <v>45201</v>
      </c>
      <c r="D4444" s="24" t="s">
        <v>16</v>
      </c>
      <c r="E4444" s="24" t="s">
        <v>8892</v>
      </c>
      <c r="F4444" s="24" t="s">
        <v>22</v>
      </c>
      <c r="G4444" s="24" t="s">
        <v>23</v>
      </c>
      <c r="H4444" s="24" t="s">
        <v>14</v>
      </c>
      <c r="I4444" s="12" t="str">
        <f>IFERROR(((VLOOKUP(D4444,#REF!,2,FALSE))+C4444)+IF(#REF!="SIM",7,0)+IF($D$4233="PROGRAMADA","ERRO",0)," ")</f>
        <v xml:space="preserve"> </v>
      </c>
    </row>
    <row r="4445" spans="1:9" ht="45">
      <c r="A4445" s="115" t="s">
        <v>8893</v>
      </c>
      <c r="B4445" s="104" t="s">
        <v>2996</v>
      </c>
      <c r="C4445" s="56">
        <v>45201</v>
      </c>
      <c r="D4445" s="104" t="s">
        <v>28</v>
      </c>
      <c r="E4445" s="102" t="s">
        <v>8894</v>
      </c>
      <c r="F4445" s="104" t="s">
        <v>146</v>
      </c>
      <c r="G4445" s="133" t="s">
        <v>13</v>
      </c>
      <c r="H4445" s="136" t="s">
        <v>14251</v>
      </c>
      <c r="I4445" s="12" t="str">
        <f>IFERROR(((VLOOKUP(D4445,#REF!,2,FALSE))+C4445)+IF(#REF!="SIM",7,0)+IF($D$4233="PROGRAMADA","ERRO",0)," ")</f>
        <v xml:space="preserve"> </v>
      </c>
    </row>
    <row r="4446" spans="1:9" hidden="1">
      <c r="A4446" s="44" t="s">
        <v>8895</v>
      </c>
      <c r="B4446" s="80" t="s">
        <v>9</v>
      </c>
      <c r="C4446" s="25">
        <v>45202</v>
      </c>
      <c r="D4446" s="24" t="s">
        <v>28</v>
      </c>
      <c r="E4446" s="24" t="s">
        <v>8896</v>
      </c>
      <c r="F4446" s="24" t="s">
        <v>30</v>
      </c>
      <c r="G4446" s="24" t="s">
        <v>128</v>
      </c>
      <c r="H4446" s="24" t="s">
        <v>14</v>
      </c>
      <c r="I4446" s="12" t="str">
        <f>IFERROR(((VLOOKUP(D4446,#REF!,2,FALSE))+C4446)+IF(#REF!="SIM",7,0)+IF($D$4233="PROGRAMADA","ERRO",0)," ")</f>
        <v xml:space="preserve"> </v>
      </c>
    </row>
    <row r="4447" spans="1:9" hidden="1">
      <c r="A4447" s="44" t="s">
        <v>8897</v>
      </c>
      <c r="B4447" s="80" t="s">
        <v>9</v>
      </c>
      <c r="C4447" s="25">
        <v>45202</v>
      </c>
      <c r="D4447" s="24" t="s">
        <v>16</v>
      </c>
      <c r="E4447" s="24" t="s">
        <v>8898</v>
      </c>
      <c r="F4447" s="24" t="s">
        <v>34</v>
      </c>
      <c r="G4447" s="24" t="s">
        <v>26</v>
      </c>
      <c r="H4447" s="24" t="s">
        <v>14</v>
      </c>
      <c r="I4447" s="12" t="str">
        <f>IFERROR(((VLOOKUP(D4447,#REF!,2,FALSE))+C4447)+IF(#REF!="SIM",7,0)+IF($D$4233="PROGRAMADA","ERRO",0)," ")</f>
        <v xml:space="preserve"> </v>
      </c>
    </row>
    <row r="4448" spans="1:9" hidden="1">
      <c r="A4448" s="44" t="s">
        <v>8899</v>
      </c>
      <c r="B4448" s="80" t="s">
        <v>9</v>
      </c>
      <c r="C4448" s="25">
        <v>45202</v>
      </c>
      <c r="D4448" s="24" t="s">
        <v>28</v>
      </c>
      <c r="E4448" s="24" t="s">
        <v>8900</v>
      </c>
      <c r="F4448" s="24" t="s">
        <v>30</v>
      </c>
      <c r="G4448" s="24" t="s">
        <v>13</v>
      </c>
      <c r="H4448" s="24" t="s">
        <v>14</v>
      </c>
      <c r="I4448" s="12" t="str">
        <f>IFERROR(((VLOOKUP(D4448,#REF!,2,FALSE))+C4448)+IF(#REF!="SIM",7,0)+IF($D$4233="PROGRAMADA","ERRO",0)," ")</f>
        <v xml:space="preserve"> </v>
      </c>
    </row>
    <row r="4449" spans="1:9" hidden="1">
      <c r="A4449" s="44" t="s">
        <v>8901</v>
      </c>
      <c r="B4449" s="80" t="s">
        <v>9</v>
      </c>
      <c r="C4449" s="25">
        <v>45202</v>
      </c>
      <c r="D4449" s="24" t="s">
        <v>28</v>
      </c>
      <c r="E4449" s="24" t="s">
        <v>8902</v>
      </c>
      <c r="F4449" s="24" t="s">
        <v>22</v>
      </c>
      <c r="G4449" s="24" t="s">
        <v>13</v>
      </c>
      <c r="H4449" s="24" t="s">
        <v>14</v>
      </c>
      <c r="I4449" s="12" t="str">
        <f>IFERROR(((VLOOKUP(D4449,#REF!,2,FALSE))+C4449)+IF(#REF!="SIM",7,0)+IF($D$4233="PROGRAMADA","ERRO",0)," ")</f>
        <v xml:space="preserve"> </v>
      </c>
    </row>
    <row r="4450" spans="1:9" hidden="1">
      <c r="A4450" s="44" t="s">
        <v>8903</v>
      </c>
      <c r="B4450" s="80" t="s">
        <v>9</v>
      </c>
      <c r="C4450" s="25">
        <v>45202</v>
      </c>
      <c r="D4450" s="24" t="s">
        <v>28</v>
      </c>
      <c r="E4450" s="24" t="s">
        <v>8904</v>
      </c>
      <c r="F4450" s="24" t="s">
        <v>22</v>
      </c>
      <c r="G4450" s="24" t="s">
        <v>13</v>
      </c>
      <c r="H4450" s="24" t="s">
        <v>14</v>
      </c>
      <c r="I4450" s="12" t="str">
        <f>IFERROR(((VLOOKUP(D4450,#REF!,2,FALSE))+C4450)+IF(#REF!="SIM",7,0)+IF($D$4233="PROGRAMADA","ERRO",0)," ")</f>
        <v xml:space="preserve"> </v>
      </c>
    </row>
    <row r="4451" spans="1:9" hidden="1">
      <c r="A4451" s="44" t="s">
        <v>8905</v>
      </c>
      <c r="B4451" s="80" t="s">
        <v>9</v>
      </c>
      <c r="C4451" s="25">
        <v>45202</v>
      </c>
      <c r="D4451" s="24" t="s">
        <v>16</v>
      </c>
      <c r="E4451" s="24" t="s">
        <v>8906</v>
      </c>
      <c r="F4451" s="24" t="s">
        <v>22</v>
      </c>
      <c r="G4451" s="24" t="s">
        <v>49</v>
      </c>
      <c r="H4451" s="24" t="s">
        <v>14</v>
      </c>
      <c r="I4451" s="12" t="str">
        <f>IFERROR(((VLOOKUP(D4451,#REF!,2,FALSE))+C4451)+IF(#REF!="SIM",7,0)+IF($D$4233="PROGRAMADA","ERRO",0)," ")</f>
        <v xml:space="preserve"> </v>
      </c>
    </row>
    <row r="4452" spans="1:9" hidden="1">
      <c r="A4452" s="44" t="s">
        <v>8907</v>
      </c>
      <c r="B4452" s="80" t="s">
        <v>9</v>
      </c>
      <c r="C4452" s="25">
        <v>45202</v>
      </c>
      <c r="D4452" s="24" t="s">
        <v>28</v>
      </c>
      <c r="E4452" s="24" t="s">
        <v>8908</v>
      </c>
      <c r="F4452" s="24" t="s">
        <v>22</v>
      </c>
      <c r="G4452" s="24" t="s">
        <v>13</v>
      </c>
      <c r="H4452" s="24" t="s">
        <v>14</v>
      </c>
      <c r="I4452" s="12" t="str">
        <f>IFERROR(((VLOOKUP(D4452,#REF!,2,FALSE))+C4452)+IF(#REF!="SIM",7,0)+IF($D$4233="PROGRAMADA","ERRO",0)," ")</f>
        <v xml:space="preserve"> </v>
      </c>
    </row>
    <row r="4453" spans="1:9" hidden="1">
      <c r="A4453" s="44" t="s">
        <v>8909</v>
      </c>
      <c r="B4453" s="80" t="s">
        <v>9</v>
      </c>
      <c r="C4453" s="25">
        <v>45202</v>
      </c>
      <c r="D4453" s="24" t="s">
        <v>32</v>
      </c>
      <c r="E4453" s="24" t="s">
        <v>8910</v>
      </c>
      <c r="F4453" s="24" t="s">
        <v>34</v>
      </c>
      <c r="G4453" s="24" t="s">
        <v>23</v>
      </c>
      <c r="H4453" s="24" t="s">
        <v>14</v>
      </c>
      <c r="I4453" s="25">
        <v>45281</v>
      </c>
    </row>
    <row r="4454" spans="1:9" hidden="1">
      <c r="A4454" s="44" t="s">
        <v>8911</v>
      </c>
      <c r="B4454" s="80" t="s">
        <v>9</v>
      </c>
      <c r="C4454" s="25">
        <v>45203</v>
      </c>
      <c r="D4454" s="24" t="s">
        <v>28</v>
      </c>
      <c r="E4454" s="24" t="s">
        <v>8912</v>
      </c>
      <c r="F4454" s="24" t="s">
        <v>30</v>
      </c>
      <c r="G4454" s="24" t="s">
        <v>13</v>
      </c>
      <c r="H4454" s="24" t="s">
        <v>14</v>
      </c>
      <c r="I4454" s="12" t="str">
        <f>IFERROR(((VLOOKUP(D4454,#REF!,2,FALSE))+C4454)+IF(#REF!="SIM",7,0)+IF($D$4233="PROGRAMADA","ERRO",0)," ")</f>
        <v xml:space="preserve"> </v>
      </c>
    </row>
    <row r="4455" spans="1:9" hidden="1">
      <c r="A4455" s="44" t="s">
        <v>8913</v>
      </c>
      <c r="B4455" s="80" t="s">
        <v>9</v>
      </c>
      <c r="C4455" s="25">
        <v>45203</v>
      </c>
      <c r="D4455" s="24" t="s">
        <v>28</v>
      </c>
      <c r="E4455" s="24" t="s">
        <v>8914</v>
      </c>
      <c r="F4455" s="24" t="s">
        <v>30</v>
      </c>
      <c r="G4455" s="24" t="s">
        <v>19</v>
      </c>
      <c r="H4455" s="24" t="s">
        <v>14</v>
      </c>
      <c r="I4455" s="12" t="str">
        <f>IFERROR(((VLOOKUP(D4455,#REF!,2,FALSE))+C4455)+IF(#REF!="SIM",7,0)+IF($D$4233="PROGRAMADA","ERRO",0)," ")</f>
        <v xml:space="preserve"> </v>
      </c>
    </row>
    <row r="4456" spans="1:9" hidden="1">
      <c r="A4456" s="44" t="s">
        <v>8915</v>
      </c>
      <c r="B4456" s="80" t="s">
        <v>9</v>
      </c>
      <c r="C4456" s="25">
        <v>45203</v>
      </c>
      <c r="D4456" s="24" t="s">
        <v>28</v>
      </c>
      <c r="E4456" s="24" t="s">
        <v>8916</v>
      </c>
      <c r="F4456" s="24" t="s">
        <v>22</v>
      </c>
      <c r="G4456" s="24" t="s">
        <v>49</v>
      </c>
      <c r="H4456" s="24" t="s">
        <v>14</v>
      </c>
      <c r="I4456" s="12" t="str">
        <f>IFERROR(((VLOOKUP(D4456,#REF!,2,FALSE))+C4456)+IF(#REF!="SIM",7,0)+IF($D$4233="PROGRAMADA","ERRO",0)," ")</f>
        <v xml:space="preserve"> </v>
      </c>
    </row>
    <row r="4457" spans="1:9" hidden="1">
      <c r="A4457" s="44" t="s">
        <v>8917</v>
      </c>
      <c r="B4457" s="80" t="s">
        <v>9</v>
      </c>
      <c r="C4457" s="25">
        <v>45203</v>
      </c>
      <c r="D4457" s="24" t="s">
        <v>28</v>
      </c>
      <c r="E4457" s="24" t="s">
        <v>8918</v>
      </c>
      <c r="F4457" s="24" t="s">
        <v>34</v>
      </c>
      <c r="G4457" s="24" t="s">
        <v>13</v>
      </c>
      <c r="H4457" s="24" t="s">
        <v>14</v>
      </c>
      <c r="I4457" s="12" t="str">
        <f>IFERROR(((VLOOKUP(D4457,#REF!,2,FALSE))+C4457)+IF(#REF!="SIM",7,0)+IF($D$4233="PROGRAMADA","ERRO",0)," ")</f>
        <v xml:space="preserve"> </v>
      </c>
    </row>
    <row r="4458" spans="1:9" hidden="1">
      <c r="A4458" s="44" t="s">
        <v>8919</v>
      </c>
      <c r="B4458" s="80" t="s">
        <v>9</v>
      </c>
      <c r="C4458" s="25">
        <v>45203</v>
      </c>
      <c r="D4458" s="24" t="s">
        <v>28</v>
      </c>
      <c r="E4458" s="24" t="s">
        <v>8920</v>
      </c>
      <c r="F4458" s="24" t="s">
        <v>34</v>
      </c>
      <c r="G4458" s="24" t="s">
        <v>26</v>
      </c>
      <c r="H4458" s="24" t="s">
        <v>14</v>
      </c>
      <c r="I4458" s="12" t="str">
        <f>IFERROR(((VLOOKUP(D4458,#REF!,2,FALSE))+C4458)+IF(#REF!="SIM",7,0)+IF($D$4233="PROGRAMADA","ERRO",0)," ")</f>
        <v xml:space="preserve"> </v>
      </c>
    </row>
    <row r="4459" spans="1:9" hidden="1">
      <c r="A4459" s="44" t="s">
        <v>8921</v>
      </c>
      <c r="B4459" s="80" t="s">
        <v>9</v>
      </c>
      <c r="C4459" s="25">
        <v>45203</v>
      </c>
      <c r="D4459" s="24" t="s">
        <v>10</v>
      </c>
      <c r="E4459" s="24" t="s">
        <v>8922</v>
      </c>
      <c r="F4459" s="24" t="s">
        <v>34</v>
      </c>
      <c r="G4459" s="24" t="s">
        <v>23</v>
      </c>
      <c r="H4459" s="24" t="s">
        <v>14</v>
      </c>
      <c r="I4459" s="12" t="str">
        <f>IFERROR(((VLOOKUP(D4459,#REF!,2,FALSE))+C4459)+IF(#REF!="SIM",7,0)+IF($D$4233="PROGRAMADA","ERRO",0)," ")</f>
        <v xml:space="preserve"> </v>
      </c>
    </row>
    <row r="4460" spans="1:9" hidden="1">
      <c r="A4460" s="44" t="s">
        <v>8923</v>
      </c>
      <c r="B4460" s="80" t="s">
        <v>9</v>
      </c>
      <c r="C4460" s="25">
        <v>45203</v>
      </c>
      <c r="D4460" s="24" t="s">
        <v>28</v>
      </c>
      <c r="E4460" s="24" t="s">
        <v>8924</v>
      </c>
      <c r="F4460" s="24" t="s">
        <v>22</v>
      </c>
      <c r="G4460" s="24" t="s">
        <v>13</v>
      </c>
      <c r="H4460" s="24" t="s">
        <v>14</v>
      </c>
      <c r="I4460" s="12" t="str">
        <f>IFERROR(((VLOOKUP(D4460,#REF!,2,FALSE))+C4460)+IF(#REF!="SIM",7,0)+IF($D$4233="PROGRAMADA","ERRO",0)," ")</f>
        <v xml:space="preserve"> </v>
      </c>
    </row>
    <row r="4461" spans="1:9" hidden="1">
      <c r="A4461" s="44" t="s">
        <v>8925</v>
      </c>
      <c r="B4461" s="80" t="s">
        <v>9</v>
      </c>
      <c r="C4461" s="25">
        <v>45204</v>
      </c>
      <c r="D4461" s="24" t="s">
        <v>28</v>
      </c>
      <c r="E4461" s="24" t="s">
        <v>8926</v>
      </c>
      <c r="F4461" s="24" t="s">
        <v>30</v>
      </c>
      <c r="G4461" s="24" t="s">
        <v>128</v>
      </c>
      <c r="H4461" s="24" t="s">
        <v>14</v>
      </c>
      <c r="I4461" s="12" t="str">
        <f>IFERROR(((VLOOKUP(D4461,#REF!,2,FALSE))+C4461)+IF(#REF!="SIM",7,0)+IF($D$4233="PROGRAMADA","ERRO",0)," ")</f>
        <v xml:space="preserve"> </v>
      </c>
    </row>
    <row r="4462" spans="1:9" hidden="1">
      <c r="A4462" s="44" t="s">
        <v>8927</v>
      </c>
      <c r="B4462" s="80" t="s">
        <v>9</v>
      </c>
      <c r="C4462" s="25">
        <v>45204</v>
      </c>
      <c r="D4462" s="24" t="s">
        <v>28</v>
      </c>
      <c r="E4462" s="24" t="s">
        <v>8928</v>
      </c>
      <c r="F4462" s="24" t="s">
        <v>22</v>
      </c>
      <c r="G4462" s="24" t="s">
        <v>13</v>
      </c>
      <c r="H4462" s="24" t="s">
        <v>14</v>
      </c>
      <c r="I4462" s="12" t="str">
        <f>IFERROR(((VLOOKUP(D4462,#REF!,2,FALSE))+C4462)+IF(#REF!="SIM",7,0)+IF($D$4233="PROGRAMADA","ERRO",0)," ")</f>
        <v xml:space="preserve"> </v>
      </c>
    </row>
    <row r="4463" spans="1:9" hidden="1">
      <c r="A4463" s="44" t="s">
        <v>8929</v>
      </c>
      <c r="B4463" s="80" t="s">
        <v>9</v>
      </c>
      <c r="C4463" s="25">
        <v>45205</v>
      </c>
      <c r="D4463" s="24" t="s">
        <v>28</v>
      </c>
      <c r="E4463" s="24" t="s">
        <v>8930</v>
      </c>
      <c r="F4463" s="24" t="s">
        <v>22</v>
      </c>
      <c r="G4463" s="24" t="s">
        <v>13</v>
      </c>
      <c r="H4463" s="24" t="s">
        <v>14</v>
      </c>
      <c r="I4463" s="12" t="str">
        <f>IFERROR(((VLOOKUP(D4463,#REF!,2,FALSE))+C4463)+IF(#REF!="SIM",7,0)+IF($D$4233="PROGRAMADA","ERRO",0)," ")</f>
        <v xml:space="preserve"> </v>
      </c>
    </row>
    <row r="4464" spans="1:9" hidden="1">
      <c r="A4464" s="44" t="s">
        <v>8931</v>
      </c>
      <c r="B4464" s="80" t="s">
        <v>9</v>
      </c>
      <c r="C4464" s="25">
        <v>45205</v>
      </c>
      <c r="D4464" s="24" t="s">
        <v>28</v>
      </c>
      <c r="E4464" s="24" t="s">
        <v>8932</v>
      </c>
      <c r="F4464" s="24" t="s">
        <v>30</v>
      </c>
      <c r="G4464" s="24" t="s">
        <v>49</v>
      </c>
      <c r="H4464" s="24" t="s">
        <v>14</v>
      </c>
      <c r="I4464" s="12" t="str">
        <f>IFERROR(((VLOOKUP(D4464,#REF!,2,FALSE))+C4464)+IF(#REF!="SIM",7,0)+IF($D$4233="PROGRAMADA","ERRO",0)," ")</f>
        <v xml:space="preserve"> </v>
      </c>
    </row>
    <row r="4465" spans="1:9" hidden="1">
      <c r="A4465" s="44" t="s">
        <v>8933</v>
      </c>
      <c r="B4465" s="80" t="s">
        <v>9</v>
      </c>
      <c r="C4465" s="25">
        <v>45205</v>
      </c>
      <c r="D4465" s="24" t="s">
        <v>28</v>
      </c>
      <c r="E4465" s="24" t="s">
        <v>8934</v>
      </c>
      <c r="F4465" s="24" t="s">
        <v>30</v>
      </c>
      <c r="G4465" s="24" t="s">
        <v>49</v>
      </c>
      <c r="H4465" s="24" t="s">
        <v>14</v>
      </c>
      <c r="I4465" s="12" t="str">
        <f>IFERROR(((VLOOKUP(D4465,#REF!,2,FALSE))+C4465)+IF(#REF!="SIM",7,0)+IF($D$4233="PROGRAMADA","ERRO",0)," ")</f>
        <v xml:space="preserve"> </v>
      </c>
    </row>
    <row r="4466" spans="1:9" hidden="1">
      <c r="A4466" s="44" t="s">
        <v>8935</v>
      </c>
      <c r="B4466" s="80" t="s">
        <v>9</v>
      </c>
      <c r="C4466" s="25">
        <v>45205</v>
      </c>
      <c r="D4466" s="24" t="s">
        <v>28</v>
      </c>
      <c r="E4466" s="24" t="s">
        <v>8936</v>
      </c>
      <c r="F4466" s="24" t="s">
        <v>34</v>
      </c>
      <c r="G4466" s="24" t="s">
        <v>49</v>
      </c>
      <c r="H4466" s="24" t="s">
        <v>14</v>
      </c>
      <c r="I4466" s="12" t="str">
        <f>IFERROR(((VLOOKUP(D4466,#REF!,2,FALSE))+C4466)+IF(#REF!="SIM",7,0)+IF($D$4233="PROGRAMADA","ERRO",0)," ")</f>
        <v xml:space="preserve"> </v>
      </c>
    </row>
    <row r="4467" spans="1:9" hidden="1">
      <c r="A4467" s="44" t="s">
        <v>8937</v>
      </c>
      <c r="B4467" s="80" t="s">
        <v>9</v>
      </c>
      <c r="C4467" s="25">
        <v>45205</v>
      </c>
      <c r="D4467" s="24" t="s">
        <v>28</v>
      </c>
      <c r="E4467" s="24" t="s">
        <v>8938</v>
      </c>
      <c r="F4467" s="24" t="s">
        <v>34</v>
      </c>
      <c r="G4467" s="24" t="s">
        <v>13</v>
      </c>
      <c r="H4467" s="24" t="s">
        <v>14</v>
      </c>
      <c r="I4467" s="12" t="str">
        <f>IFERROR(((VLOOKUP(D4467,#REF!,2,FALSE))+C4467)+IF(#REF!="SIM",7,0)+IF($D$4233="PROGRAMADA","ERRO",0)," ")</f>
        <v xml:space="preserve"> </v>
      </c>
    </row>
    <row r="4468" spans="1:9" hidden="1">
      <c r="A4468" s="44" t="s">
        <v>8939</v>
      </c>
      <c r="B4468" s="80" t="s">
        <v>9</v>
      </c>
      <c r="C4468" s="25">
        <v>45205</v>
      </c>
      <c r="D4468" s="24" t="s">
        <v>28</v>
      </c>
      <c r="E4468" s="24" t="s">
        <v>8940</v>
      </c>
      <c r="F4468" s="24" t="s">
        <v>30</v>
      </c>
      <c r="G4468" s="24" t="s">
        <v>49</v>
      </c>
      <c r="H4468" s="24" t="s">
        <v>14</v>
      </c>
      <c r="I4468" s="12" t="str">
        <f>IFERROR(((VLOOKUP(D4468,#REF!,2,FALSE))+C4468)+IF(#REF!="SIM",7,0)+IF($D$4233="PROGRAMADA","ERRO",0)," ")</f>
        <v xml:space="preserve"> </v>
      </c>
    </row>
    <row r="4469" spans="1:9" hidden="1">
      <c r="A4469" s="44" t="s">
        <v>8941</v>
      </c>
      <c r="B4469" s="80" t="s">
        <v>9</v>
      </c>
      <c r="C4469" s="25">
        <v>45205</v>
      </c>
      <c r="D4469" s="24" t="s">
        <v>10</v>
      </c>
      <c r="E4469" s="24" t="s">
        <v>8942</v>
      </c>
      <c r="F4469" s="24" t="s">
        <v>30</v>
      </c>
      <c r="G4469" s="24" t="s">
        <v>26</v>
      </c>
      <c r="H4469" s="24" t="s">
        <v>14</v>
      </c>
      <c r="I4469" s="12" t="str">
        <f>IFERROR(((VLOOKUP(D4469,#REF!,2,FALSE))+C4469)+IF(#REF!="SIM",7,0)+IF($D$4233="PROGRAMADA","ERRO",0)," ")</f>
        <v xml:space="preserve"> </v>
      </c>
    </row>
    <row r="4470" spans="1:9" hidden="1">
      <c r="A4470" s="44" t="s">
        <v>8943</v>
      </c>
      <c r="B4470" s="80" t="s">
        <v>9</v>
      </c>
      <c r="C4470" s="25">
        <v>45205</v>
      </c>
      <c r="D4470" s="24" t="s">
        <v>28</v>
      </c>
      <c r="E4470" s="24" t="s">
        <v>8944</v>
      </c>
      <c r="F4470" s="24" t="s">
        <v>30</v>
      </c>
      <c r="G4470" s="24" t="s">
        <v>23</v>
      </c>
      <c r="H4470" s="24" t="s">
        <v>14</v>
      </c>
      <c r="I4470" s="12" t="str">
        <f>IFERROR(((VLOOKUP(D4470,#REF!,2,FALSE))+C4470)+IF(#REF!="SIM",7,0)+IF($D$4233="PROGRAMADA","ERRO",0)," ")</f>
        <v xml:space="preserve"> </v>
      </c>
    </row>
    <row r="4471" spans="1:9" hidden="1">
      <c r="A4471" s="44" t="s">
        <v>8945</v>
      </c>
      <c r="B4471" s="80" t="s">
        <v>9</v>
      </c>
      <c r="C4471" s="25">
        <v>45205</v>
      </c>
      <c r="D4471" s="24" t="s">
        <v>28</v>
      </c>
      <c r="E4471" s="24" t="s">
        <v>8946</v>
      </c>
      <c r="F4471" s="24" t="s">
        <v>34</v>
      </c>
      <c r="G4471" s="24" t="s">
        <v>23</v>
      </c>
      <c r="H4471" s="24" t="s">
        <v>14</v>
      </c>
      <c r="I4471" s="12" t="str">
        <f>IFERROR(((VLOOKUP(D4471,#REF!,2,FALSE))+C4471)+IF(#REF!="SIM",7,0)+IF($D$4233="PROGRAMADA","ERRO",0)," ")</f>
        <v xml:space="preserve"> </v>
      </c>
    </row>
    <row r="4472" spans="1:9" hidden="1">
      <c r="A4472" s="44" t="s">
        <v>8947</v>
      </c>
      <c r="B4472" s="24" t="s">
        <v>155</v>
      </c>
      <c r="C4472" s="25">
        <v>45205</v>
      </c>
      <c r="D4472" s="24" t="s">
        <v>28</v>
      </c>
      <c r="E4472" s="24" t="s">
        <v>8948</v>
      </c>
      <c r="F4472" s="24" t="s">
        <v>30</v>
      </c>
      <c r="G4472" s="24" t="s">
        <v>149</v>
      </c>
      <c r="H4472" s="24" t="s">
        <v>157</v>
      </c>
      <c r="I4472" s="12" t="str">
        <f>IFERROR(((VLOOKUP(D4472,#REF!,2,FALSE))+C4472)+IF(#REF!="SIM",7,0)+IF($D$4233="PROGRAMADA","ERRO",0)," ")</f>
        <v xml:space="preserve"> </v>
      </c>
    </row>
    <row r="4473" spans="1:9" hidden="1">
      <c r="A4473" s="44" t="s">
        <v>8949</v>
      </c>
      <c r="B4473" s="80" t="s">
        <v>9</v>
      </c>
      <c r="C4473" s="25">
        <v>45205</v>
      </c>
      <c r="D4473" s="24" t="s">
        <v>10</v>
      </c>
      <c r="E4473" s="24" t="s">
        <v>8950</v>
      </c>
      <c r="F4473" s="24" t="s">
        <v>22</v>
      </c>
      <c r="G4473" s="24" t="s">
        <v>116</v>
      </c>
      <c r="H4473" s="24" t="s">
        <v>14</v>
      </c>
      <c r="I4473" s="12" t="str">
        <f>IFERROR(((VLOOKUP(D4473,#REF!,2,FALSE))+C4473)+IF(#REF!="SIM",7,0)+IF($D$4233="PROGRAMADA","ERRO",0)," ")</f>
        <v xml:space="preserve"> </v>
      </c>
    </row>
    <row r="4474" spans="1:9" hidden="1">
      <c r="A4474" s="44" t="s">
        <v>8951</v>
      </c>
      <c r="B4474" s="80" t="s">
        <v>9</v>
      </c>
      <c r="C4474" s="25">
        <v>45205</v>
      </c>
      <c r="D4474" s="24" t="s">
        <v>28</v>
      </c>
      <c r="E4474" s="24" t="s">
        <v>8952</v>
      </c>
      <c r="F4474" s="24" t="s">
        <v>30</v>
      </c>
      <c r="G4474" s="24" t="s">
        <v>19</v>
      </c>
      <c r="H4474" s="24" t="s">
        <v>14</v>
      </c>
      <c r="I4474" s="12" t="str">
        <f>IFERROR(((VLOOKUP(D4474,#REF!,2,FALSE))+C4474)+IF(#REF!="SIM",7,0)+IF($D$4233="PROGRAMADA","ERRO",0)," ")</f>
        <v xml:space="preserve"> </v>
      </c>
    </row>
    <row r="4475" spans="1:9" hidden="1">
      <c r="A4475" s="44" t="s">
        <v>8953</v>
      </c>
      <c r="B4475" s="24" t="s">
        <v>155</v>
      </c>
      <c r="C4475" s="25">
        <v>45205</v>
      </c>
      <c r="D4475" s="24" t="s">
        <v>32</v>
      </c>
      <c r="E4475" s="24" t="s">
        <v>8954</v>
      </c>
      <c r="F4475" s="24" t="s">
        <v>30</v>
      </c>
      <c r="G4475" s="24" t="s">
        <v>19</v>
      </c>
      <c r="H4475" s="24" t="s">
        <v>157</v>
      </c>
      <c r="I4475" s="25">
        <v>45364</v>
      </c>
    </row>
    <row r="4476" spans="1:9" hidden="1">
      <c r="A4476" s="72" t="s">
        <v>8955</v>
      </c>
      <c r="B4476" s="80" t="s">
        <v>9</v>
      </c>
      <c r="C4476" s="25">
        <v>45205</v>
      </c>
      <c r="D4476" s="24" t="s">
        <v>16</v>
      </c>
      <c r="E4476" s="24" t="s">
        <v>8956</v>
      </c>
      <c r="F4476" s="24" t="s">
        <v>22</v>
      </c>
      <c r="G4476" s="24" t="s">
        <v>13</v>
      </c>
      <c r="H4476" s="24" t="s">
        <v>14</v>
      </c>
      <c r="I4476" s="12" t="str">
        <f>IFERROR(((VLOOKUP(D4476,#REF!,2,FALSE))+C4476)+IF(#REF!="SIM",7,0)+IF($D$4233="PROGRAMADA","ERRO",0)," ")</f>
        <v xml:space="preserve"> </v>
      </c>
    </row>
    <row r="4477" spans="1:9" hidden="1">
      <c r="A4477" s="44" t="s">
        <v>8957</v>
      </c>
      <c r="B4477" s="80" t="s">
        <v>9</v>
      </c>
      <c r="C4477" s="47">
        <v>45205</v>
      </c>
      <c r="D4477" s="24" t="s">
        <v>28</v>
      </c>
      <c r="E4477" s="24" t="s">
        <v>8958</v>
      </c>
      <c r="F4477" s="24" t="s">
        <v>30</v>
      </c>
      <c r="G4477" s="24" t="s">
        <v>26</v>
      </c>
      <c r="H4477" s="24" t="s">
        <v>14</v>
      </c>
      <c r="I4477" s="12" t="str">
        <f>IFERROR(((VLOOKUP(D4477,#REF!,2,FALSE))+C4477)+IF(#REF!="SIM",7,0)+IF($D$4233="PROGRAMADA","ERRO",0)," ")</f>
        <v xml:space="preserve"> </v>
      </c>
    </row>
    <row r="4478" spans="1:9" hidden="1">
      <c r="A4478" s="44" t="s">
        <v>8959</v>
      </c>
      <c r="B4478" s="80" t="s">
        <v>9</v>
      </c>
      <c r="C4478" s="25">
        <v>45205</v>
      </c>
      <c r="D4478" s="24" t="s">
        <v>28</v>
      </c>
      <c r="E4478" s="24" t="s">
        <v>8960</v>
      </c>
      <c r="F4478" s="24" t="s">
        <v>30</v>
      </c>
      <c r="G4478" s="24" t="s">
        <v>26</v>
      </c>
      <c r="H4478" s="24" t="s">
        <v>14</v>
      </c>
      <c r="I4478" s="12" t="str">
        <f>IFERROR(((VLOOKUP(D4478,#REF!,2,FALSE))+C4478)+IF(#REF!="SIM",7,0)+IF($D$4233="PROGRAMADA","ERRO",0)," ")</f>
        <v xml:space="preserve"> </v>
      </c>
    </row>
    <row r="4479" spans="1:9" hidden="1">
      <c r="A4479" s="44" t="s">
        <v>8961</v>
      </c>
      <c r="B4479" s="80" t="s">
        <v>9</v>
      </c>
      <c r="C4479" s="25">
        <v>45205</v>
      </c>
      <c r="D4479" s="24" t="s">
        <v>28</v>
      </c>
      <c r="E4479" s="24" t="s">
        <v>8962</v>
      </c>
      <c r="F4479" s="24" t="s">
        <v>30</v>
      </c>
      <c r="G4479" s="24" t="s">
        <v>49</v>
      </c>
      <c r="H4479" s="24" t="s">
        <v>14</v>
      </c>
      <c r="I4479" s="12" t="str">
        <f>IFERROR(((VLOOKUP(D4479,#REF!,2,FALSE))+C4479)+IF(#REF!="SIM",7,0)+IF($D$4233="PROGRAMADA","ERRO",0)," ")</f>
        <v xml:space="preserve"> </v>
      </c>
    </row>
    <row r="4480" spans="1:9" hidden="1">
      <c r="A4480" s="44" t="s">
        <v>8963</v>
      </c>
      <c r="B4480" s="80" t="s">
        <v>9</v>
      </c>
      <c r="C4480" s="25">
        <v>45205</v>
      </c>
      <c r="D4480" s="24" t="s">
        <v>28</v>
      </c>
      <c r="E4480" s="24" t="s">
        <v>8964</v>
      </c>
      <c r="F4480" s="24" t="s">
        <v>34</v>
      </c>
      <c r="G4480" s="24" t="s">
        <v>26</v>
      </c>
      <c r="H4480" s="24" t="s">
        <v>14</v>
      </c>
      <c r="I4480" s="12" t="str">
        <f>IFERROR(((VLOOKUP(D4480,#REF!,2,FALSE))+C4480)+IF(#REF!="SIM",7,0)+IF($D$4233="PROGRAMADA","ERRO",0)," ")</f>
        <v xml:space="preserve"> </v>
      </c>
    </row>
    <row r="4481" spans="1:9" hidden="1">
      <c r="A4481" s="44" t="s">
        <v>8965</v>
      </c>
      <c r="B4481" s="80" t="s">
        <v>9</v>
      </c>
      <c r="C4481" s="25">
        <v>45206</v>
      </c>
      <c r="D4481" s="24" t="s">
        <v>16</v>
      </c>
      <c r="E4481" s="24" t="s">
        <v>8966</v>
      </c>
      <c r="F4481" s="24" t="s">
        <v>34</v>
      </c>
      <c r="G4481" s="24" t="s">
        <v>26</v>
      </c>
      <c r="H4481" s="24" t="s">
        <v>14</v>
      </c>
      <c r="I4481" s="12" t="str">
        <f>IFERROR(((VLOOKUP(D4481,#REF!,2,FALSE))+C4481)+IF(#REF!="SIM",7,0)+IF($D$4233="PROGRAMADA","ERRO",0)," ")</f>
        <v xml:space="preserve"> </v>
      </c>
    </row>
    <row r="4482" spans="1:9" hidden="1">
      <c r="A4482" s="44" t="s">
        <v>8967</v>
      </c>
      <c r="B4482" s="80" t="s">
        <v>9</v>
      </c>
      <c r="C4482" s="25">
        <v>45206</v>
      </c>
      <c r="D4482" s="24" t="s">
        <v>16</v>
      </c>
      <c r="E4482" s="24" t="s">
        <v>8968</v>
      </c>
      <c r="F4482" s="24" t="s">
        <v>22</v>
      </c>
      <c r="G4482" s="24" t="s">
        <v>13</v>
      </c>
      <c r="H4482" s="24" t="s">
        <v>14</v>
      </c>
      <c r="I4482" s="12" t="str">
        <f>IFERROR(((VLOOKUP(D4482,#REF!,2,FALSE))+C4482)+IF(#REF!="SIM",7,0)+IF($D$4233="PROGRAMADA","ERRO",0)," ")</f>
        <v xml:space="preserve"> </v>
      </c>
    </row>
    <row r="4483" spans="1:9" hidden="1">
      <c r="A4483" s="44" t="s">
        <v>8969</v>
      </c>
      <c r="B4483" s="80" t="s">
        <v>9</v>
      </c>
      <c r="C4483" s="25">
        <v>45208</v>
      </c>
      <c r="D4483" s="24" t="s">
        <v>10</v>
      </c>
      <c r="E4483" s="24" t="s">
        <v>8970</v>
      </c>
      <c r="F4483" s="24" t="s">
        <v>22</v>
      </c>
      <c r="G4483" s="24" t="s">
        <v>23</v>
      </c>
      <c r="H4483" s="24" t="s">
        <v>14</v>
      </c>
      <c r="I4483" s="12" t="str">
        <f>IFERROR(((VLOOKUP(D4483,#REF!,2,FALSE))+C4483)+IF(#REF!="SIM",7,0)+IF($D$4233="PROGRAMADA","ERRO",0)," ")</f>
        <v xml:space="preserve"> </v>
      </c>
    </row>
    <row r="4484" spans="1:9" hidden="1">
      <c r="A4484" s="44" t="s">
        <v>8971</v>
      </c>
      <c r="B4484" s="24" t="s">
        <v>155</v>
      </c>
      <c r="C4484" s="25">
        <v>45208</v>
      </c>
      <c r="D4484" s="24" t="s">
        <v>16</v>
      </c>
      <c r="E4484" s="24" t="s">
        <v>8972</v>
      </c>
      <c r="F4484" s="24" t="s">
        <v>30</v>
      </c>
      <c r="G4484" s="24" t="s">
        <v>13</v>
      </c>
      <c r="H4484" s="24" t="s">
        <v>157</v>
      </c>
      <c r="I4484" s="12" t="str">
        <f>IFERROR(((VLOOKUP(D4484,#REF!,2,FALSE))+C4484)+IF(#REF!="SIM",7,0)+IF($D$4233="PROGRAMADA","ERRO",0)," ")</f>
        <v xml:space="preserve"> </v>
      </c>
    </row>
    <row r="4485" spans="1:9" ht="60">
      <c r="A4485" s="216" t="s">
        <v>8973</v>
      </c>
      <c r="B4485" s="104" t="s">
        <v>8164</v>
      </c>
      <c r="C4485" s="56">
        <v>45208</v>
      </c>
      <c r="D4485" s="104" t="s">
        <v>28</v>
      </c>
      <c r="E4485" s="102" t="s">
        <v>8974</v>
      </c>
      <c r="F4485" s="104" t="s">
        <v>30</v>
      </c>
      <c r="G4485" s="104" t="s">
        <v>13</v>
      </c>
      <c r="H4485" s="136" t="s">
        <v>13939</v>
      </c>
      <c r="I4485" s="12" t="str">
        <f>IFERROR(((VLOOKUP(D4485,#REF!,2,FALSE))+C4485)+IF(#REF!="SIM",7,0)+IF($D$4233="PROGRAMADA","ERRO",0)," ")</f>
        <v xml:space="preserve"> </v>
      </c>
    </row>
    <row r="4486" spans="1:9" hidden="1">
      <c r="A4486" s="44" t="s">
        <v>8976</v>
      </c>
      <c r="B4486" s="80" t="s">
        <v>9</v>
      </c>
      <c r="C4486" s="25">
        <v>45208</v>
      </c>
      <c r="D4486" s="24" t="s">
        <v>28</v>
      </c>
      <c r="E4486" s="24" t="s">
        <v>8977</v>
      </c>
      <c r="F4486" s="24" t="s">
        <v>34</v>
      </c>
      <c r="G4486" s="24" t="s">
        <v>23</v>
      </c>
      <c r="H4486" s="193" t="s">
        <v>13937</v>
      </c>
      <c r="I4486" s="12" t="str">
        <f>IFERROR(((VLOOKUP(D4486,#REF!,2,FALSE))+C4486)+IF(#REF!="SIM",7,0)+IF($D$4233="PROGRAMADA","ERRO",0)," ")</f>
        <v xml:space="preserve"> </v>
      </c>
    </row>
    <row r="4487" spans="1:9" hidden="1">
      <c r="A4487" s="44" t="s">
        <v>8978</v>
      </c>
      <c r="B4487" s="24" t="s">
        <v>155</v>
      </c>
      <c r="C4487" s="25">
        <v>45208</v>
      </c>
      <c r="D4487" s="24" t="s">
        <v>28</v>
      </c>
      <c r="E4487" s="24" t="s">
        <v>8979</v>
      </c>
      <c r="F4487" s="24" t="s">
        <v>30</v>
      </c>
      <c r="G4487" s="24" t="s">
        <v>13</v>
      </c>
      <c r="H4487" s="24" t="s">
        <v>157</v>
      </c>
      <c r="I4487" s="12" t="str">
        <f>IFERROR(((VLOOKUP(D4487,#REF!,2,FALSE))+C4487)+IF(#REF!="SIM",7,0)+IF($D$4233="PROGRAMADA","ERRO",0)," ")</f>
        <v xml:space="preserve"> </v>
      </c>
    </row>
    <row r="4488" spans="1:9" hidden="1">
      <c r="A4488" s="44" t="s">
        <v>8980</v>
      </c>
      <c r="B4488" s="80" t="s">
        <v>9</v>
      </c>
      <c r="C4488" s="25">
        <v>45208</v>
      </c>
      <c r="D4488" s="24" t="s">
        <v>10</v>
      </c>
      <c r="E4488" s="24" t="s">
        <v>8981</v>
      </c>
      <c r="F4488" s="24" t="s">
        <v>30</v>
      </c>
      <c r="G4488" s="24" t="s">
        <v>35</v>
      </c>
      <c r="H4488" s="24" t="s">
        <v>14</v>
      </c>
      <c r="I4488" s="12" t="str">
        <f>IFERROR(((VLOOKUP(D4488,#REF!,2,FALSE))+C4488)+IF(#REF!="SIM",7,0)+IF($D$4233="PROGRAMADA","ERRO",0)," ")</f>
        <v xml:space="preserve"> </v>
      </c>
    </row>
    <row r="4489" spans="1:9" hidden="1">
      <c r="A4489" s="49" t="s">
        <v>8982</v>
      </c>
      <c r="B4489" s="80" t="s">
        <v>9</v>
      </c>
      <c r="C4489" s="25">
        <v>45208</v>
      </c>
      <c r="D4489" s="24" t="s">
        <v>10</v>
      </c>
      <c r="E4489" s="24" t="s">
        <v>8983</v>
      </c>
      <c r="F4489" s="24" t="s">
        <v>30</v>
      </c>
      <c r="G4489" s="24" t="s">
        <v>23</v>
      </c>
      <c r="H4489" s="24" t="s">
        <v>14</v>
      </c>
      <c r="I4489" s="12" t="str">
        <f>IFERROR(((VLOOKUP(D4489,#REF!,2,FALSE))+C4489)+IF(#REF!="SIM",7,0)+IF($D$4233="PROGRAMADA","ERRO",0)," ")</f>
        <v xml:space="preserve"> </v>
      </c>
    </row>
    <row r="4490" spans="1:9" hidden="1">
      <c r="A4490" s="44" t="s">
        <v>8984</v>
      </c>
      <c r="B4490" s="80" t="s">
        <v>9</v>
      </c>
      <c r="C4490" s="25">
        <v>45208</v>
      </c>
      <c r="D4490" s="24" t="s">
        <v>28</v>
      </c>
      <c r="E4490" s="24" t="s">
        <v>8985</v>
      </c>
      <c r="F4490" s="24" t="s">
        <v>34</v>
      </c>
      <c r="G4490" s="24" t="s">
        <v>128</v>
      </c>
      <c r="H4490" s="24" t="s">
        <v>14</v>
      </c>
      <c r="I4490" s="12" t="str">
        <f>IFERROR(((VLOOKUP(D4490,#REF!,2,FALSE))+C4490)+IF(#REF!="SIM",7,0)+IF($D$4233="PROGRAMADA","ERRO",0)," ")</f>
        <v xml:space="preserve"> </v>
      </c>
    </row>
    <row r="4491" spans="1:9" hidden="1">
      <c r="A4491" s="44" t="s">
        <v>8986</v>
      </c>
      <c r="B4491" s="80" t="s">
        <v>9</v>
      </c>
      <c r="C4491" s="25">
        <v>45208</v>
      </c>
      <c r="D4491" s="24" t="s">
        <v>16</v>
      </c>
      <c r="E4491" s="24" t="s">
        <v>8987</v>
      </c>
      <c r="F4491" s="24" t="s">
        <v>30</v>
      </c>
      <c r="G4491" s="24" t="s">
        <v>26</v>
      </c>
      <c r="H4491" s="24" t="s">
        <v>14</v>
      </c>
      <c r="I4491" s="12" t="str">
        <f>IFERROR(((VLOOKUP(D4491,#REF!,2,FALSE))+C4491)+IF(#REF!="SIM",7,0)+IF($D$4233="PROGRAMADA","ERRO",0)," ")</f>
        <v xml:space="preserve"> </v>
      </c>
    </row>
    <row r="4492" spans="1:9" hidden="1">
      <c r="A4492" s="44" t="s">
        <v>8988</v>
      </c>
      <c r="B4492" s="80" t="s">
        <v>9</v>
      </c>
      <c r="C4492" s="25">
        <v>45208</v>
      </c>
      <c r="D4492" s="24" t="s">
        <v>32</v>
      </c>
      <c r="E4492" s="24" t="s">
        <v>8989</v>
      </c>
      <c r="F4492" s="24" t="s">
        <v>22</v>
      </c>
      <c r="G4492" s="24" t="s">
        <v>23</v>
      </c>
      <c r="H4492" s="24" t="s">
        <v>14</v>
      </c>
      <c r="I4492" s="12" t="str">
        <f>IFERROR(((VLOOKUP(D4492,#REF!,2,FALSE))+C4492)+IF(#REF!="SIM",7,0)+IF($D$4233="PROGRAMADA","ERRO",0)," ")</f>
        <v xml:space="preserve"> </v>
      </c>
    </row>
    <row r="4493" spans="1:9" hidden="1">
      <c r="A4493" s="44" t="s">
        <v>8990</v>
      </c>
      <c r="B4493" s="80" t="s">
        <v>9</v>
      </c>
      <c r="C4493" s="25">
        <v>45209</v>
      </c>
      <c r="D4493" s="24" t="s">
        <v>28</v>
      </c>
      <c r="E4493" s="24" t="s">
        <v>8991</v>
      </c>
      <c r="F4493" s="24" t="s">
        <v>22</v>
      </c>
      <c r="G4493" s="24" t="s">
        <v>128</v>
      </c>
      <c r="H4493" s="24" t="s">
        <v>14</v>
      </c>
      <c r="I4493" s="12" t="str">
        <f>IFERROR(((VLOOKUP(D4493,#REF!,2,FALSE))+C4493)+IF(#REF!="SIM",7,0)+IF($D$4233="PROGRAMADA","ERRO",0)," ")</f>
        <v xml:space="preserve"> </v>
      </c>
    </row>
    <row r="4494" spans="1:9" hidden="1">
      <c r="A4494" s="44" t="s">
        <v>8992</v>
      </c>
      <c r="B4494" s="80" t="s">
        <v>9</v>
      </c>
      <c r="C4494" s="25">
        <v>45209</v>
      </c>
      <c r="D4494" s="24" t="s">
        <v>28</v>
      </c>
      <c r="E4494" s="24" t="s">
        <v>8993</v>
      </c>
      <c r="F4494" s="24" t="s">
        <v>22</v>
      </c>
      <c r="G4494" s="24" t="s">
        <v>128</v>
      </c>
      <c r="H4494" s="24" t="s">
        <v>14</v>
      </c>
      <c r="I4494" s="12" t="str">
        <f>IFERROR(((VLOOKUP(D4494,#REF!,2,FALSE))+C4494)+IF(#REF!="SIM",7,0)+IF($D$4233="PROGRAMADA","ERRO",0)," ")</f>
        <v xml:space="preserve"> </v>
      </c>
    </row>
    <row r="4495" spans="1:9" hidden="1">
      <c r="A4495" s="44" t="s">
        <v>8994</v>
      </c>
      <c r="B4495" s="80" t="s">
        <v>9</v>
      </c>
      <c r="C4495" s="25">
        <v>45209</v>
      </c>
      <c r="D4495" s="24" t="s">
        <v>28</v>
      </c>
      <c r="E4495" s="24" t="s">
        <v>8995</v>
      </c>
      <c r="F4495" s="24" t="s">
        <v>30</v>
      </c>
      <c r="G4495" s="24" t="s">
        <v>49</v>
      </c>
      <c r="H4495" s="24" t="s">
        <v>14</v>
      </c>
      <c r="I4495" s="12" t="str">
        <f>IFERROR(((VLOOKUP(D4495,#REF!,2,FALSE))+C4495)+IF(#REF!="SIM",7,0)+IF($D$4233="PROGRAMADA","ERRO",0)," ")</f>
        <v xml:space="preserve"> </v>
      </c>
    </row>
    <row r="4496" spans="1:9" hidden="1">
      <c r="A4496" s="44" t="s">
        <v>8996</v>
      </c>
      <c r="B4496" s="80" t="s">
        <v>9</v>
      </c>
      <c r="C4496" s="25">
        <v>45209</v>
      </c>
      <c r="D4496" s="24" t="s">
        <v>28</v>
      </c>
      <c r="E4496" s="24" t="s">
        <v>8997</v>
      </c>
      <c r="F4496" s="24" t="s">
        <v>30</v>
      </c>
      <c r="G4496" s="24" t="s">
        <v>26</v>
      </c>
      <c r="H4496" s="24" t="s">
        <v>14</v>
      </c>
      <c r="I4496" s="12" t="str">
        <f>IFERROR(((VLOOKUP(D4496,#REF!,2,FALSE))+C4496)+IF(#REF!="SIM",7,0)+IF($D$4233="PROGRAMADA","ERRO",0)," ")</f>
        <v xml:space="preserve"> </v>
      </c>
    </row>
    <row r="4497" spans="1:9" hidden="1">
      <c r="A4497" s="44" t="s">
        <v>8998</v>
      </c>
      <c r="B4497" s="80" t="s">
        <v>9</v>
      </c>
      <c r="C4497" s="25">
        <v>45209</v>
      </c>
      <c r="D4497" s="24" t="s">
        <v>28</v>
      </c>
      <c r="E4497" s="24" t="s">
        <v>8999</v>
      </c>
      <c r="F4497" s="24" t="s">
        <v>34</v>
      </c>
      <c r="G4497" s="24" t="s">
        <v>49</v>
      </c>
      <c r="H4497" s="24" t="s">
        <v>14</v>
      </c>
      <c r="I4497" s="12" t="str">
        <f>IFERROR(((VLOOKUP(D4497,#REF!,2,FALSE))+C4497)+IF(#REF!="SIM",7,0)+IF($D$4233="PROGRAMADA","ERRO",0)," ")</f>
        <v xml:space="preserve"> </v>
      </c>
    </row>
    <row r="4498" spans="1:9" hidden="1">
      <c r="A4498" s="44" t="s">
        <v>9000</v>
      </c>
      <c r="B4498" s="80" t="s">
        <v>9</v>
      </c>
      <c r="C4498" s="25">
        <v>45209</v>
      </c>
      <c r="D4498" s="24" t="s">
        <v>28</v>
      </c>
      <c r="E4498" s="24" t="s">
        <v>9001</v>
      </c>
      <c r="F4498" s="24" t="s">
        <v>22</v>
      </c>
      <c r="G4498" s="24" t="s">
        <v>49</v>
      </c>
      <c r="H4498" s="24" t="s">
        <v>14</v>
      </c>
      <c r="I4498" s="12" t="str">
        <f>IFERROR(((VLOOKUP(D4498,#REF!,2,FALSE))+C4498)+IF(#REF!="SIM",7,0)+IF($D$4233="PROGRAMADA","ERRO",0)," ")</f>
        <v xml:space="preserve"> </v>
      </c>
    </row>
    <row r="4499" spans="1:9" hidden="1">
      <c r="A4499" s="44" t="s">
        <v>9002</v>
      </c>
      <c r="B4499" s="24" t="s">
        <v>155</v>
      </c>
      <c r="C4499" s="25">
        <v>45209</v>
      </c>
      <c r="D4499" s="24" t="s">
        <v>28</v>
      </c>
      <c r="E4499" s="24" t="s">
        <v>9003</v>
      </c>
      <c r="F4499" s="24" t="s">
        <v>30</v>
      </c>
      <c r="G4499" s="24" t="s">
        <v>13</v>
      </c>
      <c r="H4499" s="24" t="s">
        <v>157</v>
      </c>
      <c r="I4499" s="12" t="str">
        <f>IFERROR(((VLOOKUP(D4499,#REF!,2,FALSE))+C4499)+IF(#REF!="SIM",7,0)+IF($D$4233="PROGRAMADA","ERRO",0)," ")</f>
        <v xml:space="preserve"> </v>
      </c>
    </row>
    <row r="4500" spans="1:9" hidden="1">
      <c r="A4500" s="44" t="s">
        <v>9004</v>
      </c>
      <c r="B4500" s="80" t="s">
        <v>9</v>
      </c>
      <c r="C4500" s="25">
        <v>45209</v>
      </c>
      <c r="D4500" s="24" t="s">
        <v>16</v>
      </c>
      <c r="E4500" s="24" t="s">
        <v>9005</v>
      </c>
      <c r="F4500" s="24" t="s">
        <v>34</v>
      </c>
      <c r="G4500" s="24" t="s">
        <v>26</v>
      </c>
      <c r="H4500" s="24" t="s">
        <v>14</v>
      </c>
      <c r="I4500" s="12" t="str">
        <f>IFERROR(((VLOOKUP(D4500,#REF!,2,FALSE))+C4500)+IF(#REF!="SIM",7,0)+IF($D$4233="PROGRAMADA","ERRO",0)," ")</f>
        <v xml:space="preserve"> </v>
      </c>
    </row>
    <row r="4501" spans="1:9" hidden="1">
      <c r="A4501" s="44" t="s">
        <v>9006</v>
      </c>
      <c r="B4501" s="80" t="s">
        <v>9</v>
      </c>
      <c r="C4501" s="25">
        <v>45209</v>
      </c>
      <c r="D4501" s="24" t="s">
        <v>28</v>
      </c>
      <c r="E4501" s="24" t="s">
        <v>9007</v>
      </c>
      <c r="F4501" s="24" t="s">
        <v>30</v>
      </c>
      <c r="G4501" s="24" t="s">
        <v>49</v>
      </c>
      <c r="H4501" s="24" t="s">
        <v>14</v>
      </c>
      <c r="I4501" s="12" t="str">
        <f>IFERROR(((VLOOKUP(D4501,#REF!,2,FALSE))+C4501)+IF(#REF!="SIM",7,0)+IF($D$4233="PROGRAMADA","ERRO",0)," ")</f>
        <v xml:space="preserve"> </v>
      </c>
    </row>
    <row r="4502" spans="1:9" hidden="1">
      <c r="A4502" s="44" t="s">
        <v>9008</v>
      </c>
      <c r="B4502" s="24" t="s">
        <v>155</v>
      </c>
      <c r="C4502" s="25">
        <v>45209</v>
      </c>
      <c r="D4502" s="24" t="s">
        <v>28</v>
      </c>
      <c r="E4502" s="24" t="s">
        <v>9009</v>
      </c>
      <c r="F4502" s="24" t="s">
        <v>30</v>
      </c>
      <c r="G4502" s="24" t="s">
        <v>26</v>
      </c>
      <c r="H4502" s="24" t="s">
        <v>157</v>
      </c>
      <c r="I4502" s="12" t="str">
        <f>IFERROR(((VLOOKUP(D4502,#REF!,2,FALSE))+C4502)+IF(#REF!="SIM",7,0)+IF($D$4233="PROGRAMADA","ERRO",0)," ")</f>
        <v xml:space="preserve"> </v>
      </c>
    </row>
    <row r="4503" spans="1:9" hidden="1">
      <c r="A4503" s="44" t="s">
        <v>9010</v>
      </c>
      <c r="B4503" s="80" t="s">
        <v>9</v>
      </c>
      <c r="C4503" s="25">
        <v>45209</v>
      </c>
      <c r="D4503" s="24" t="s">
        <v>28</v>
      </c>
      <c r="E4503" s="24" t="s">
        <v>9011</v>
      </c>
      <c r="F4503" s="24" t="s">
        <v>30</v>
      </c>
      <c r="G4503" s="24" t="s">
        <v>49</v>
      </c>
      <c r="H4503" s="24" t="s">
        <v>14</v>
      </c>
      <c r="I4503" s="12" t="str">
        <f>IFERROR(((VLOOKUP(D4503,#REF!,2,FALSE))+C4503)+IF(#REF!="SIM",7,0)+IF($D$4233="PROGRAMADA","ERRO",0)," ")</f>
        <v xml:space="preserve"> </v>
      </c>
    </row>
    <row r="4504" spans="1:9" hidden="1">
      <c r="A4504" s="44" t="s">
        <v>9012</v>
      </c>
      <c r="B4504" s="80" t="s">
        <v>9</v>
      </c>
      <c r="C4504" s="25">
        <v>45209</v>
      </c>
      <c r="D4504" s="24" t="s">
        <v>28</v>
      </c>
      <c r="E4504" s="24" t="s">
        <v>9013</v>
      </c>
      <c r="F4504" s="24" t="s">
        <v>30</v>
      </c>
      <c r="G4504" s="24" t="s">
        <v>26</v>
      </c>
      <c r="H4504" s="24" t="s">
        <v>14</v>
      </c>
      <c r="I4504" s="12" t="str">
        <f>IFERROR(((VLOOKUP(D4504,#REF!,2,FALSE))+C4504)+IF(#REF!="SIM",7,0)+IF($D$4233="PROGRAMADA","ERRO",0)," ")</f>
        <v xml:space="preserve"> </v>
      </c>
    </row>
    <row r="4505" spans="1:9" hidden="1">
      <c r="A4505" s="44" t="s">
        <v>9014</v>
      </c>
      <c r="B4505" s="80" t="s">
        <v>9</v>
      </c>
      <c r="C4505" s="25">
        <v>45209</v>
      </c>
      <c r="D4505" s="24" t="s">
        <v>10</v>
      </c>
      <c r="E4505" s="24" t="s">
        <v>9015</v>
      </c>
      <c r="F4505" s="24" t="s">
        <v>30</v>
      </c>
      <c r="G4505" s="24" t="s">
        <v>13</v>
      </c>
      <c r="H4505" s="24" t="s">
        <v>14</v>
      </c>
      <c r="I4505" s="12" t="str">
        <f>IFERROR(((VLOOKUP(D4505,#REF!,2,FALSE))+C4505)+IF(#REF!="SIM",7,0)+IF($D$4233="PROGRAMADA","ERRO",0)," ")</f>
        <v xml:space="preserve"> </v>
      </c>
    </row>
    <row r="4506" spans="1:9" hidden="1">
      <c r="A4506" s="44" t="s">
        <v>9016</v>
      </c>
      <c r="B4506" s="80" t="s">
        <v>9</v>
      </c>
      <c r="C4506" s="25">
        <v>45209</v>
      </c>
      <c r="D4506" s="24" t="s">
        <v>16</v>
      </c>
      <c r="E4506" s="24" t="s">
        <v>9017</v>
      </c>
      <c r="F4506" s="24" t="s">
        <v>30</v>
      </c>
      <c r="G4506" s="24" t="s">
        <v>26</v>
      </c>
      <c r="H4506" s="24" t="s">
        <v>14</v>
      </c>
      <c r="I4506" s="12" t="str">
        <f>IFERROR(((VLOOKUP(D4506,#REF!,2,FALSE))+C4506)+IF(#REF!="SIM",7,0)+IF($D$4233="PROGRAMADA","ERRO",0)," ")</f>
        <v xml:space="preserve"> </v>
      </c>
    </row>
    <row r="4507" spans="1:9" hidden="1">
      <c r="A4507" s="44" t="s">
        <v>9018</v>
      </c>
      <c r="B4507" s="24" t="s">
        <v>155</v>
      </c>
      <c r="C4507" s="25">
        <v>45210</v>
      </c>
      <c r="D4507" s="24" t="s">
        <v>16</v>
      </c>
      <c r="E4507" s="24" t="s">
        <v>9019</v>
      </c>
      <c r="F4507" s="24" t="s">
        <v>22</v>
      </c>
      <c r="G4507" s="24" t="s">
        <v>13</v>
      </c>
      <c r="H4507" s="24" t="s">
        <v>157</v>
      </c>
      <c r="I4507" s="12" t="str">
        <f>IFERROR(((VLOOKUP(D4507,#REF!,2,FALSE))+C4507)+IF(#REF!="SIM",7,0)+IF(D4507="PROGRAMADA","ERRO",0)," ")</f>
        <v xml:space="preserve"> </v>
      </c>
    </row>
    <row r="4508" spans="1:9" hidden="1">
      <c r="A4508" s="44" t="s">
        <v>9020</v>
      </c>
      <c r="B4508" s="80" t="s">
        <v>9</v>
      </c>
      <c r="C4508" s="25">
        <v>45210</v>
      </c>
      <c r="D4508" s="24" t="s">
        <v>10</v>
      </c>
      <c r="E4508" s="24" t="s">
        <v>9021</v>
      </c>
      <c r="F4508" s="24" t="s">
        <v>22</v>
      </c>
      <c r="G4508" s="24" t="s">
        <v>23</v>
      </c>
      <c r="H4508" s="24" t="s">
        <v>14</v>
      </c>
      <c r="I4508" s="12" t="str">
        <f>IFERROR(((VLOOKUP(D4508,#REF!,2,FALSE))+C4508)+IF(#REF!="SIM",7,0)+IF($D$4233="PROGRAMADA","ERRO",0)," ")</f>
        <v xml:space="preserve"> </v>
      </c>
    </row>
    <row r="4509" spans="1:9" hidden="1">
      <c r="A4509" s="44" t="s">
        <v>9022</v>
      </c>
      <c r="B4509" s="80" t="s">
        <v>9</v>
      </c>
      <c r="C4509" s="25">
        <v>45210</v>
      </c>
      <c r="D4509" s="24" t="s">
        <v>10</v>
      </c>
      <c r="E4509" s="24" t="s">
        <v>9023</v>
      </c>
      <c r="F4509" s="24" t="s">
        <v>30</v>
      </c>
      <c r="G4509" s="24" t="s">
        <v>26</v>
      </c>
      <c r="H4509" s="24" t="s">
        <v>14</v>
      </c>
      <c r="I4509" s="12" t="str">
        <f>IFERROR(((VLOOKUP(D4509,#REF!,2,FALSE))+C4509)+IF(#REF!="SIM",7,0)+IF($D$4233="PROGRAMADA","ERRO",0)," ")</f>
        <v xml:space="preserve"> </v>
      </c>
    </row>
    <row r="4510" spans="1:9" hidden="1">
      <c r="A4510" s="44" t="s">
        <v>9024</v>
      </c>
      <c r="B4510" s="80" t="s">
        <v>9</v>
      </c>
      <c r="C4510" s="25">
        <v>45210</v>
      </c>
      <c r="D4510" s="24" t="s">
        <v>32</v>
      </c>
      <c r="E4510" s="24" t="s">
        <v>9025</v>
      </c>
      <c r="F4510" s="24" t="s">
        <v>30</v>
      </c>
      <c r="G4510" s="24" t="s">
        <v>23</v>
      </c>
      <c r="H4510" s="24" t="s">
        <v>14</v>
      </c>
      <c r="I4510" s="25">
        <v>45248</v>
      </c>
    </row>
    <row r="4511" spans="1:9" hidden="1">
      <c r="A4511" s="44" t="s">
        <v>9026</v>
      </c>
      <c r="B4511" s="80" t="s">
        <v>9</v>
      </c>
      <c r="C4511" s="25">
        <v>45210</v>
      </c>
      <c r="D4511" s="24" t="s">
        <v>10</v>
      </c>
      <c r="E4511" s="24" t="s">
        <v>9027</v>
      </c>
      <c r="F4511" s="24" t="s">
        <v>30</v>
      </c>
      <c r="G4511" s="24" t="s">
        <v>23</v>
      </c>
      <c r="H4511" s="24" t="s">
        <v>14</v>
      </c>
      <c r="I4511" s="12" t="str">
        <f>IFERROR(((VLOOKUP(D4511,#REF!,2,FALSE))+C4511)+IF(#REF!="SIM",7,0)+IF($D$4233="PROGRAMADA","ERRO",0)," ")</f>
        <v xml:space="preserve"> </v>
      </c>
    </row>
    <row r="4512" spans="1:9" hidden="1">
      <c r="A4512" s="44" t="s">
        <v>9028</v>
      </c>
      <c r="B4512" s="80" t="s">
        <v>9</v>
      </c>
      <c r="C4512" s="25">
        <v>45210</v>
      </c>
      <c r="D4512" s="24" t="s">
        <v>16</v>
      </c>
      <c r="E4512" s="24" t="s">
        <v>9029</v>
      </c>
      <c r="F4512" s="24" t="s">
        <v>22</v>
      </c>
      <c r="G4512" s="24" t="s">
        <v>49</v>
      </c>
      <c r="H4512" s="24" t="s">
        <v>14</v>
      </c>
      <c r="I4512" s="12" t="str">
        <f>IFERROR(((VLOOKUP(D4512,#REF!,2,FALSE))+C4512)+IF(#REF!="SIM",7,0)+IF($D$4233="PROGRAMADA","ERRO",0)," ")</f>
        <v xml:space="preserve"> </v>
      </c>
    </row>
    <row r="4513" spans="1:9" hidden="1">
      <c r="A4513" s="44" t="s">
        <v>9030</v>
      </c>
      <c r="B4513" s="80" t="s">
        <v>9</v>
      </c>
      <c r="C4513" s="25">
        <v>45210</v>
      </c>
      <c r="D4513" s="24" t="s">
        <v>32</v>
      </c>
      <c r="E4513" s="24" t="s">
        <v>9031</v>
      </c>
      <c r="F4513" s="24" t="s">
        <v>34</v>
      </c>
      <c r="G4513" s="24" t="s">
        <v>23</v>
      </c>
      <c r="H4513" s="24" t="s">
        <v>14</v>
      </c>
      <c r="I4513" s="25">
        <v>45347</v>
      </c>
    </row>
    <row r="4514" spans="1:9" hidden="1">
      <c r="A4514" s="44" t="s">
        <v>9032</v>
      </c>
      <c r="B4514" s="80" t="s">
        <v>9</v>
      </c>
      <c r="C4514" s="25">
        <v>45210</v>
      </c>
      <c r="D4514" s="24" t="s">
        <v>28</v>
      </c>
      <c r="E4514" s="24" t="s">
        <v>9033</v>
      </c>
      <c r="F4514" s="24" t="s">
        <v>22</v>
      </c>
      <c r="G4514" s="24" t="s">
        <v>26</v>
      </c>
      <c r="H4514" s="24" t="s">
        <v>14</v>
      </c>
      <c r="I4514" s="12" t="str">
        <f>IFERROR(((VLOOKUP(D4514,#REF!,2,FALSE))+C4514)+IF(#REF!="SIM",7,0)+IF($D$4233="PROGRAMADA","ERRO",0)," ")</f>
        <v xml:space="preserve"> </v>
      </c>
    </row>
    <row r="4515" spans="1:9" hidden="1">
      <c r="A4515" s="44" t="s">
        <v>9034</v>
      </c>
      <c r="B4515" s="80" t="s">
        <v>9</v>
      </c>
      <c r="C4515" s="25">
        <v>45210</v>
      </c>
      <c r="D4515" s="24" t="s">
        <v>10</v>
      </c>
      <c r="E4515" s="24" t="s">
        <v>9035</v>
      </c>
      <c r="F4515" s="24" t="s">
        <v>34</v>
      </c>
      <c r="G4515" s="24" t="s">
        <v>116</v>
      </c>
      <c r="H4515" s="24" t="s">
        <v>14</v>
      </c>
      <c r="I4515" s="12" t="str">
        <f>IFERROR(((VLOOKUP(D4515,#REF!,2,FALSE))+C4515)+IF(#REF!="SIM",7,0)+IF($D$4233="PROGRAMADA","ERRO",0)," ")</f>
        <v xml:space="preserve"> </v>
      </c>
    </row>
    <row r="4516" spans="1:9" hidden="1">
      <c r="A4516" s="44" t="s">
        <v>9036</v>
      </c>
      <c r="B4516" s="80" t="s">
        <v>9</v>
      </c>
      <c r="C4516" s="25">
        <v>45210</v>
      </c>
      <c r="D4516" s="24" t="s">
        <v>10</v>
      </c>
      <c r="E4516" s="24" t="s">
        <v>9037</v>
      </c>
      <c r="F4516" s="24" t="s">
        <v>30</v>
      </c>
      <c r="G4516" s="24" t="s">
        <v>23</v>
      </c>
      <c r="H4516" s="24" t="s">
        <v>14</v>
      </c>
      <c r="I4516" s="12" t="str">
        <f>IFERROR(((VLOOKUP(D4516,#REF!,2,FALSE))+C4516)+IF(#REF!="SIM",7,0)+IF($D$4233="PROGRAMADA","ERRO",0)," ")</f>
        <v xml:space="preserve"> </v>
      </c>
    </row>
    <row r="4517" spans="1:9" hidden="1">
      <c r="A4517" s="44" t="s">
        <v>9038</v>
      </c>
      <c r="B4517" s="80" t="s">
        <v>9</v>
      </c>
      <c r="C4517" s="25">
        <v>45210</v>
      </c>
      <c r="D4517" s="24" t="s">
        <v>28</v>
      </c>
      <c r="E4517" s="24" t="s">
        <v>9039</v>
      </c>
      <c r="F4517" s="24" t="s">
        <v>22</v>
      </c>
      <c r="G4517" s="24" t="s">
        <v>128</v>
      </c>
      <c r="H4517" s="24" t="s">
        <v>14</v>
      </c>
      <c r="I4517" s="12" t="str">
        <f>IFERROR(((VLOOKUP(D4517,#REF!,2,FALSE))+C4517)+IF(#REF!="SIM",7,0)+IF($D$4233="PROGRAMADA","ERRO",0)," ")</f>
        <v xml:space="preserve"> </v>
      </c>
    </row>
    <row r="4518" spans="1:9" hidden="1">
      <c r="A4518" s="44" t="s">
        <v>9040</v>
      </c>
      <c r="B4518" s="80" t="s">
        <v>9</v>
      </c>
      <c r="C4518" s="25">
        <v>45210</v>
      </c>
      <c r="D4518" s="24" t="s">
        <v>28</v>
      </c>
      <c r="E4518" s="24" t="s">
        <v>9041</v>
      </c>
      <c r="F4518" s="69" t="s">
        <v>30</v>
      </c>
      <c r="G4518" s="24" t="s">
        <v>23</v>
      </c>
      <c r="H4518" s="24" t="s">
        <v>14</v>
      </c>
      <c r="I4518" s="12" t="str">
        <f>IFERROR(((VLOOKUP(D4518,#REF!,2,FALSE))+C4518)+IF(#REF!="SIM",7,0)+IF($D$4233="PROGRAMADA","ERRO",0)," ")</f>
        <v xml:space="preserve"> </v>
      </c>
    </row>
    <row r="4519" spans="1:9" hidden="1">
      <c r="A4519" s="44" t="s">
        <v>9042</v>
      </c>
      <c r="B4519" s="80" t="s">
        <v>9</v>
      </c>
      <c r="C4519" s="61">
        <v>45215</v>
      </c>
      <c r="D4519" s="68" t="s">
        <v>16</v>
      </c>
      <c r="E4519" s="24" t="s">
        <v>9043</v>
      </c>
      <c r="F4519" s="69" t="s">
        <v>34</v>
      </c>
      <c r="G4519" s="24" t="s">
        <v>13</v>
      </c>
      <c r="H4519" s="24" t="s">
        <v>14</v>
      </c>
      <c r="I4519" s="12" t="str">
        <f>IFERROR(((VLOOKUP(D4519,#REF!,2,FALSE))+C4519)+IF(#REF!="SIM",7,0)+IF($D$4233="PROGRAMADA","ERRO",0)," ")</f>
        <v xml:space="preserve"> </v>
      </c>
    </row>
    <row r="4520" spans="1:9" hidden="1">
      <c r="A4520" s="44" t="s">
        <v>9044</v>
      </c>
      <c r="B4520" s="80" t="s">
        <v>9</v>
      </c>
      <c r="C4520" s="61">
        <v>45215</v>
      </c>
      <c r="D4520" s="68" t="s">
        <v>28</v>
      </c>
      <c r="E4520" s="24" t="s">
        <v>9045</v>
      </c>
      <c r="F4520" s="69" t="s">
        <v>34</v>
      </c>
      <c r="G4520" s="24" t="s">
        <v>13</v>
      </c>
      <c r="H4520" s="24" t="s">
        <v>14</v>
      </c>
      <c r="I4520" s="12" t="str">
        <f>IFERROR(((VLOOKUP(D4520,#REF!,2,FALSE))+C4520)+IF(#REF!="SIM",7,0)+IF($D$4233="PROGRAMADA","ERRO",0)," ")</f>
        <v xml:space="preserve"> </v>
      </c>
    </row>
    <row r="4521" spans="1:9" hidden="1">
      <c r="A4521" s="44" t="s">
        <v>9046</v>
      </c>
      <c r="B4521" s="80" t="s">
        <v>9</v>
      </c>
      <c r="C4521" s="61">
        <v>45215</v>
      </c>
      <c r="D4521" s="68" t="s">
        <v>10</v>
      </c>
      <c r="E4521" s="24" t="s">
        <v>9047</v>
      </c>
      <c r="F4521" s="69" t="s">
        <v>22</v>
      </c>
      <c r="G4521" s="24" t="s">
        <v>23</v>
      </c>
      <c r="H4521" s="24" t="s">
        <v>14</v>
      </c>
      <c r="I4521" s="12" t="str">
        <f>IFERROR(((VLOOKUP(D4521,#REF!,2,FALSE))+C4521)+IF(#REF!="SIM",7,0)+IF($D$4233="PROGRAMADA","ERRO",0)," ")</f>
        <v xml:space="preserve"> </v>
      </c>
    </row>
    <row r="4522" spans="1:9" hidden="1">
      <c r="A4522" s="44" t="s">
        <v>9048</v>
      </c>
      <c r="B4522" s="80" t="s">
        <v>9</v>
      </c>
      <c r="C4522" s="61">
        <v>45215</v>
      </c>
      <c r="D4522" s="68" t="s">
        <v>16</v>
      </c>
      <c r="E4522" s="24" t="s">
        <v>9049</v>
      </c>
      <c r="F4522" s="69" t="s">
        <v>18</v>
      </c>
      <c r="G4522" s="24" t="s">
        <v>116</v>
      </c>
      <c r="H4522" s="24" t="s">
        <v>14</v>
      </c>
      <c r="I4522" s="12" t="str">
        <f>IFERROR(((VLOOKUP(D4522,#REF!,2,FALSE))+C4522)+IF(#REF!="SIM",7,0)+IF($D$4233="PROGRAMADA","ERRO",0)," ")</f>
        <v xml:space="preserve"> </v>
      </c>
    </row>
    <row r="4523" spans="1:9" hidden="1">
      <c r="A4523" s="44" t="s">
        <v>9050</v>
      </c>
      <c r="B4523" s="80" t="s">
        <v>9</v>
      </c>
      <c r="C4523" s="61">
        <v>45215</v>
      </c>
      <c r="D4523" s="68" t="s">
        <v>10</v>
      </c>
      <c r="E4523" s="24" t="s">
        <v>9051</v>
      </c>
      <c r="F4523" s="69" t="s">
        <v>22</v>
      </c>
      <c r="G4523" s="24" t="s">
        <v>23</v>
      </c>
      <c r="H4523" s="24" t="s">
        <v>14</v>
      </c>
      <c r="I4523" s="12" t="str">
        <f>IFERROR(((VLOOKUP(D4523,#REF!,2,FALSE))+C4523)+IF(#REF!="SIM",7,0)+IF($D$4233="PROGRAMADA","ERRO",0)," ")</f>
        <v xml:space="preserve"> </v>
      </c>
    </row>
    <row r="4524" spans="1:9" hidden="1">
      <c r="A4524" s="44" t="s">
        <v>9052</v>
      </c>
      <c r="B4524" s="80" t="s">
        <v>9</v>
      </c>
      <c r="C4524" s="61">
        <v>45215</v>
      </c>
      <c r="D4524" s="68" t="s">
        <v>10</v>
      </c>
      <c r="E4524" s="24" t="s">
        <v>9053</v>
      </c>
      <c r="F4524" s="69" t="s">
        <v>22</v>
      </c>
      <c r="G4524" s="24" t="s">
        <v>116</v>
      </c>
      <c r="H4524" s="24" t="s">
        <v>14</v>
      </c>
      <c r="I4524" s="12" t="str">
        <f>IFERROR(((VLOOKUP(D4524,#REF!,2,FALSE))+C4524)+IF(#REF!="SIM",7,0)+IF($D$4233="PROGRAMADA","ERRO",0)," ")</f>
        <v xml:space="preserve"> </v>
      </c>
    </row>
    <row r="4525" spans="1:9" hidden="1">
      <c r="A4525" s="44" t="s">
        <v>9054</v>
      </c>
      <c r="B4525" s="80" t="s">
        <v>9</v>
      </c>
      <c r="C4525" s="61">
        <v>45215</v>
      </c>
      <c r="D4525" s="68" t="s">
        <v>32</v>
      </c>
      <c r="E4525" s="24" t="s">
        <v>9055</v>
      </c>
      <c r="F4525" s="69" t="s">
        <v>30</v>
      </c>
      <c r="G4525" s="24" t="s">
        <v>23</v>
      </c>
      <c r="H4525" s="24" t="s">
        <v>14</v>
      </c>
      <c r="I4525" s="12" t="str">
        <f>IFERROR(((VLOOKUP(D4525,#REF!,2,FALSE))+C4525)+IF(#REF!="SIM",7,0)+IF($D$4233="PROGRAMADA","ERRO",0)," ")</f>
        <v xml:space="preserve"> </v>
      </c>
    </row>
    <row r="4526" spans="1:9" hidden="1">
      <c r="A4526" s="44" t="s">
        <v>9056</v>
      </c>
      <c r="B4526" s="80" t="s">
        <v>9</v>
      </c>
      <c r="C4526" s="61">
        <v>45215</v>
      </c>
      <c r="D4526" s="68" t="s">
        <v>28</v>
      </c>
      <c r="E4526" s="24" t="s">
        <v>9057</v>
      </c>
      <c r="F4526" s="69" t="s">
        <v>30</v>
      </c>
      <c r="G4526" s="24" t="s">
        <v>128</v>
      </c>
      <c r="H4526" s="24" t="s">
        <v>14</v>
      </c>
      <c r="I4526" s="12" t="str">
        <f>IFERROR(((VLOOKUP(D4526,#REF!,2,FALSE))+C4526)+IF(#REF!="SIM",7,0)+IF($D$4233="PROGRAMADA","ERRO",0)," ")</f>
        <v xml:space="preserve"> </v>
      </c>
    </row>
    <row r="4527" spans="1:9" hidden="1">
      <c r="A4527" s="44" t="s">
        <v>9058</v>
      </c>
      <c r="B4527" s="80" t="s">
        <v>9</v>
      </c>
      <c r="C4527" s="61">
        <v>45215</v>
      </c>
      <c r="D4527" s="68" t="s">
        <v>32</v>
      </c>
      <c r="E4527" s="24" t="s">
        <v>9059</v>
      </c>
      <c r="F4527" s="69" t="s">
        <v>34</v>
      </c>
      <c r="G4527" s="24" t="s">
        <v>23</v>
      </c>
      <c r="H4527" s="24" t="s">
        <v>14</v>
      </c>
      <c r="I4527" s="12" t="str">
        <f>IFERROR(((VLOOKUP(D4527,#REF!,2,FALSE))+C4527)+IF(#REF!="SIM",7,0)+IF($D$4233="PROGRAMADA","ERRO",0)," ")</f>
        <v xml:space="preserve"> </v>
      </c>
    </row>
    <row r="4528" spans="1:9" hidden="1">
      <c r="A4528" s="44" t="s">
        <v>9060</v>
      </c>
      <c r="B4528" s="80" t="s">
        <v>9</v>
      </c>
      <c r="C4528" s="61">
        <v>45215</v>
      </c>
      <c r="D4528" s="68" t="s">
        <v>16</v>
      </c>
      <c r="E4528" s="24" t="s">
        <v>9061</v>
      </c>
      <c r="F4528" s="69" t="s">
        <v>30</v>
      </c>
      <c r="G4528" s="24" t="s">
        <v>19</v>
      </c>
      <c r="H4528" s="24" t="s">
        <v>14</v>
      </c>
      <c r="I4528" s="12" t="str">
        <f>IFERROR(((VLOOKUP(D4528,#REF!,2,FALSE))+C4528)+IF(#REF!="SIM",7,0)+IF($D$4233="PROGRAMADA","ERRO",0)," ")</f>
        <v xml:space="preserve"> </v>
      </c>
    </row>
    <row r="4529" spans="1:9" hidden="1">
      <c r="A4529" s="44" t="s">
        <v>9062</v>
      </c>
      <c r="B4529" s="80" t="s">
        <v>9</v>
      </c>
      <c r="C4529" s="61">
        <v>45215</v>
      </c>
      <c r="D4529" s="68" t="s">
        <v>28</v>
      </c>
      <c r="E4529" s="24" t="s">
        <v>9063</v>
      </c>
      <c r="F4529" s="69" t="s">
        <v>146</v>
      </c>
      <c r="G4529" s="24" t="s">
        <v>19</v>
      </c>
      <c r="H4529" s="24" t="s">
        <v>14</v>
      </c>
      <c r="I4529" s="12" t="str">
        <f>IFERROR(((VLOOKUP(D4529,#REF!,2,FALSE))+C4529)+IF(#REF!="SIM",7,0)+IF($D$4233="PROGRAMADA","ERRO",0)," ")</f>
        <v xml:space="preserve"> </v>
      </c>
    </row>
    <row r="4530" spans="1:9" hidden="1">
      <c r="A4530" s="44" t="s">
        <v>9064</v>
      </c>
      <c r="B4530" s="80" t="s">
        <v>9</v>
      </c>
      <c r="C4530" s="61">
        <v>45215</v>
      </c>
      <c r="D4530" s="68" t="s">
        <v>16</v>
      </c>
      <c r="E4530" s="24" t="s">
        <v>9065</v>
      </c>
      <c r="F4530" s="69" t="s">
        <v>30</v>
      </c>
      <c r="G4530" s="73" t="s">
        <v>13</v>
      </c>
      <c r="H4530" s="24" t="s">
        <v>14</v>
      </c>
      <c r="I4530" s="12" t="str">
        <f>IFERROR(((VLOOKUP(D4530,#REF!,2,FALSE))+C4530)+IF(#REF!="SIM",7,0)+IF($D$4233="PROGRAMADA","ERRO",0)," ")</f>
        <v xml:space="preserve"> </v>
      </c>
    </row>
    <row r="4531" spans="1:9" hidden="1">
      <c r="A4531" s="44" t="s">
        <v>9066</v>
      </c>
      <c r="B4531" s="80" t="s">
        <v>9</v>
      </c>
      <c r="C4531" s="61">
        <v>45215</v>
      </c>
      <c r="D4531" s="74" t="s">
        <v>16</v>
      </c>
      <c r="E4531" s="24" t="s">
        <v>9067</v>
      </c>
      <c r="F4531" s="69" t="s">
        <v>30</v>
      </c>
      <c r="G4531" s="73" t="s">
        <v>116</v>
      </c>
      <c r="H4531" s="24" t="s">
        <v>14</v>
      </c>
      <c r="I4531" s="12" t="str">
        <f>IFERROR(((VLOOKUP(D4531,#REF!,2,FALSE))+C4531)+IF(#REF!="SIM",7,0)+IF($D$4233="PROGRAMADA","ERRO",0)," ")</f>
        <v xml:space="preserve"> </v>
      </c>
    </row>
    <row r="4532" spans="1:9" hidden="1">
      <c r="A4532" s="44" t="s">
        <v>9068</v>
      </c>
      <c r="B4532" s="80" t="s">
        <v>9</v>
      </c>
      <c r="C4532" s="61">
        <v>45216</v>
      </c>
      <c r="D4532" s="74" t="s">
        <v>16</v>
      </c>
      <c r="E4532" s="24" t="s">
        <v>9069</v>
      </c>
      <c r="F4532" s="69" t="s">
        <v>30</v>
      </c>
      <c r="G4532" s="73" t="s">
        <v>116</v>
      </c>
      <c r="H4532" s="24" t="s">
        <v>3166</v>
      </c>
      <c r="I4532" s="12" t="str">
        <f>IFERROR(((VLOOKUP(D4532,#REF!,2,FALSE))+C4532)+IF(#REF!="SIM",7,0)+IF($D$4233="PROGRAMADA","ERRO",0)," ")</f>
        <v xml:space="preserve"> </v>
      </c>
    </row>
    <row r="4533" spans="1:9" hidden="1">
      <c r="A4533" s="44" t="s">
        <v>9070</v>
      </c>
      <c r="B4533" s="80" t="s">
        <v>9</v>
      </c>
      <c r="C4533" s="61">
        <v>45216</v>
      </c>
      <c r="D4533" s="74" t="s">
        <v>28</v>
      </c>
      <c r="E4533" s="24" t="s">
        <v>9071</v>
      </c>
      <c r="F4533" s="69" t="s">
        <v>34</v>
      </c>
      <c r="G4533" s="73" t="s">
        <v>23</v>
      </c>
      <c r="H4533" s="24" t="s">
        <v>14</v>
      </c>
      <c r="I4533" s="12" t="str">
        <f>IFERROR(((VLOOKUP(D4533,#REF!,2,FALSE))+C4533)+IF(#REF!="SIM",7,0)+IF($D$4233="PROGRAMADA","ERRO",0)," ")</f>
        <v xml:space="preserve"> </v>
      </c>
    </row>
    <row r="4534" spans="1:9" hidden="1">
      <c r="A4534" s="44" t="s">
        <v>9072</v>
      </c>
      <c r="B4534" s="29" t="s">
        <v>155</v>
      </c>
      <c r="C4534" s="61">
        <v>45216</v>
      </c>
      <c r="D4534" s="74" t="s">
        <v>16</v>
      </c>
      <c r="E4534" s="24" t="s">
        <v>9073</v>
      </c>
      <c r="F4534" s="69" t="s">
        <v>34</v>
      </c>
      <c r="G4534" s="73" t="s">
        <v>26</v>
      </c>
      <c r="H4534" s="24" t="s">
        <v>157</v>
      </c>
      <c r="I4534" s="12" t="str">
        <f>IFERROR(((VLOOKUP(D4534,#REF!,2,FALSE))+C4534)+IF(#REF!="SIM",7,0)+IF($D$4233="PROGRAMADA","ERRO",0)," ")</f>
        <v xml:space="preserve"> </v>
      </c>
    </row>
    <row r="4535" spans="1:9" hidden="1">
      <c r="A4535" s="44" t="s">
        <v>9074</v>
      </c>
      <c r="B4535" s="80" t="s">
        <v>9</v>
      </c>
      <c r="C4535" s="61">
        <v>45216</v>
      </c>
      <c r="D4535" s="74" t="s">
        <v>28</v>
      </c>
      <c r="E4535" s="24" t="s">
        <v>9075</v>
      </c>
      <c r="F4535" s="69" t="s">
        <v>22</v>
      </c>
      <c r="G4535" s="73" t="s">
        <v>19</v>
      </c>
      <c r="H4535" s="24" t="s">
        <v>14</v>
      </c>
      <c r="I4535" s="12" t="str">
        <f>IFERROR(((VLOOKUP(D4535,#REF!,2,FALSE))+C4535)+IF(#REF!="SIM",7,0)+IF($D$4233="PROGRAMADA","ERRO",0)," ")</f>
        <v xml:space="preserve"> </v>
      </c>
    </row>
    <row r="4536" spans="1:9" hidden="1">
      <c r="A4536" s="44" t="s">
        <v>9076</v>
      </c>
      <c r="B4536" s="80" t="s">
        <v>9</v>
      </c>
      <c r="C4536" s="61">
        <v>45216</v>
      </c>
      <c r="D4536" s="74" t="s">
        <v>28</v>
      </c>
      <c r="E4536" s="24" t="s">
        <v>9077</v>
      </c>
      <c r="F4536" s="69" t="s">
        <v>34</v>
      </c>
      <c r="G4536" s="73" t="s">
        <v>13</v>
      </c>
      <c r="H4536" s="24" t="s">
        <v>14</v>
      </c>
      <c r="I4536" s="12" t="str">
        <f>IFERROR(((VLOOKUP(D4536,#REF!,2,FALSE))+C4536)+IF(#REF!="SIM",7,0)+IF($D$4233="PROGRAMADA","ERRO",0)," ")</f>
        <v xml:space="preserve"> </v>
      </c>
    </row>
    <row r="4537" spans="1:9" hidden="1">
      <c r="A4537" s="44" t="s">
        <v>9078</v>
      </c>
      <c r="B4537" s="80" t="s">
        <v>9</v>
      </c>
      <c r="C4537" s="61">
        <v>45216</v>
      </c>
      <c r="D4537" s="74" t="s">
        <v>28</v>
      </c>
      <c r="E4537" s="24" t="s">
        <v>9079</v>
      </c>
      <c r="F4537" s="69" t="s">
        <v>34</v>
      </c>
      <c r="G4537" s="73" t="s">
        <v>13</v>
      </c>
      <c r="H4537" s="24" t="s">
        <v>14</v>
      </c>
      <c r="I4537" s="12" t="str">
        <f>IFERROR(((VLOOKUP(D4537,#REF!,2,FALSE))+C4537)+IF(#REF!="SIM",7,0)+IF($D$4233="PROGRAMADA","ERRO",0)," ")</f>
        <v xml:space="preserve"> </v>
      </c>
    </row>
    <row r="4538" spans="1:9" hidden="1">
      <c r="A4538" s="44" t="s">
        <v>9080</v>
      </c>
      <c r="B4538" s="80" t="s">
        <v>9</v>
      </c>
      <c r="C4538" s="61">
        <v>45216</v>
      </c>
      <c r="D4538" s="74" t="s">
        <v>16</v>
      </c>
      <c r="E4538" s="24" t="s">
        <v>9081</v>
      </c>
      <c r="F4538" s="69" t="s">
        <v>30</v>
      </c>
      <c r="G4538" s="73" t="s">
        <v>19</v>
      </c>
      <c r="H4538" s="24" t="s">
        <v>14</v>
      </c>
      <c r="I4538" s="12" t="str">
        <f>IFERROR(((VLOOKUP(D4538,#REF!,2,FALSE))+C4538)+IF(#REF!="SIM",7,0)+IF($D$4233="PROGRAMADA","ERRO",0)," ")</f>
        <v xml:space="preserve"> </v>
      </c>
    </row>
    <row r="4539" spans="1:9" hidden="1">
      <c r="A4539" s="44" t="s">
        <v>9082</v>
      </c>
      <c r="B4539" s="80" t="s">
        <v>9</v>
      </c>
      <c r="C4539" s="61">
        <v>45216</v>
      </c>
      <c r="D4539" s="74" t="s">
        <v>16</v>
      </c>
      <c r="E4539" s="24" t="s">
        <v>9083</v>
      </c>
      <c r="F4539" s="69" t="s">
        <v>30</v>
      </c>
      <c r="G4539" s="73" t="s">
        <v>26</v>
      </c>
      <c r="H4539" s="24" t="s">
        <v>14</v>
      </c>
      <c r="I4539" s="12" t="str">
        <f>IFERROR(((VLOOKUP(D4539,#REF!,2,FALSE))+C4539)+IF(#REF!="SIM",7,0)+IF($D$4233="PROGRAMADA","ERRO",0)," ")</f>
        <v xml:space="preserve"> </v>
      </c>
    </row>
    <row r="4540" spans="1:9" hidden="1">
      <c r="A4540" s="44" t="s">
        <v>9084</v>
      </c>
      <c r="B4540" s="80" t="s">
        <v>9</v>
      </c>
      <c r="C4540" s="61">
        <v>45216</v>
      </c>
      <c r="D4540" s="74" t="s">
        <v>16</v>
      </c>
      <c r="E4540" s="24" t="s">
        <v>9085</v>
      </c>
      <c r="F4540" s="69" t="s">
        <v>22</v>
      </c>
      <c r="G4540" s="73" t="s">
        <v>26</v>
      </c>
      <c r="H4540" s="24" t="s">
        <v>14</v>
      </c>
      <c r="I4540" s="12" t="str">
        <f>IFERROR(((VLOOKUP(D4540,#REF!,2,FALSE))+C4540)+IF(#REF!="SIM",7,0)+IF($D$4233="PROGRAMADA","ERRO",0)," ")</f>
        <v xml:space="preserve"> </v>
      </c>
    </row>
    <row r="4541" spans="1:9" hidden="1">
      <c r="A4541" s="44" t="s">
        <v>9086</v>
      </c>
      <c r="B4541" s="80" t="s">
        <v>9</v>
      </c>
      <c r="C4541" s="61">
        <v>45216</v>
      </c>
      <c r="D4541" s="74" t="s">
        <v>16</v>
      </c>
      <c r="E4541" s="24" t="s">
        <v>9087</v>
      </c>
      <c r="F4541" s="69" t="s">
        <v>30</v>
      </c>
      <c r="G4541" s="73" t="s">
        <v>23</v>
      </c>
      <c r="H4541" s="24" t="s">
        <v>14</v>
      </c>
      <c r="I4541" s="12" t="str">
        <f>IFERROR(((VLOOKUP(D4541,#REF!,2,FALSE))+C4541)+IF(#REF!="SIM",7,0)+IF($D$4233="PROGRAMADA","ERRO",0)," ")</f>
        <v xml:space="preserve"> </v>
      </c>
    </row>
    <row r="4542" spans="1:9" hidden="1">
      <c r="A4542" s="44" t="s">
        <v>9088</v>
      </c>
      <c r="B4542" s="80" t="s">
        <v>9</v>
      </c>
      <c r="C4542" s="61">
        <v>45216</v>
      </c>
      <c r="D4542" s="74" t="s">
        <v>28</v>
      </c>
      <c r="E4542" s="24" t="s">
        <v>9089</v>
      </c>
      <c r="F4542" s="69" t="s">
        <v>30</v>
      </c>
      <c r="G4542" s="73" t="s">
        <v>49</v>
      </c>
      <c r="H4542" s="24" t="s">
        <v>14</v>
      </c>
      <c r="I4542" s="12" t="str">
        <f>IFERROR(((VLOOKUP(D4542,#REF!,2,FALSE))+C4542)+IF(#REF!="SIM",7,0)+IF($D$4233="PROGRAMADA","ERRO",0)," ")</f>
        <v xml:space="preserve"> </v>
      </c>
    </row>
    <row r="4543" spans="1:9" hidden="1">
      <c r="A4543" s="44" t="s">
        <v>9090</v>
      </c>
      <c r="B4543" s="80" t="s">
        <v>9</v>
      </c>
      <c r="C4543" s="61">
        <v>45216</v>
      </c>
      <c r="D4543" s="74" t="s">
        <v>10</v>
      </c>
      <c r="E4543" s="24" t="s">
        <v>9091</v>
      </c>
      <c r="F4543" s="69" t="s">
        <v>34</v>
      </c>
      <c r="G4543" s="73" t="s">
        <v>23</v>
      </c>
      <c r="H4543" s="24" t="s">
        <v>14</v>
      </c>
      <c r="I4543" s="12" t="str">
        <f>IFERROR(((VLOOKUP(D4543,#REF!,2,FALSE))+C4543)+IF(#REF!="SIM",7,0)+IF($D$4233="PROGRAMADA","ERRO",0)," ")</f>
        <v xml:space="preserve"> </v>
      </c>
    </row>
    <row r="4544" spans="1:9" hidden="1">
      <c r="A4544" s="44" t="s">
        <v>9092</v>
      </c>
      <c r="B4544" s="29" t="s">
        <v>155</v>
      </c>
      <c r="C4544" s="61">
        <v>45216</v>
      </c>
      <c r="D4544" s="74" t="s">
        <v>10</v>
      </c>
      <c r="E4544" s="24" t="s">
        <v>9093</v>
      </c>
      <c r="F4544" s="69" t="s">
        <v>30</v>
      </c>
      <c r="G4544" s="73" t="s">
        <v>23</v>
      </c>
      <c r="H4544" s="24" t="s">
        <v>157</v>
      </c>
      <c r="I4544" s="12" t="str">
        <f>IFERROR(((VLOOKUP(D4544,#REF!,2,FALSE))+C4544)+IF(#REF!="SIM",7,0)+IF($D$4233="PROGRAMADA","ERRO",0)," ")</f>
        <v xml:space="preserve"> </v>
      </c>
    </row>
    <row r="4545" spans="1:9" hidden="1">
      <c r="A4545" s="44" t="s">
        <v>9094</v>
      </c>
      <c r="B4545" s="80" t="s">
        <v>9</v>
      </c>
      <c r="C4545" s="61">
        <v>45216</v>
      </c>
      <c r="D4545" s="74" t="s">
        <v>32</v>
      </c>
      <c r="E4545" s="24" t="s">
        <v>9095</v>
      </c>
      <c r="F4545" s="69" t="s">
        <v>30</v>
      </c>
      <c r="G4545" s="73" t="s">
        <v>23</v>
      </c>
      <c r="H4545" s="24" t="s">
        <v>14</v>
      </c>
      <c r="I4545" s="25">
        <v>45222</v>
      </c>
    </row>
    <row r="4546" spans="1:9" hidden="1">
      <c r="A4546" s="44" t="s">
        <v>9096</v>
      </c>
      <c r="B4546" s="80" t="s">
        <v>9</v>
      </c>
      <c r="C4546" s="61">
        <v>45216</v>
      </c>
      <c r="D4546" s="74" t="s">
        <v>32</v>
      </c>
      <c r="E4546" s="24" t="s">
        <v>9097</v>
      </c>
      <c r="F4546" s="69" t="s">
        <v>30</v>
      </c>
      <c r="G4546" s="73" t="s">
        <v>23</v>
      </c>
      <c r="H4546" s="24" t="s">
        <v>14</v>
      </c>
      <c r="I4546" s="25">
        <v>45230</v>
      </c>
    </row>
    <row r="4547" spans="1:9" hidden="1">
      <c r="A4547" s="44" t="s">
        <v>9098</v>
      </c>
      <c r="B4547" s="80" t="s">
        <v>9</v>
      </c>
      <c r="C4547" s="61">
        <v>45216</v>
      </c>
      <c r="D4547" s="74" t="s">
        <v>28</v>
      </c>
      <c r="E4547" s="24" t="s">
        <v>9099</v>
      </c>
      <c r="F4547" s="69" t="s">
        <v>22</v>
      </c>
      <c r="G4547" s="73" t="s">
        <v>49</v>
      </c>
      <c r="H4547" s="24" t="s">
        <v>14</v>
      </c>
      <c r="I4547" s="12" t="str">
        <f>IFERROR(((VLOOKUP(D4547,#REF!,2,FALSE))+C4547)+IF(#REF!="SIM",7,0)+IF(D4547="PROGRAMADA","ERRO",0)," ")</f>
        <v xml:space="preserve"> </v>
      </c>
    </row>
    <row r="4548" spans="1:9" hidden="1">
      <c r="A4548" s="44" t="s">
        <v>9100</v>
      </c>
      <c r="B4548" s="80" t="s">
        <v>9</v>
      </c>
      <c r="C4548" s="61">
        <v>45216</v>
      </c>
      <c r="D4548" s="74" t="s">
        <v>28</v>
      </c>
      <c r="E4548" s="24" t="s">
        <v>9101</v>
      </c>
      <c r="F4548" s="69" t="s">
        <v>22</v>
      </c>
      <c r="G4548" s="73" t="s">
        <v>13</v>
      </c>
      <c r="H4548" s="24" t="s">
        <v>14</v>
      </c>
      <c r="I4548" s="12" t="str">
        <f>IFERROR(((VLOOKUP(D4548,#REF!,2,FALSE))+C4548)+IF(#REF!="SIM",7,0)+IF(D4548="PROGRAMADA","ERRO",0)," ")</f>
        <v xml:space="preserve"> </v>
      </c>
    </row>
    <row r="4549" spans="1:9" hidden="1">
      <c r="A4549" s="44" t="s">
        <v>9102</v>
      </c>
      <c r="B4549" s="80" t="s">
        <v>9</v>
      </c>
      <c r="C4549" s="61">
        <v>45216</v>
      </c>
      <c r="D4549" s="74" t="s">
        <v>16</v>
      </c>
      <c r="E4549" s="24" t="s">
        <v>9103</v>
      </c>
      <c r="F4549" s="69" t="s">
        <v>30</v>
      </c>
      <c r="G4549" s="73" t="s">
        <v>128</v>
      </c>
      <c r="H4549" s="24" t="s">
        <v>14</v>
      </c>
      <c r="I4549" s="12" t="str">
        <f>IFERROR(((VLOOKUP(D4549,#REF!,2,FALSE))+C4549)+IF(#REF!="SIM",7,0)+IF(D4549="PROGRAMADA","ERRO",0)," ")</f>
        <v xml:space="preserve"> </v>
      </c>
    </row>
    <row r="4550" spans="1:9" hidden="1">
      <c r="A4550" s="44" t="s">
        <v>9104</v>
      </c>
      <c r="B4550" s="80" t="s">
        <v>9</v>
      </c>
      <c r="C4550" s="61">
        <v>45216</v>
      </c>
      <c r="D4550" s="74" t="s">
        <v>16</v>
      </c>
      <c r="E4550" s="24" t="s">
        <v>9105</v>
      </c>
      <c r="F4550" s="69" t="s">
        <v>30</v>
      </c>
      <c r="G4550" s="73" t="s">
        <v>23</v>
      </c>
      <c r="H4550" s="24" t="s">
        <v>14</v>
      </c>
      <c r="I4550" s="12" t="str">
        <f>IFERROR(((VLOOKUP(D4550,#REF!,2,FALSE))+C4550)+IF(#REF!="SIM",7,0)+IF(D4550="PROGRAMADA","ERRO",0)," ")</f>
        <v xml:space="preserve"> </v>
      </c>
    </row>
    <row r="4551" spans="1:9" hidden="1">
      <c r="A4551" s="44" t="s">
        <v>9106</v>
      </c>
      <c r="B4551" s="80" t="s">
        <v>9</v>
      </c>
      <c r="C4551" s="61">
        <v>45216</v>
      </c>
      <c r="D4551" s="74" t="s">
        <v>16</v>
      </c>
      <c r="E4551" s="24" t="s">
        <v>9107</v>
      </c>
      <c r="F4551" s="69" t="s">
        <v>22</v>
      </c>
      <c r="G4551" s="73" t="s">
        <v>49</v>
      </c>
      <c r="H4551" s="24" t="s">
        <v>14</v>
      </c>
      <c r="I4551" s="12" t="str">
        <f>IFERROR(((VLOOKUP(D4551,#REF!,2,FALSE))+C4551)+IF(#REF!="SIM",7,0)+IF(D4551="PROGRAMADA","ERRO",0)," ")</f>
        <v xml:space="preserve"> </v>
      </c>
    </row>
    <row r="4552" spans="1:9" hidden="1">
      <c r="A4552" s="44" t="s">
        <v>9108</v>
      </c>
      <c r="B4552" s="80" t="s">
        <v>9</v>
      </c>
      <c r="C4552" s="61">
        <v>45216</v>
      </c>
      <c r="D4552" s="74" t="s">
        <v>16</v>
      </c>
      <c r="E4552" s="24" t="s">
        <v>9109</v>
      </c>
      <c r="F4552" s="69" t="s">
        <v>34</v>
      </c>
      <c r="G4552" s="73" t="s">
        <v>13</v>
      </c>
      <c r="H4552" s="24" t="s">
        <v>14</v>
      </c>
      <c r="I4552" s="12" t="str">
        <f>IFERROR(((VLOOKUP(D4552,#REF!,2,FALSE))+C4552)+IF(#REF!="SIM",7,0)+IF(D4552="PROGRAMADA","ERRO",0)," ")</f>
        <v xml:space="preserve"> </v>
      </c>
    </row>
    <row r="4553" spans="1:9" hidden="1">
      <c r="A4553" s="44" t="s">
        <v>9110</v>
      </c>
      <c r="B4553" s="80" t="s">
        <v>9</v>
      </c>
      <c r="C4553" s="61">
        <v>45217</v>
      </c>
      <c r="D4553" s="74" t="s">
        <v>10</v>
      </c>
      <c r="E4553" s="24" t="s">
        <v>9111</v>
      </c>
      <c r="F4553" s="69" t="s">
        <v>22</v>
      </c>
      <c r="G4553" s="73" t="s">
        <v>23</v>
      </c>
      <c r="H4553" s="24" t="s">
        <v>14</v>
      </c>
      <c r="I4553" s="12" t="str">
        <f>IFERROR(((VLOOKUP(D4553,#REF!,2,FALSE))+C4553)+IF(#REF!="SIM",7,0)+IF(D4553="PROGRAMADA","ERRO",0)," ")</f>
        <v xml:space="preserve"> </v>
      </c>
    </row>
    <row r="4554" spans="1:9" hidden="1">
      <c r="A4554" s="44" t="s">
        <v>9112</v>
      </c>
      <c r="B4554" s="80" t="s">
        <v>9</v>
      </c>
      <c r="C4554" s="61">
        <v>45217</v>
      </c>
      <c r="D4554" s="74" t="s">
        <v>10</v>
      </c>
      <c r="E4554" s="24" t="s">
        <v>9113</v>
      </c>
      <c r="F4554" s="69" t="s">
        <v>22</v>
      </c>
      <c r="G4554" s="73" t="s">
        <v>23</v>
      </c>
      <c r="H4554" s="24" t="s">
        <v>14</v>
      </c>
      <c r="I4554" s="12" t="str">
        <f>IFERROR(((VLOOKUP(D4554,#REF!,2,FALSE))+C4554)+IF(#REF!="SIM",7,0)+IF(D4554="PROGRAMADA","ERRO",0)," ")</f>
        <v xml:space="preserve"> </v>
      </c>
    </row>
    <row r="4555" spans="1:9" hidden="1">
      <c r="A4555" s="44" t="s">
        <v>9114</v>
      </c>
      <c r="B4555" s="80" t="s">
        <v>9</v>
      </c>
      <c r="C4555" s="61">
        <v>45217</v>
      </c>
      <c r="D4555" s="74" t="s">
        <v>16</v>
      </c>
      <c r="E4555" s="24" t="s">
        <v>9115</v>
      </c>
      <c r="F4555" s="69" t="s">
        <v>22</v>
      </c>
      <c r="G4555" s="73" t="s">
        <v>49</v>
      </c>
      <c r="H4555" s="24" t="s">
        <v>14</v>
      </c>
      <c r="I4555" s="12" t="str">
        <f>IFERROR(((VLOOKUP(D4555,#REF!,2,FALSE))+C4555)+IF(#REF!="SIM",7,0)+IF(D4555="PROGRAMADA","ERRO",0)," ")</f>
        <v xml:space="preserve"> </v>
      </c>
    </row>
    <row r="4556" spans="1:9" hidden="1">
      <c r="A4556" s="44" t="s">
        <v>9116</v>
      </c>
      <c r="B4556" s="80" t="s">
        <v>9</v>
      </c>
      <c r="C4556" s="61">
        <v>45217</v>
      </c>
      <c r="D4556" s="74" t="s">
        <v>10</v>
      </c>
      <c r="E4556" s="24" t="s">
        <v>9117</v>
      </c>
      <c r="F4556" s="69" t="s">
        <v>22</v>
      </c>
      <c r="G4556" s="73" t="s">
        <v>23</v>
      </c>
      <c r="H4556" s="24" t="s">
        <v>14</v>
      </c>
      <c r="I4556" s="12" t="str">
        <f>IFERROR(((VLOOKUP(D4556,#REF!,2,FALSE))+C4556)+IF(#REF!="SIM",7,0)+IF(D4556="PROGRAMADA","ERRO",0)," ")</f>
        <v xml:space="preserve"> </v>
      </c>
    </row>
    <row r="4557" spans="1:9" hidden="1">
      <c r="A4557" s="44" t="s">
        <v>9118</v>
      </c>
      <c r="B4557" s="29" t="s">
        <v>9</v>
      </c>
      <c r="C4557" s="61">
        <v>45217</v>
      </c>
      <c r="D4557" s="74" t="s">
        <v>28</v>
      </c>
      <c r="E4557" s="24" t="s">
        <v>9119</v>
      </c>
      <c r="F4557" s="69" t="s">
        <v>30</v>
      </c>
      <c r="G4557" s="73" t="s">
        <v>13</v>
      </c>
      <c r="H4557" s="24" t="s">
        <v>14</v>
      </c>
      <c r="I4557" s="12" t="str">
        <f>IFERROR(((VLOOKUP(D4557,#REF!,2,FALSE))+C4557)+IF(#REF!="SIM",7,0)+IF(D4557="PROGRAMADA","ERRO",0)," ")</f>
        <v xml:space="preserve"> </v>
      </c>
    </row>
    <row r="4558" spans="1:9" hidden="1">
      <c r="A4558" s="44" t="s">
        <v>9120</v>
      </c>
      <c r="B4558" s="80" t="s">
        <v>9</v>
      </c>
      <c r="C4558" s="61">
        <v>45217</v>
      </c>
      <c r="D4558" s="74" t="s">
        <v>16</v>
      </c>
      <c r="E4558" s="24" t="s">
        <v>9121</v>
      </c>
      <c r="F4558" s="69" t="s">
        <v>22</v>
      </c>
      <c r="G4558" s="73" t="s">
        <v>13</v>
      </c>
      <c r="H4558" s="24" t="s">
        <v>14</v>
      </c>
      <c r="I4558" s="12" t="str">
        <f>IFERROR(((VLOOKUP(D4558,#REF!,2,FALSE))+C4558)+IF(#REF!="SIM",7,0)+IF(D4558="PROGRAMADA","ERRO",0)," ")</f>
        <v xml:space="preserve"> </v>
      </c>
    </row>
    <row r="4559" spans="1:9" hidden="1">
      <c r="A4559" s="44" t="s">
        <v>9122</v>
      </c>
      <c r="B4559" s="80" t="s">
        <v>9</v>
      </c>
      <c r="C4559" s="61">
        <v>45217</v>
      </c>
      <c r="D4559" s="74" t="s">
        <v>28</v>
      </c>
      <c r="E4559" s="24" t="s">
        <v>9123</v>
      </c>
      <c r="F4559" s="69" t="s">
        <v>30</v>
      </c>
      <c r="G4559" s="73" t="s">
        <v>128</v>
      </c>
      <c r="H4559" s="24" t="s">
        <v>14</v>
      </c>
      <c r="I4559" s="12" t="str">
        <f>IFERROR(((VLOOKUP(D4559,#REF!,2,FALSE))+C4559)+IF(#REF!="SIM",7,0)+IF(D4559="PROGRAMADA","ERRO",0)," ")</f>
        <v xml:space="preserve"> </v>
      </c>
    </row>
    <row r="4560" spans="1:9" hidden="1">
      <c r="A4560" s="44" t="s">
        <v>9124</v>
      </c>
      <c r="B4560" s="80" t="s">
        <v>9</v>
      </c>
      <c r="C4560" s="61">
        <v>45217</v>
      </c>
      <c r="D4560" s="74" t="s">
        <v>28</v>
      </c>
      <c r="E4560" s="24" t="s">
        <v>9125</v>
      </c>
      <c r="F4560" s="69" t="s">
        <v>22</v>
      </c>
      <c r="G4560" s="73" t="s">
        <v>13</v>
      </c>
      <c r="H4560" s="24" t="s">
        <v>14</v>
      </c>
      <c r="I4560" s="12" t="str">
        <f>IFERROR(((VLOOKUP(D4560,#REF!,2,FALSE))+C4560)+IF(#REF!="SIM",7,0)+IF(D4560="PROGRAMADA","ERRO",0)," ")</f>
        <v xml:space="preserve"> </v>
      </c>
    </row>
    <row r="4561" spans="1:9" hidden="1">
      <c r="A4561" s="44" t="s">
        <v>9126</v>
      </c>
      <c r="B4561" s="80" t="s">
        <v>9</v>
      </c>
      <c r="C4561" s="61">
        <v>45217</v>
      </c>
      <c r="D4561" s="74" t="s">
        <v>32</v>
      </c>
      <c r="E4561" s="24" t="s">
        <v>9127</v>
      </c>
      <c r="F4561" s="69" t="s">
        <v>30</v>
      </c>
      <c r="G4561" s="73" t="s">
        <v>23</v>
      </c>
      <c r="H4561" s="24" t="s">
        <v>14</v>
      </c>
      <c r="I4561" s="25">
        <v>45218</v>
      </c>
    </row>
    <row r="4562" spans="1:9" hidden="1">
      <c r="A4562" s="44" t="s">
        <v>9128</v>
      </c>
      <c r="B4562" s="80" t="s">
        <v>9</v>
      </c>
      <c r="C4562" s="61">
        <v>45217</v>
      </c>
      <c r="D4562" s="74" t="s">
        <v>28</v>
      </c>
      <c r="E4562" s="24" t="s">
        <v>9129</v>
      </c>
      <c r="F4562" s="69" t="s">
        <v>30</v>
      </c>
      <c r="G4562" s="73" t="s">
        <v>13</v>
      </c>
      <c r="H4562" s="24" t="s">
        <v>14</v>
      </c>
      <c r="I4562" s="12" t="str">
        <f>IFERROR(((VLOOKUP(D4562,#REF!,2,FALSE))+C4562)+IF(#REF!="SIM",7,0)+IF(D4562="PROGRAMADA","ERRO",0)," ")</f>
        <v xml:space="preserve"> </v>
      </c>
    </row>
    <row r="4563" spans="1:9" hidden="1">
      <c r="A4563" s="44" t="s">
        <v>9130</v>
      </c>
      <c r="B4563" s="80" t="s">
        <v>9</v>
      </c>
      <c r="C4563" s="61">
        <v>45217</v>
      </c>
      <c r="D4563" s="74" t="s">
        <v>28</v>
      </c>
      <c r="E4563" s="24" t="s">
        <v>9131</v>
      </c>
      <c r="F4563" s="69" t="s">
        <v>22</v>
      </c>
      <c r="G4563" s="73" t="s">
        <v>23</v>
      </c>
      <c r="H4563" s="24" t="s">
        <v>14</v>
      </c>
      <c r="I4563" s="12" t="str">
        <f>IFERROR(((VLOOKUP(D4563,#REF!,2,FALSE))+C4563)+IF(#REF!="SIM",7,0)+IF(D4563="PROGRAMADA","ERRO",0)," ")</f>
        <v xml:space="preserve"> </v>
      </c>
    </row>
    <row r="4564" spans="1:9" hidden="1">
      <c r="A4564" s="44" t="s">
        <v>9132</v>
      </c>
      <c r="B4564" s="80" t="s">
        <v>9</v>
      </c>
      <c r="C4564" s="61">
        <v>45217</v>
      </c>
      <c r="D4564" s="74" t="s">
        <v>16</v>
      </c>
      <c r="E4564" s="24" t="s">
        <v>9133</v>
      </c>
      <c r="F4564" s="69" t="s">
        <v>22</v>
      </c>
      <c r="G4564" s="73" t="s">
        <v>13</v>
      </c>
      <c r="H4564" s="24" t="s">
        <v>14</v>
      </c>
      <c r="I4564" s="12" t="str">
        <f>IFERROR(((VLOOKUP(D4564,#REF!,2,FALSE))+C4564)+IF(#REF!="SIM",7,0)+IF(D4564="PROGRAMADA","ERRO",0)," ")</f>
        <v xml:space="preserve"> </v>
      </c>
    </row>
    <row r="4565" spans="1:9" hidden="1">
      <c r="A4565" s="44" t="s">
        <v>9134</v>
      </c>
      <c r="B4565" s="80" t="s">
        <v>9</v>
      </c>
      <c r="C4565" s="61">
        <v>45217</v>
      </c>
      <c r="D4565" s="74" t="s">
        <v>28</v>
      </c>
      <c r="E4565" s="24" t="s">
        <v>9135</v>
      </c>
      <c r="F4565" s="69" t="s">
        <v>30</v>
      </c>
      <c r="G4565" s="73" t="s">
        <v>128</v>
      </c>
      <c r="H4565" s="24" t="s">
        <v>14</v>
      </c>
      <c r="I4565" s="12" t="str">
        <f>IFERROR(((VLOOKUP(D4565,#REF!,2,FALSE))+C4565)+IF(#REF!="SIM",7,0)+IF(D4565="PROGRAMADA","ERRO",0)," ")</f>
        <v xml:space="preserve"> </v>
      </c>
    </row>
    <row r="4566" spans="1:9" hidden="1">
      <c r="A4566" s="44" t="s">
        <v>9136</v>
      </c>
      <c r="B4566" s="80" t="s">
        <v>9</v>
      </c>
      <c r="C4566" s="61">
        <v>45218</v>
      </c>
      <c r="D4566" s="74" t="s">
        <v>10</v>
      </c>
      <c r="E4566" s="24" t="s">
        <v>9137</v>
      </c>
      <c r="F4566" s="69" t="s">
        <v>30</v>
      </c>
      <c r="G4566" s="73" t="s">
        <v>23</v>
      </c>
      <c r="H4566" s="24" t="s">
        <v>14</v>
      </c>
      <c r="I4566" s="12" t="str">
        <f>IFERROR(((VLOOKUP(D4566,#REF!,2,FALSE))+C4566)+IF(#REF!="SIM",7,0)+IF(D4566="PROGRAMADA","ERRO",0)," ")</f>
        <v xml:space="preserve"> </v>
      </c>
    </row>
    <row r="4567" spans="1:9" hidden="1">
      <c r="A4567" s="44" t="s">
        <v>9138</v>
      </c>
      <c r="B4567" s="80" t="s">
        <v>9</v>
      </c>
      <c r="C4567" s="61">
        <v>45218</v>
      </c>
      <c r="D4567" s="74" t="s">
        <v>10</v>
      </c>
      <c r="E4567" s="24" t="s">
        <v>9139</v>
      </c>
      <c r="F4567" s="69" t="s">
        <v>30</v>
      </c>
      <c r="G4567" s="73" t="s">
        <v>23</v>
      </c>
      <c r="H4567" s="24" t="s">
        <v>14</v>
      </c>
      <c r="I4567" s="12" t="str">
        <f>IFERROR(((VLOOKUP(D4567,#REF!,2,FALSE))+C4567)+IF(#REF!="SIM",7,0)+IF(D4567="PROGRAMADA","ERRO",0)," ")</f>
        <v xml:space="preserve"> </v>
      </c>
    </row>
    <row r="4568" spans="1:9" hidden="1">
      <c r="A4568" s="44" t="s">
        <v>9140</v>
      </c>
      <c r="B4568" s="80" t="s">
        <v>9</v>
      </c>
      <c r="C4568" s="25">
        <v>45219</v>
      </c>
      <c r="D4568" s="73" t="s">
        <v>16</v>
      </c>
      <c r="E4568" s="24" t="s">
        <v>9141</v>
      </c>
      <c r="F4568" s="24" t="s">
        <v>30</v>
      </c>
      <c r="G4568" s="73" t="s">
        <v>26</v>
      </c>
      <c r="H4568" s="24" t="s">
        <v>14</v>
      </c>
      <c r="I4568" s="12" t="str">
        <f>IFERROR(((VLOOKUP(D4568,#REF!,2,FALSE))+C4568)+IF(#REF!="SIM",7,0)+IF($D$4233="PROGRAMADA","ERRO",0)," ")</f>
        <v xml:space="preserve"> </v>
      </c>
    </row>
    <row r="4569" spans="1:9" hidden="1">
      <c r="A4569" s="44" t="s">
        <v>9142</v>
      </c>
      <c r="B4569" s="80" t="s">
        <v>9</v>
      </c>
      <c r="C4569" s="61">
        <v>45219</v>
      </c>
      <c r="D4569" s="74" t="s">
        <v>16</v>
      </c>
      <c r="E4569" s="24" t="s">
        <v>9143</v>
      </c>
      <c r="F4569" s="69" t="s">
        <v>34</v>
      </c>
      <c r="G4569" s="73" t="s">
        <v>23</v>
      </c>
      <c r="H4569" s="24" t="s">
        <v>14</v>
      </c>
      <c r="I4569" s="12" t="str">
        <f>IFERROR(((VLOOKUP(D4569,#REF!,2,FALSE))+C4569)+IF(#REF!="SIM",7,0)+IF(D4569="PROGRAMADA","ERRO",0)," ")</f>
        <v xml:space="preserve"> </v>
      </c>
    </row>
    <row r="4570" spans="1:9" hidden="1">
      <c r="A4570" s="44" t="s">
        <v>9144</v>
      </c>
      <c r="B4570" s="80" t="s">
        <v>9</v>
      </c>
      <c r="C4570" s="61">
        <v>45219</v>
      </c>
      <c r="D4570" s="74" t="s">
        <v>10</v>
      </c>
      <c r="E4570" s="24" t="s">
        <v>9145</v>
      </c>
      <c r="F4570" s="69" t="s">
        <v>30</v>
      </c>
      <c r="G4570" s="73" t="s">
        <v>23</v>
      </c>
      <c r="H4570" s="24" t="s">
        <v>14</v>
      </c>
      <c r="I4570" s="12" t="str">
        <f>IFERROR(((VLOOKUP(D4570,#REF!,2,FALSE))+C4570)+IF(#REF!="SIM",7,0)+IF(D4570="PROGRAMADA","ERRO",0)," ")</f>
        <v xml:space="preserve"> </v>
      </c>
    </row>
    <row r="4571" spans="1:9" hidden="1">
      <c r="A4571" s="44" t="s">
        <v>9146</v>
      </c>
      <c r="B4571" s="80" t="s">
        <v>9</v>
      </c>
      <c r="C4571" s="61">
        <v>45219</v>
      </c>
      <c r="D4571" s="74" t="s">
        <v>10</v>
      </c>
      <c r="E4571" s="24" t="s">
        <v>9147</v>
      </c>
      <c r="F4571" s="69" t="s">
        <v>30</v>
      </c>
      <c r="G4571" s="73" t="s">
        <v>46</v>
      </c>
      <c r="H4571" s="24" t="s">
        <v>14</v>
      </c>
      <c r="I4571" s="12" t="str">
        <f>IFERROR(((VLOOKUP(D4571,#REF!,2,FALSE))+C4571)+IF(#REF!="SIM",7,0)+IF(D4571="PROGRAMADA","ERRO",0)," ")</f>
        <v xml:space="preserve"> </v>
      </c>
    </row>
    <row r="4572" spans="1:9" hidden="1">
      <c r="A4572" s="44" t="s">
        <v>9148</v>
      </c>
      <c r="B4572" s="80" t="s">
        <v>9</v>
      </c>
      <c r="C4572" s="61">
        <v>45219</v>
      </c>
      <c r="D4572" s="74" t="s">
        <v>16</v>
      </c>
      <c r="E4572" s="24" t="s">
        <v>9149</v>
      </c>
      <c r="F4572" s="69" t="s">
        <v>30</v>
      </c>
      <c r="G4572" s="73" t="s">
        <v>13</v>
      </c>
      <c r="H4572" s="24" t="s">
        <v>14</v>
      </c>
      <c r="I4572" s="12" t="str">
        <f>IFERROR(((VLOOKUP(D4572,#REF!,2,FALSE))+C4572)+IF(#REF!="SIM",7,0)+IF(D4572="PROGRAMADA","ERRO",0)," ")</f>
        <v xml:space="preserve"> </v>
      </c>
    </row>
    <row r="4573" spans="1:9" hidden="1">
      <c r="A4573" s="44" t="s">
        <v>9150</v>
      </c>
      <c r="B4573" s="80" t="s">
        <v>9</v>
      </c>
      <c r="C4573" s="61">
        <v>45219</v>
      </c>
      <c r="D4573" s="74" t="s">
        <v>28</v>
      </c>
      <c r="E4573" s="24" t="s">
        <v>9151</v>
      </c>
      <c r="F4573" s="69" t="s">
        <v>22</v>
      </c>
      <c r="G4573" s="73" t="s">
        <v>49</v>
      </c>
      <c r="H4573" s="24" t="s">
        <v>14</v>
      </c>
      <c r="I4573" s="12" t="str">
        <f>IFERROR(((VLOOKUP(D4573,#REF!,2,FALSE))+C4573)+IF(#REF!="SIM",7,0)+IF(D4573="PROGRAMADA","ERRO",0)," ")</f>
        <v xml:space="preserve"> </v>
      </c>
    </row>
    <row r="4574" spans="1:9" hidden="1">
      <c r="A4574" s="44" t="s">
        <v>9152</v>
      </c>
      <c r="B4574" s="80" t="s">
        <v>9</v>
      </c>
      <c r="C4574" s="61">
        <v>45224</v>
      </c>
      <c r="D4574" s="74" t="s">
        <v>10</v>
      </c>
      <c r="E4574" s="24" t="s">
        <v>9153</v>
      </c>
      <c r="F4574" s="69" t="s">
        <v>22</v>
      </c>
      <c r="G4574" s="73" t="s">
        <v>23</v>
      </c>
      <c r="H4574" s="24" t="s">
        <v>14</v>
      </c>
      <c r="I4574" s="12" t="str">
        <f>IFERROR(((VLOOKUP(D4574,#REF!,2,FALSE))+C4574)+IF(#REF!="SIM",7,0)+IF(D4574="PROGRAMADA","ERRO",0)," ")</f>
        <v xml:space="preserve"> </v>
      </c>
    </row>
    <row r="4575" spans="1:9" hidden="1">
      <c r="A4575" s="44" t="s">
        <v>9154</v>
      </c>
      <c r="B4575" s="80" t="s">
        <v>9</v>
      </c>
      <c r="C4575" s="61">
        <v>45224</v>
      </c>
      <c r="D4575" s="74" t="s">
        <v>32</v>
      </c>
      <c r="E4575" s="24" t="s">
        <v>9155</v>
      </c>
      <c r="F4575" s="69" t="s">
        <v>34</v>
      </c>
      <c r="G4575" s="73" t="s">
        <v>23</v>
      </c>
      <c r="H4575" s="24" t="s">
        <v>14</v>
      </c>
      <c r="I4575" s="25">
        <v>45255</v>
      </c>
    </row>
    <row r="4576" spans="1:9" hidden="1">
      <c r="A4576" s="44" t="s">
        <v>9156</v>
      </c>
      <c r="B4576" s="80" t="s">
        <v>9</v>
      </c>
      <c r="C4576" s="61">
        <v>45224</v>
      </c>
      <c r="D4576" s="74" t="s">
        <v>16</v>
      </c>
      <c r="E4576" s="24" t="s">
        <v>9157</v>
      </c>
      <c r="F4576" s="69" t="s">
        <v>22</v>
      </c>
      <c r="G4576" s="73" t="s">
        <v>49</v>
      </c>
      <c r="H4576" s="24" t="s">
        <v>14</v>
      </c>
      <c r="I4576" s="12" t="str">
        <f>IFERROR(((VLOOKUP(D4576,#REF!,2,FALSE))+C4576)+IF(#REF!="SIM",7,0)+IF(D4576="PROGRAMADA","ERRO",0)," ")</f>
        <v xml:space="preserve"> </v>
      </c>
    </row>
    <row r="4577" spans="1:9" hidden="1">
      <c r="A4577" s="44" t="s">
        <v>9158</v>
      </c>
      <c r="B4577" s="29" t="s">
        <v>155</v>
      </c>
      <c r="C4577" s="61">
        <v>45224</v>
      </c>
      <c r="D4577" s="74" t="s">
        <v>28</v>
      </c>
      <c r="E4577" s="24" t="s">
        <v>9159</v>
      </c>
      <c r="F4577" s="69" t="s">
        <v>22</v>
      </c>
      <c r="G4577" s="73" t="s">
        <v>13</v>
      </c>
      <c r="H4577" s="24" t="s">
        <v>157</v>
      </c>
      <c r="I4577" s="12" t="str">
        <f>IFERROR(((VLOOKUP(D4577,#REF!,2,FALSE))+C4577)+IF(#REF!="SIM",7,0)+IF(D4577="PROGRAMADA","ERRO",0)," ")</f>
        <v xml:space="preserve"> </v>
      </c>
    </row>
    <row r="4578" spans="1:9" hidden="1">
      <c r="A4578" s="44" t="s">
        <v>9160</v>
      </c>
      <c r="B4578" s="29" t="s">
        <v>155</v>
      </c>
      <c r="C4578" s="61">
        <v>45224</v>
      </c>
      <c r="D4578" s="74" t="s">
        <v>28</v>
      </c>
      <c r="E4578" s="24" t="s">
        <v>9161</v>
      </c>
      <c r="F4578" s="69" t="s">
        <v>30</v>
      </c>
      <c r="G4578" s="73" t="s">
        <v>19</v>
      </c>
      <c r="H4578" s="24" t="s">
        <v>157</v>
      </c>
      <c r="I4578" s="12" t="str">
        <f>IFERROR(((VLOOKUP(D4578,#REF!,2,FALSE))+C4578)+IF(#REF!="SIM",7,0)+IF(D4578="PROGRAMADA","ERRO",0)," ")</f>
        <v xml:space="preserve"> </v>
      </c>
    </row>
    <row r="4579" spans="1:9" hidden="1">
      <c r="A4579" s="44" t="s">
        <v>9162</v>
      </c>
      <c r="B4579" s="29" t="s">
        <v>155</v>
      </c>
      <c r="C4579" s="61">
        <v>45224</v>
      </c>
      <c r="D4579" s="74" t="s">
        <v>28</v>
      </c>
      <c r="E4579" s="24" t="s">
        <v>9163</v>
      </c>
      <c r="F4579" s="69" t="s">
        <v>22</v>
      </c>
      <c r="G4579" s="73" t="s">
        <v>49</v>
      </c>
      <c r="H4579" s="24" t="s">
        <v>157</v>
      </c>
      <c r="I4579" s="12" t="str">
        <f>IFERROR(((VLOOKUP(D4579,#REF!,2,FALSE))+C4579)+IF(#REF!="SIM",7,0)+IF(D4579="PROGRAMADA","ERRO",0)," ")</f>
        <v xml:space="preserve"> </v>
      </c>
    </row>
    <row r="4580" spans="1:9" hidden="1">
      <c r="A4580" s="44" t="s">
        <v>9164</v>
      </c>
      <c r="B4580" s="80" t="s">
        <v>9</v>
      </c>
      <c r="C4580" s="61">
        <v>45224</v>
      </c>
      <c r="D4580" s="74" t="s">
        <v>32</v>
      </c>
      <c r="E4580" s="24" t="s">
        <v>9165</v>
      </c>
      <c r="F4580" s="69" t="s">
        <v>34</v>
      </c>
      <c r="G4580" s="73" t="s">
        <v>23</v>
      </c>
      <c r="H4580" s="24" t="s">
        <v>14</v>
      </c>
      <c r="I4580" s="25">
        <v>45255</v>
      </c>
    </row>
    <row r="4581" spans="1:9" hidden="1">
      <c r="A4581" s="44" t="s">
        <v>9166</v>
      </c>
      <c r="B4581" s="29" t="s">
        <v>155</v>
      </c>
      <c r="C4581" s="61">
        <v>45224</v>
      </c>
      <c r="D4581" s="74" t="s">
        <v>10</v>
      </c>
      <c r="E4581" s="24" t="s">
        <v>9167</v>
      </c>
      <c r="F4581" s="69" t="s">
        <v>34</v>
      </c>
      <c r="G4581" s="73" t="s">
        <v>13</v>
      </c>
      <c r="H4581" s="24" t="s">
        <v>157</v>
      </c>
      <c r="I4581" s="12" t="str">
        <f>IFERROR(((VLOOKUP(D4581,#REF!,2,FALSE))+C4581)+IF(#REF!="SIM",7,0)+IF(D4581="PROGRAMADA","ERRO",0)," ")</f>
        <v xml:space="preserve"> </v>
      </c>
    </row>
    <row r="4582" spans="1:9" hidden="1">
      <c r="A4582" s="44" t="s">
        <v>9168</v>
      </c>
      <c r="B4582" s="80" t="s">
        <v>9</v>
      </c>
      <c r="C4582" s="61">
        <v>45224</v>
      </c>
      <c r="D4582" s="74" t="s">
        <v>16</v>
      </c>
      <c r="E4582" s="24" t="s">
        <v>9169</v>
      </c>
      <c r="F4582" s="69" t="s">
        <v>30</v>
      </c>
      <c r="G4582" s="73" t="s">
        <v>23</v>
      </c>
      <c r="H4582" s="24" t="s">
        <v>14</v>
      </c>
      <c r="I4582" s="12" t="str">
        <f>IFERROR(((VLOOKUP(D4582,#REF!,2,FALSE))+C4582)+IF(#REF!="SIM",7,0)+IF(D4582="PROGRAMADA","ERRO",0)," ")</f>
        <v xml:space="preserve"> </v>
      </c>
    </row>
    <row r="4583" spans="1:9" hidden="1">
      <c r="A4583" s="44" t="s">
        <v>9170</v>
      </c>
      <c r="B4583" s="80" t="s">
        <v>9</v>
      </c>
      <c r="C4583" s="61">
        <v>45224</v>
      </c>
      <c r="D4583" s="74" t="s">
        <v>16</v>
      </c>
      <c r="E4583" s="24" t="s">
        <v>9171</v>
      </c>
      <c r="F4583" s="69" t="s">
        <v>30</v>
      </c>
      <c r="G4583" s="73" t="s">
        <v>35</v>
      </c>
      <c r="H4583" s="24" t="s">
        <v>14</v>
      </c>
      <c r="I4583" s="12" t="str">
        <f>IFERROR(((VLOOKUP(D4583,#REF!,2,FALSE))+C4583)+IF(#REF!="SIM",7,0)+IF(D4583="PROGRAMADA","ERRO",0)," ")</f>
        <v xml:space="preserve"> </v>
      </c>
    </row>
    <row r="4584" spans="1:9" hidden="1">
      <c r="A4584" s="44" t="s">
        <v>9172</v>
      </c>
      <c r="B4584" s="80" t="s">
        <v>9</v>
      </c>
      <c r="C4584" s="61">
        <v>45224</v>
      </c>
      <c r="D4584" s="74" t="s">
        <v>28</v>
      </c>
      <c r="E4584" s="24" t="s">
        <v>9173</v>
      </c>
      <c r="F4584" s="69" t="s">
        <v>30</v>
      </c>
      <c r="G4584" s="73" t="s">
        <v>49</v>
      </c>
      <c r="H4584" s="24" t="s">
        <v>14</v>
      </c>
      <c r="I4584" s="12" t="str">
        <f>IFERROR(((VLOOKUP(D4584,#REF!,2,FALSE))+C4584)+IF(#REF!="SIM",7,0)+IF(D4584="PROGRAMADA","ERRO",0)," ")</f>
        <v xml:space="preserve"> </v>
      </c>
    </row>
    <row r="4585" spans="1:9" hidden="1">
      <c r="A4585" s="44" t="s">
        <v>9174</v>
      </c>
      <c r="B4585" s="80" t="s">
        <v>9</v>
      </c>
      <c r="C4585" s="61">
        <v>45224</v>
      </c>
      <c r="D4585" s="74" t="s">
        <v>32</v>
      </c>
      <c r="E4585" s="24" t="s">
        <v>9175</v>
      </c>
      <c r="F4585" s="69" t="s">
        <v>30</v>
      </c>
      <c r="G4585" s="73" t="s">
        <v>49</v>
      </c>
      <c r="H4585" s="24" t="s">
        <v>14</v>
      </c>
      <c r="I4585" s="25">
        <v>45311</v>
      </c>
    </row>
    <row r="4586" spans="1:9" hidden="1">
      <c r="A4586" s="44" t="s">
        <v>9176</v>
      </c>
      <c r="B4586" s="80" t="s">
        <v>9</v>
      </c>
      <c r="C4586" s="61">
        <v>45224</v>
      </c>
      <c r="D4586" s="74" t="s">
        <v>16</v>
      </c>
      <c r="E4586" s="24" t="s">
        <v>9177</v>
      </c>
      <c r="F4586" s="69" t="s">
        <v>30</v>
      </c>
      <c r="G4586" s="73" t="s">
        <v>13</v>
      </c>
      <c r="H4586" s="24" t="s">
        <v>14</v>
      </c>
      <c r="I4586" s="12" t="str">
        <f>IFERROR(((VLOOKUP(D4586,#REF!,2,FALSE))+C4586)+IF(#REF!="SIM",7,0)+IF(D4586="PROGRAMADA","ERRO",0)," ")</f>
        <v xml:space="preserve"> </v>
      </c>
    </row>
    <row r="4587" spans="1:9" hidden="1">
      <c r="A4587" s="44" t="s">
        <v>9178</v>
      </c>
      <c r="B4587" s="80" t="s">
        <v>9</v>
      </c>
      <c r="C4587" s="61">
        <v>45224</v>
      </c>
      <c r="D4587" s="74" t="s">
        <v>32</v>
      </c>
      <c r="E4587" s="24" t="s">
        <v>9179</v>
      </c>
      <c r="F4587" s="69" t="s">
        <v>1399</v>
      </c>
      <c r="G4587" s="73" t="s">
        <v>13</v>
      </c>
      <c r="H4587" s="24" t="s">
        <v>14</v>
      </c>
      <c r="I4587" s="25">
        <v>45229</v>
      </c>
    </row>
    <row r="4588" spans="1:9" hidden="1">
      <c r="A4588" s="44" t="s">
        <v>9180</v>
      </c>
      <c r="B4588" s="80" t="s">
        <v>9</v>
      </c>
      <c r="C4588" s="61">
        <v>45224</v>
      </c>
      <c r="D4588" s="74" t="s">
        <v>16</v>
      </c>
      <c r="E4588" s="24" t="s">
        <v>9181</v>
      </c>
      <c r="F4588" s="69" t="s">
        <v>30</v>
      </c>
      <c r="G4588" s="73" t="s">
        <v>128</v>
      </c>
      <c r="H4588" s="24" t="s">
        <v>14</v>
      </c>
      <c r="I4588" s="12" t="str">
        <f>IFERROR(((VLOOKUP(D4588,#REF!,2,FALSE))+C4588)+IF(#REF!="SIM",7,0)+IF(D4588="PROGRAMADA","ERRO",0)," ")</f>
        <v xml:space="preserve"> </v>
      </c>
    </row>
    <row r="4589" spans="1:9" hidden="1">
      <c r="A4589" s="44" t="s">
        <v>9182</v>
      </c>
      <c r="B4589" s="80" t="s">
        <v>9</v>
      </c>
      <c r="C4589" s="61">
        <v>45224</v>
      </c>
      <c r="D4589" s="74" t="s">
        <v>10</v>
      </c>
      <c r="E4589" s="24" t="s">
        <v>9183</v>
      </c>
      <c r="F4589" s="69" t="s">
        <v>30</v>
      </c>
      <c r="G4589" s="73" t="s">
        <v>23</v>
      </c>
      <c r="H4589" s="24" t="s">
        <v>14</v>
      </c>
      <c r="I4589" s="12" t="str">
        <f>IFERROR(((VLOOKUP(D4589,#REF!,2,FALSE))+C4589)+IF(#REF!="SIM",7,0)+IF(D4589="PROGRAMADA","ERRO",0)," ")</f>
        <v xml:space="preserve"> </v>
      </c>
    </row>
    <row r="4590" spans="1:9" hidden="1">
      <c r="A4590" s="44" t="s">
        <v>9184</v>
      </c>
      <c r="B4590" s="80" t="s">
        <v>9</v>
      </c>
      <c r="C4590" s="61">
        <v>45224</v>
      </c>
      <c r="D4590" s="74" t="s">
        <v>16</v>
      </c>
      <c r="E4590" s="24" t="s">
        <v>9185</v>
      </c>
      <c r="F4590" s="69" t="s">
        <v>30</v>
      </c>
      <c r="G4590" s="73" t="s">
        <v>13</v>
      </c>
      <c r="H4590" s="24" t="s">
        <v>14</v>
      </c>
      <c r="I4590" s="12" t="str">
        <f>IFERROR(((VLOOKUP(D4590,#REF!,2,FALSE))+C4590)+IF(#REF!="SIM",7,0)+IF(D4590="PROGRAMADA","ERRO",0)," ")</f>
        <v xml:space="preserve"> </v>
      </c>
    </row>
    <row r="4591" spans="1:9" hidden="1">
      <c r="A4591" s="44" t="s">
        <v>9186</v>
      </c>
      <c r="B4591" s="80" t="s">
        <v>9</v>
      </c>
      <c r="C4591" s="61">
        <v>45224</v>
      </c>
      <c r="D4591" s="74" t="s">
        <v>28</v>
      </c>
      <c r="E4591" s="24" t="s">
        <v>9187</v>
      </c>
      <c r="F4591" s="69" t="s">
        <v>30</v>
      </c>
      <c r="G4591" s="73" t="s">
        <v>49</v>
      </c>
      <c r="H4591" s="24" t="s">
        <v>14</v>
      </c>
      <c r="I4591" s="12" t="str">
        <f>IFERROR(((VLOOKUP(D4591,#REF!,2,FALSE))+C4591)+IF(#REF!="SIM",7,0)+IF(D4591="PROGRAMADA","ERRO",0)," ")</f>
        <v xml:space="preserve"> </v>
      </c>
    </row>
    <row r="4592" spans="1:9" hidden="1">
      <c r="A4592" s="44" t="s">
        <v>9188</v>
      </c>
      <c r="B4592" s="80" t="s">
        <v>9</v>
      </c>
      <c r="C4592" s="61">
        <v>45224</v>
      </c>
      <c r="D4592" s="74" t="s">
        <v>28</v>
      </c>
      <c r="E4592" s="24" t="s">
        <v>9189</v>
      </c>
      <c r="F4592" s="69" t="s">
        <v>30</v>
      </c>
      <c r="G4592" s="73" t="s">
        <v>26</v>
      </c>
      <c r="H4592" s="24" t="s">
        <v>14</v>
      </c>
      <c r="I4592" s="12" t="str">
        <f>IFERROR(((VLOOKUP(D4592,#REF!,2,FALSE))+C4592)+IF(#REF!="SIM",7,0)+IF(D4592="PROGRAMADA","ERRO",0)," ")</f>
        <v xml:space="preserve"> </v>
      </c>
    </row>
    <row r="4593" spans="1:9" hidden="1">
      <c r="A4593" s="44" t="s">
        <v>9190</v>
      </c>
      <c r="B4593" s="80" t="s">
        <v>9</v>
      </c>
      <c r="C4593" s="61">
        <v>45224</v>
      </c>
      <c r="D4593" s="74" t="s">
        <v>28</v>
      </c>
      <c r="E4593" s="24" t="s">
        <v>9191</v>
      </c>
      <c r="F4593" s="69" t="s">
        <v>22</v>
      </c>
      <c r="G4593" s="73" t="s">
        <v>49</v>
      </c>
      <c r="H4593" s="24" t="s">
        <v>14</v>
      </c>
      <c r="I4593" s="12" t="str">
        <f>IFERROR(((VLOOKUP(D4593,#REF!,2,FALSE))+C4593)+IF(#REF!="SIM",7,0)+IF(D4593="PROGRAMADA","ERRO",0)," ")</f>
        <v xml:space="preserve"> </v>
      </c>
    </row>
    <row r="4594" spans="1:9" hidden="1">
      <c r="A4594" s="44" t="s">
        <v>9192</v>
      </c>
      <c r="B4594" s="80" t="s">
        <v>9</v>
      </c>
      <c r="C4594" s="61">
        <v>45224</v>
      </c>
      <c r="D4594" s="74" t="s">
        <v>16</v>
      </c>
      <c r="E4594" s="24" t="s">
        <v>9193</v>
      </c>
      <c r="F4594" s="69" t="s">
        <v>34</v>
      </c>
      <c r="G4594" s="73" t="s">
        <v>23</v>
      </c>
      <c r="H4594" s="24" t="s">
        <v>14</v>
      </c>
      <c r="I4594" s="12" t="str">
        <f>IFERROR(((VLOOKUP(D4594,#REF!,2,FALSE))+C4594)+IF(#REF!="SIM",7,0)+IF(D4594="PROGRAMADA","ERRO",0)," ")</f>
        <v xml:space="preserve"> </v>
      </c>
    </row>
    <row r="4595" spans="1:9" hidden="1">
      <c r="A4595" s="44" t="s">
        <v>9194</v>
      </c>
      <c r="B4595" s="80" t="s">
        <v>9</v>
      </c>
      <c r="C4595" s="61">
        <v>45224</v>
      </c>
      <c r="D4595" s="74" t="s">
        <v>28</v>
      </c>
      <c r="E4595" s="24" t="s">
        <v>9195</v>
      </c>
      <c r="F4595" s="69" t="s">
        <v>30</v>
      </c>
      <c r="G4595" s="73" t="s">
        <v>23</v>
      </c>
      <c r="H4595" s="24" t="s">
        <v>14</v>
      </c>
      <c r="I4595" s="12" t="str">
        <f>IFERROR(((VLOOKUP(D4595,#REF!,2,FALSE))+C4595)+IF(#REF!="SIM",7,0)+IF(D4595="PROGRAMADA","ERRO",0)," ")</f>
        <v xml:space="preserve"> </v>
      </c>
    </row>
    <row r="4596" spans="1:9" hidden="1">
      <c r="A4596" s="44" t="s">
        <v>9196</v>
      </c>
      <c r="B4596" s="80" t="s">
        <v>9</v>
      </c>
      <c r="C4596" s="61">
        <v>45224</v>
      </c>
      <c r="D4596" s="74" t="s">
        <v>28</v>
      </c>
      <c r="E4596" s="24" t="s">
        <v>9197</v>
      </c>
      <c r="F4596" s="69" t="s">
        <v>30</v>
      </c>
      <c r="G4596" s="73" t="s">
        <v>13</v>
      </c>
      <c r="H4596" s="24" t="s">
        <v>14</v>
      </c>
      <c r="I4596" s="12" t="str">
        <f>IFERROR(((VLOOKUP(D4596,#REF!,2,FALSE))+C4596)+IF(#REF!="SIM",7,0)+IF(D4596="PROGRAMADA","ERRO",0)," ")</f>
        <v xml:space="preserve"> </v>
      </c>
    </row>
    <row r="4597" spans="1:9" hidden="1">
      <c r="A4597" s="44" t="s">
        <v>9198</v>
      </c>
      <c r="B4597" s="80" t="s">
        <v>9</v>
      </c>
      <c r="C4597" s="61">
        <v>45225</v>
      </c>
      <c r="D4597" s="74" t="s">
        <v>28</v>
      </c>
      <c r="E4597" s="24" t="s">
        <v>9199</v>
      </c>
      <c r="F4597" s="69" t="s">
        <v>30</v>
      </c>
      <c r="G4597" s="73" t="s">
        <v>49</v>
      </c>
      <c r="H4597" s="24" t="s">
        <v>14</v>
      </c>
      <c r="I4597" s="12" t="str">
        <f>IFERROR(((VLOOKUP(D4597,#REF!,2,FALSE))+C4597)+IF(#REF!="SIM",7,0)+IF(D4597="PROGRAMADA","ERRO",0)," ")</f>
        <v xml:space="preserve"> </v>
      </c>
    </row>
    <row r="4598" spans="1:9" hidden="1">
      <c r="A4598" s="44" t="s">
        <v>9200</v>
      </c>
      <c r="B4598" s="80" t="s">
        <v>9</v>
      </c>
      <c r="C4598" s="61">
        <v>45225</v>
      </c>
      <c r="D4598" s="74" t="s">
        <v>16</v>
      </c>
      <c r="E4598" s="24" t="s">
        <v>9201</v>
      </c>
      <c r="F4598" s="69" t="s">
        <v>30</v>
      </c>
      <c r="G4598" s="73" t="s">
        <v>23</v>
      </c>
      <c r="H4598" s="24" t="s">
        <v>14</v>
      </c>
      <c r="I4598" s="12" t="str">
        <f>IFERROR(((VLOOKUP(D4598,#REF!,2,FALSE))+C4598)+IF(#REF!="SIM",7,0)+IF(D4598="PROGRAMADA","ERRO",0)," ")</f>
        <v xml:space="preserve"> </v>
      </c>
    </row>
    <row r="4599" spans="1:9" hidden="1">
      <c r="A4599" s="44" t="s">
        <v>9202</v>
      </c>
      <c r="B4599" s="80" t="s">
        <v>9</v>
      </c>
      <c r="C4599" s="61">
        <v>45225</v>
      </c>
      <c r="D4599" s="74" t="s">
        <v>32</v>
      </c>
      <c r="E4599" s="24" t="s">
        <v>9203</v>
      </c>
      <c r="F4599" s="69" t="s">
        <v>34</v>
      </c>
      <c r="G4599" s="73" t="s">
        <v>116</v>
      </c>
      <c r="H4599" s="24" t="s">
        <v>14</v>
      </c>
      <c r="I4599" s="25">
        <v>45256</v>
      </c>
    </row>
    <row r="4600" spans="1:9" hidden="1">
      <c r="A4600" s="44" t="s">
        <v>9204</v>
      </c>
      <c r="B4600" s="80" t="s">
        <v>9</v>
      </c>
      <c r="C4600" s="61">
        <v>45225</v>
      </c>
      <c r="D4600" s="74" t="s">
        <v>10</v>
      </c>
      <c r="E4600" s="24" t="s">
        <v>9205</v>
      </c>
      <c r="F4600" s="69" t="s">
        <v>30</v>
      </c>
      <c r="G4600" s="73" t="s">
        <v>23</v>
      </c>
      <c r="H4600" s="24" t="s">
        <v>14</v>
      </c>
      <c r="I4600" s="12" t="str">
        <f>IFERROR(((VLOOKUP(D4600,#REF!,2,FALSE))+C4600)+IF(#REF!="SIM",7,0)+IF(D4600="PROGRAMADA","ERRO",0)," ")</f>
        <v xml:space="preserve"> </v>
      </c>
    </row>
    <row r="4601" spans="1:9" hidden="1">
      <c r="A4601" s="44" t="s">
        <v>9206</v>
      </c>
      <c r="B4601" s="80" t="s">
        <v>9</v>
      </c>
      <c r="C4601" s="61">
        <v>45225</v>
      </c>
      <c r="D4601" s="74" t="s">
        <v>16</v>
      </c>
      <c r="E4601" s="24" t="s">
        <v>9207</v>
      </c>
      <c r="F4601" s="69" t="s">
        <v>22</v>
      </c>
      <c r="G4601" s="73" t="s">
        <v>26</v>
      </c>
      <c r="H4601" s="24" t="s">
        <v>14</v>
      </c>
      <c r="I4601" s="12" t="str">
        <f>IFERROR(((VLOOKUP(D4601,#REF!,2,FALSE))+C4601)+IF(#REF!="SIM",7,0)+IF(D4601="PROGRAMADA","ERRO",0)," ")</f>
        <v xml:space="preserve"> </v>
      </c>
    </row>
    <row r="4602" spans="1:9" hidden="1">
      <c r="A4602" s="44" t="s">
        <v>9208</v>
      </c>
      <c r="B4602" s="80" t="s">
        <v>9</v>
      </c>
      <c r="C4602" s="61">
        <v>45225</v>
      </c>
      <c r="D4602" s="74" t="s">
        <v>10</v>
      </c>
      <c r="E4602" s="24" t="s">
        <v>9209</v>
      </c>
      <c r="F4602" s="69" t="s">
        <v>34</v>
      </c>
      <c r="G4602" s="73" t="s">
        <v>46</v>
      </c>
      <c r="H4602" s="24" t="s">
        <v>14</v>
      </c>
      <c r="I4602" s="12" t="str">
        <f>IFERROR(((VLOOKUP(D4602,#REF!,2,FALSE))+C4602)+IF(#REF!="SIM",7,0)+IF(D4602="PROGRAMADA","ERRO",0)," ")</f>
        <v xml:space="preserve"> </v>
      </c>
    </row>
    <row r="4603" spans="1:9" hidden="1">
      <c r="A4603" s="44" t="s">
        <v>9210</v>
      </c>
      <c r="B4603" s="80" t="s">
        <v>9</v>
      </c>
      <c r="C4603" s="61">
        <v>45225</v>
      </c>
      <c r="D4603" s="74" t="s">
        <v>28</v>
      </c>
      <c r="E4603" s="24" t="s">
        <v>9211</v>
      </c>
      <c r="F4603" s="69" t="s">
        <v>30</v>
      </c>
      <c r="G4603" s="73" t="s">
        <v>128</v>
      </c>
      <c r="H4603" s="24" t="s">
        <v>14</v>
      </c>
      <c r="I4603" s="12" t="str">
        <f>IFERROR(((VLOOKUP(D4603,#REF!,2,FALSE))+C4603)+IF(#REF!="SIM",7,0)+IF(D4603="PROGRAMADA","ERRO",0)," ")</f>
        <v xml:space="preserve"> </v>
      </c>
    </row>
    <row r="4604" spans="1:9" hidden="1">
      <c r="A4604" s="44" t="s">
        <v>9212</v>
      </c>
      <c r="B4604" s="80" t="s">
        <v>9</v>
      </c>
      <c r="C4604" s="61">
        <v>45225</v>
      </c>
      <c r="D4604" s="74" t="s">
        <v>16</v>
      </c>
      <c r="E4604" s="24" t="s">
        <v>9213</v>
      </c>
      <c r="F4604" s="69" t="s">
        <v>30</v>
      </c>
      <c r="G4604" s="73" t="s">
        <v>26</v>
      </c>
      <c r="H4604" s="24" t="s">
        <v>14</v>
      </c>
      <c r="I4604" s="12" t="str">
        <f>IFERROR(((VLOOKUP(D4604,#REF!,2,FALSE))+C4604)+IF(#REF!="SIM",7,0)+IF(D4604="PROGRAMADA","ERRO",0)," ")</f>
        <v xml:space="preserve"> </v>
      </c>
    </row>
    <row r="4605" spans="1:9" hidden="1">
      <c r="A4605" s="44" t="s">
        <v>9214</v>
      </c>
      <c r="B4605" s="80" t="s">
        <v>9</v>
      </c>
      <c r="C4605" s="61">
        <v>45225</v>
      </c>
      <c r="D4605" s="74" t="s">
        <v>16</v>
      </c>
      <c r="E4605" s="24" t="s">
        <v>9215</v>
      </c>
      <c r="F4605" s="69" t="s">
        <v>30</v>
      </c>
      <c r="G4605" s="73" t="s">
        <v>26</v>
      </c>
      <c r="H4605" s="24" t="s">
        <v>14</v>
      </c>
      <c r="I4605" s="12" t="str">
        <f>IFERROR(((VLOOKUP(D4605,#REF!,2,FALSE))+C4605)+IF(#REF!="SIM",7,0)+IF(D4605="PROGRAMADA","ERRO",0)," ")</f>
        <v xml:space="preserve"> </v>
      </c>
    </row>
    <row r="4606" spans="1:9" hidden="1">
      <c r="A4606" s="44" t="s">
        <v>9216</v>
      </c>
      <c r="B4606" s="80" t="s">
        <v>9</v>
      </c>
      <c r="C4606" s="61">
        <v>45225</v>
      </c>
      <c r="D4606" s="74" t="s">
        <v>16</v>
      </c>
      <c r="E4606" s="24" t="s">
        <v>9217</v>
      </c>
      <c r="F4606" s="69" t="s">
        <v>22</v>
      </c>
      <c r="G4606" s="73" t="s">
        <v>26</v>
      </c>
      <c r="H4606" s="24" t="s">
        <v>157</v>
      </c>
      <c r="I4606" s="12" t="str">
        <f>IFERROR(((VLOOKUP(D4606,#REF!,2,FALSE))+C4606)+IF(#REF!="SIM",7,0)+IF(D4606="PROGRAMADA","ERRO",0)," ")</f>
        <v xml:space="preserve"> </v>
      </c>
    </row>
    <row r="4607" spans="1:9" hidden="1">
      <c r="A4607" s="44" t="s">
        <v>9218</v>
      </c>
      <c r="B4607" s="80" t="s">
        <v>9</v>
      </c>
      <c r="C4607" s="61">
        <v>45225</v>
      </c>
      <c r="D4607" s="74" t="s">
        <v>28</v>
      </c>
      <c r="E4607" s="24" t="s">
        <v>9219</v>
      </c>
      <c r="F4607" s="69" t="s">
        <v>30</v>
      </c>
      <c r="G4607" s="73" t="s">
        <v>128</v>
      </c>
      <c r="H4607" s="24" t="s">
        <v>14</v>
      </c>
      <c r="I4607" s="12" t="str">
        <f>IFERROR(((VLOOKUP(D4607,#REF!,2,FALSE))+C4607)+IF(#REF!="SIM",7,0)+IF(D4607="PROGRAMADA","ERRO",0)," ")</f>
        <v xml:space="preserve"> </v>
      </c>
    </row>
    <row r="4608" spans="1:9" hidden="1">
      <c r="A4608" s="44" t="s">
        <v>9220</v>
      </c>
      <c r="B4608" s="80" t="s">
        <v>9</v>
      </c>
      <c r="C4608" s="61">
        <v>45225</v>
      </c>
      <c r="D4608" s="74" t="s">
        <v>28</v>
      </c>
      <c r="E4608" s="24" t="s">
        <v>9221</v>
      </c>
      <c r="F4608" s="69" t="s">
        <v>34</v>
      </c>
      <c r="G4608" s="73" t="s">
        <v>26</v>
      </c>
      <c r="H4608" s="24" t="s">
        <v>14</v>
      </c>
      <c r="I4608" s="12" t="str">
        <f>IFERROR(((VLOOKUP(D4608,#REF!,2,FALSE))+C4608)+IF(#REF!="SIM",7,0)+IF(D4608="PROGRAMADA","ERRO",0)," ")</f>
        <v xml:space="preserve"> </v>
      </c>
    </row>
    <row r="4609" spans="1:9" hidden="1">
      <c r="A4609" s="44" t="s">
        <v>9222</v>
      </c>
      <c r="B4609" s="80" t="s">
        <v>9</v>
      </c>
      <c r="C4609" s="61">
        <v>45225</v>
      </c>
      <c r="D4609" s="74" t="s">
        <v>10</v>
      </c>
      <c r="E4609" s="24" t="s">
        <v>9223</v>
      </c>
      <c r="F4609" s="69" t="s">
        <v>18</v>
      </c>
      <c r="G4609" s="73" t="s">
        <v>23</v>
      </c>
      <c r="H4609" s="24" t="s">
        <v>14</v>
      </c>
      <c r="I4609" s="12" t="str">
        <f>IFERROR(((VLOOKUP(D4609,#REF!,2,FALSE))+C4609)+IF(#REF!="SIM",7,0)+IF(D4609="PROGRAMADA","ERRO",0)," ")</f>
        <v xml:space="preserve"> </v>
      </c>
    </row>
    <row r="4610" spans="1:9" hidden="1">
      <c r="A4610" s="44" t="s">
        <v>9224</v>
      </c>
      <c r="B4610" s="80" t="s">
        <v>9</v>
      </c>
      <c r="C4610" s="61">
        <v>45225</v>
      </c>
      <c r="D4610" s="74" t="s">
        <v>10</v>
      </c>
      <c r="E4610" s="24" t="s">
        <v>9225</v>
      </c>
      <c r="F4610" s="69" t="s">
        <v>18</v>
      </c>
      <c r="G4610" s="73" t="s">
        <v>23</v>
      </c>
      <c r="H4610" s="24" t="s">
        <v>14</v>
      </c>
      <c r="I4610" s="12" t="str">
        <f>IFERROR(((VLOOKUP(D4610,#REF!,2,FALSE))+C4610)+IF(#REF!="SIM",7,0)+IF(D4610="PROGRAMADA","ERRO",0)," ")</f>
        <v xml:space="preserve"> </v>
      </c>
    </row>
    <row r="4611" spans="1:9" hidden="1">
      <c r="A4611" s="44" t="s">
        <v>9226</v>
      </c>
      <c r="B4611" s="80" t="s">
        <v>9</v>
      </c>
      <c r="C4611" s="61">
        <v>45225</v>
      </c>
      <c r="D4611" s="74" t="s">
        <v>10</v>
      </c>
      <c r="E4611" s="24" t="s">
        <v>9227</v>
      </c>
      <c r="F4611" s="69" t="s">
        <v>18</v>
      </c>
      <c r="G4611" s="73" t="s">
        <v>23</v>
      </c>
      <c r="H4611" s="24" t="s">
        <v>14</v>
      </c>
      <c r="I4611" s="12" t="str">
        <f>IFERROR(((VLOOKUP(D4611,#REF!,2,FALSE))+C4611)+IF(#REF!="SIM",7,0)+IF(D4611="PROGRAMADA","ERRO",0)," ")</f>
        <v xml:space="preserve"> </v>
      </c>
    </row>
    <row r="4612" spans="1:9" hidden="1">
      <c r="A4612" s="44" t="s">
        <v>9228</v>
      </c>
      <c r="B4612" s="80" t="s">
        <v>9</v>
      </c>
      <c r="C4612" s="61">
        <v>45226</v>
      </c>
      <c r="D4612" s="74" t="s">
        <v>16</v>
      </c>
      <c r="E4612" s="24" t="s">
        <v>9229</v>
      </c>
      <c r="F4612" s="69" t="s">
        <v>22</v>
      </c>
      <c r="G4612" s="73" t="s">
        <v>49</v>
      </c>
      <c r="H4612" s="24" t="s">
        <v>14</v>
      </c>
      <c r="I4612" s="12" t="str">
        <f>IFERROR(((VLOOKUP(D4612,#REF!,2,FALSE))+C4612)+IF(#REF!="SIM",7,0)+IF(D4612="PROGRAMADA","ERRO",0)," ")</f>
        <v xml:space="preserve"> </v>
      </c>
    </row>
    <row r="4613" spans="1:9" hidden="1">
      <c r="A4613" s="44" t="s">
        <v>9230</v>
      </c>
      <c r="B4613" s="80" t="s">
        <v>9</v>
      </c>
      <c r="C4613" s="61">
        <v>45226</v>
      </c>
      <c r="D4613" s="74" t="s">
        <v>10</v>
      </c>
      <c r="E4613" s="24" t="s">
        <v>9231</v>
      </c>
      <c r="F4613" s="69" t="s">
        <v>30</v>
      </c>
      <c r="G4613" s="73" t="s">
        <v>23</v>
      </c>
      <c r="H4613" s="24" t="s">
        <v>14</v>
      </c>
      <c r="I4613" s="12" t="str">
        <f>IFERROR(((VLOOKUP(D4613,#REF!,2,FALSE))+C4613)+IF(#REF!="SIM",7,0)+IF(D4613="PROGRAMADA","ERRO",0)," ")</f>
        <v xml:space="preserve"> </v>
      </c>
    </row>
    <row r="4614" spans="1:9" hidden="1">
      <c r="A4614" s="44" t="s">
        <v>9232</v>
      </c>
      <c r="B4614" s="80" t="s">
        <v>9</v>
      </c>
      <c r="C4614" s="61">
        <v>45226</v>
      </c>
      <c r="D4614" s="74" t="s">
        <v>10</v>
      </c>
      <c r="E4614" s="24" t="s">
        <v>9233</v>
      </c>
      <c r="F4614" s="69" t="s">
        <v>30</v>
      </c>
      <c r="G4614" s="73" t="s">
        <v>23</v>
      </c>
      <c r="H4614" s="24" t="s">
        <v>14</v>
      </c>
      <c r="I4614" s="12" t="str">
        <f>IFERROR(((VLOOKUP(D4614,#REF!,2,FALSE))+C4614)+IF(#REF!="SIM",7,0)+IF(D4614="PROGRAMADA","ERRO",0)," ")</f>
        <v xml:space="preserve"> </v>
      </c>
    </row>
    <row r="4615" spans="1:9" hidden="1">
      <c r="A4615" s="44" t="s">
        <v>9234</v>
      </c>
      <c r="B4615" s="29" t="s">
        <v>155</v>
      </c>
      <c r="C4615" s="61">
        <v>45226</v>
      </c>
      <c r="D4615" s="74" t="s">
        <v>10</v>
      </c>
      <c r="E4615" s="24" t="s">
        <v>9235</v>
      </c>
      <c r="F4615" s="69" t="s">
        <v>22</v>
      </c>
      <c r="G4615" s="73" t="s">
        <v>13</v>
      </c>
      <c r="H4615" s="24" t="s">
        <v>157</v>
      </c>
      <c r="I4615" s="12" t="str">
        <f>IFERROR(((VLOOKUP(D4615,#REF!,2,FALSE))+C4615)+IF(#REF!="SIM",7,0)+IF(D4615="PROGRAMADA","ERRO",0)," ")</f>
        <v xml:space="preserve"> </v>
      </c>
    </row>
    <row r="4616" spans="1:9" hidden="1">
      <c r="A4616" s="44" t="s">
        <v>9236</v>
      </c>
      <c r="B4616" s="29" t="s">
        <v>155</v>
      </c>
      <c r="C4616" s="61">
        <v>45226</v>
      </c>
      <c r="D4616" s="74" t="s">
        <v>28</v>
      </c>
      <c r="E4616" s="24" t="s">
        <v>9237</v>
      </c>
      <c r="F4616" s="69" t="s">
        <v>22</v>
      </c>
      <c r="G4616" s="73" t="s">
        <v>13</v>
      </c>
      <c r="H4616" s="24" t="s">
        <v>157</v>
      </c>
      <c r="I4616" s="12" t="str">
        <f>IFERROR(((VLOOKUP(D4616,#REF!,2,FALSE))+C4616)+IF(#REF!="SIM",7,0)+IF(D4616="PROGRAMADA","ERRO",0)," ")</f>
        <v xml:space="preserve"> </v>
      </c>
    </row>
    <row r="4617" spans="1:9" hidden="1">
      <c r="A4617" s="44" t="s">
        <v>9238</v>
      </c>
      <c r="B4617" s="80" t="s">
        <v>9</v>
      </c>
      <c r="C4617" s="61">
        <v>45226</v>
      </c>
      <c r="D4617" s="74" t="s">
        <v>16</v>
      </c>
      <c r="E4617" s="24" t="s">
        <v>9239</v>
      </c>
      <c r="F4617" s="69" t="s">
        <v>34</v>
      </c>
      <c r="G4617" s="73" t="s">
        <v>23</v>
      </c>
      <c r="H4617" s="24" t="s">
        <v>14</v>
      </c>
      <c r="I4617" s="12" t="str">
        <f>IFERROR(((VLOOKUP(D4617,#REF!,2,FALSE))+C4617)+IF(#REF!="SIM",7,0)+IF(D4617="PROGRAMADA","ERRO",0)," ")</f>
        <v xml:space="preserve"> </v>
      </c>
    </row>
    <row r="4618" spans="1:9" ht="60">
      <c r="A4618" s="115" t="s">
        <v>9240</v>
      </c>
      <c r="B4618" s="104" t="s">
        <v>2996</v>
      </c>
      <c r="C4618" s="56">
        <v>45229</v>
      </c>
      <c r="D4618" s="104" t="s">
        <v>10</v>
      </c>
      <c r="E4618" s="102" t="s">
        <v>9241</v>
      </c>
      <c r="F4618" s="104" t="s">
        <v>34</v>
      </c>
      <c r="G4618" s="133" t="s">
        <v>23</v>
      </c>
      <c r="H4618" s="136" t="s">
        <v>13938</v>
      </c>
      <c r="I4618" s="12" t="str">
        <f>IFERROR(((VLOOKUP(D4618,#REF!,2,FALSE))+C4618)+IF(#REF!="SIM",7,0)+IF(D4618="PROGRAMADA","ERRO",0)," ")</f>
        <v xml:space="preserve"> </v>
      </c>
    </row>
    <row r="4619" spans="1:9" hidden="1">
      <c r="A4619" s="44" t="s">
        <v>9242</v>
      </c>
      <c r="B4619" s="80" t="s">
        <v>9</v>
      </c>
      <c r="C4619" s="61">
        <v>45229</v>
      </c>
      <c r="D4619" s="74" t="s">
        <v>28</v>
      </c>
      <c r="E4619" s="24" t="s">
        <v>9243</v>
      </c>
      <c r="F4619" s="69" t="s">
        <v>22</v>
      </c>
      <c r="G4619" s="73" t="s">
        <v>13</v>
      </c>
      <c r="H4619" s="24" t="s">
        <v>14</v>
      </c>
      <c r="I4619" s="12" t="str">
        <f>IFERROR(((VLOOKUP(D4619,#REF!,2,FALSE))+C4619)+IF(#REF!="SIM",7,0)+IF(D4619="PROGRAMADA","ERRO",0)," ")</f>
        <v xml:space="preserve"> </v>
      </c>
    </row>
    <row r="4620" spans="1:9" hidden="1">
      <c r="A4620" s="44" t="s">
        <v>9244</v>
      </c>
      <c r="B4620" s="80" t="s">
        <v>9</v>
      </c>
      <c r="C4620" s="61">
        <v>45229</v>
      </c>
      <c r="D4620" s="74" t="s">
        <v>16</v>
      </c>
      <c r="E4620" s="24" t="s">
        <v>9245</v>
      </c>
      <c r="F4620" s="69" t="s">
        <v>30</v>
      </c>
      <c r="G4620" s="73" t="s">
        <v>26</v>
      </c>
      <c r="H4620" s="24" t="s">
        <v>14</v>
      </c>
      <c r="I4620" s="12" t="str">
        <f>IFERROR(((VLOOKUP(D4620,#REF!,2,FALSE))+C4620)+IF(#REF!="SIM",7,0)+IF(D4620="PROGRAMADA","ERRO",0)," ")</f>
        <v xml:space="preserve"> </v>
      </c>
    </row>
    <row r="4621" spans="1:9" hidden="1">
      <c r="A4621" s="44" t="s">
        <v>9246</v>
      </c>
      <c r="B4621" s="80" t="s">
        <v>9</v>
      </c>
      <c r="C4621" s="61">
        <v>45229</v>
      </c>
      <c r="D4621" s="74" t="s">
        <v>10</v>
      </c>
      <c r="E4621" s="24" t="s">
        <v>9247</v>
      </c>
      <c r="F4621" s="69" t="s">
        <v>30</v>
      </c>
      <c r="G4621" s="73" t="s">
        <v>23</v>
      </c>
      <c r="H4621" s="24" t="s">
        <v>14</v>
      </c>
      <c r="I4621" s="12" t="str">
        <f>IFERROR(((VLOOKUP(D4621,#REF!,2,FALSE))+C4621)+IF(#REF!="SIM",7,0)+IF(D4621="PROGRAMADA","ERRO",0)," ")</f>
        <v xml:space="preserve"> </v>
      </c>
    </row>
    <row r="4622" spans="1:9" hidden="1">
      <c r="A4622" s="44" t="s">
        <v>9248</v>
      </c>
      <c r="B4622" s="80" t="s">
        <v>9</v>
      </c>
      <c r="C4622" s="61">
        <v>45229</v>
      </c>
      <c r="D4622" s="74" t="s">
        <v>28</v>
      </c>
      <c r="E4622" s="24" t="s">
        <v>9249</v>
      </c>
      <c r="F4622" s="69" t="s">
        <v>30</v>
      </c>
      <c r="G4622" s="73" t="s">
        <v>49</v>
      </c>
      <c r="H4622" s="24" t="s">
        <v>14</v>
      </c>
      <c r="I4622" s="12" t="str">
        <f>IFERROR(((VLOOKUP(D4622,#REF!,2,FALSE))+C4622)+IF(#REF!="SIM",7,0)+IF(D4622="PROGRAMADA","ERRO",0)," ")</f>
        <v xml:space="preserve"> </v>
      </c>
    </row>
    <row r="4623" spans="1:9" hidden="1">
      <c r="A4623" s="44" t="s">
        <v>9250</v>
      </c>
      <c r="B4623" s="80" t="s">
        <v>9</v>
      </c>
      <c r="C4623" s="61">
        <v>45229</v>
      </c>
      <c r="D4623" s="74" t="s">
        <v>32</v>
      </c>
      <c r="E4623" s="24" t="s">
        <v>9251</v>
      </c>
      <c r="F4623" s="69" t="s">
        <v>30</v>
      </c>
      <c r="G4623" s="73" t="s">
        <v>23</v>
      </c>
      <c r="H4623" s="24" t="s">
        <v>14</v>
      </c>
      <c r="I4623" s="25">
        <v>45236</v>
      </c>
    </row>
    <row r="4624" spans="1:9" hidden="1">
      <c r="A4624" s="44" t="s">
        <v>9252</v>
      </c>
      <c r="B4624" s="80" t="s">
        <v>9</v>
      </c>
      <c r="C4624" s="61">
        <v>45229</v>
      </c>
      <c r="D4624" s="74" t="s">
        <v>16</v>
      </c>
      <c r="E4624" s="24" t="s">
        <v>9253</v>
      </c>
      <c r="F4624" s="69" t="s">
        <v>22</v>
      </c>
      <c r="G4624" s="73" t="s">
        <v>49</v>
      </c>
      <c r="H4624" s="24" t="s">
        <v>14</v>
      </c>
      <c r="I4624" s="12" t="str">
        <f>IFERROR(((VLOOKUP(D4624,#REF!,2,FALSE))+C4624)+IF(#REF!="SIM",7,0)+IF(D4624="PROGRAMADA","ERRO",0)," ")</f>
        <v xml:space="preserve"> </v>
      </c>
    </row>
    <row r="4625" spans="1:9" hidden="1">
      <c r="A4625" s="44" t="s">
        <v>9254</v>
      </c>
      <c r="B4625" s="80" t="s">
        <v>9</v>
      </c>
      <c r="C4625" s="61">
        <v>45229</v>
      </c>
      <c r="D4625" s="74" t="s">
        <v>10</v>
      </c>
      <c r="E4625" s="24" t="s">
        <v>9255</v>
      </c>
      <c r="F4625" s="69" t="s">
        <v>30</v>
      </c>
      <c r="G4625" s="73" t="s">
        <v>23</v>
      </c>
      <c r="H4625" s="24" t="s">
        <v>14</v>
      </c>
      <c r="I4625" s="12" t="str">
        <f>IFERROR(((VLOOKUP(D4625,#REF!,2,FALSE))+C4625)+IF(#REF!="SIM",7,0)+IF(D4625="PROGRAMADA","ERRO",0)," ")</f>
        <v xml:space="preserve"> </v>
      </c>
    </row>
    <row r="4626" spans="1:9" hidden="1">
      <c r="A4626" s="44" t="s">
        <v>9256</v>
      </c>
      <c r="B4626" s="80" t="s">
        <v>9</v>
      </c>
      <c r="C4626" s="61">
        <v>45229</v>
      </c>
      <c r="D4626" s="74" t="s">
        <v>28</v>
      </c>
      <c r="E4626" s="24" t="s">
        <v>9257</v>
      </c>
      <c r="F4626" s="69" t="s">
        <v>30</v>
      </c>
      <c r="G4626" s="73" t="s">
        <v>128</v>
      </c>
      <c r="H4626" s="24" t="s">
        <v>14</v>
      </c>
      <c r="I4626" s="12" t="str">
        <f>IFERROR(((VLOOKUP(D4626,#REF!,2,FALSE))+C4626)+IF(#REF!="SIM",7,0)+IF(D4626="PROGRAMADA","ERRO",0)," ")</f>
        <v xml:space="preserve"> </v>
      </c>
    </row>
    <row r="4627" spans="1:9" hidden="1">
      <c r="A4627" s="44" t="s">
        <v>9258</v>
      </c>
      <c r="B4627" s="80" t="s">
        <v>9</v>
      </c>
      <c r="C4627" s="61">
        <v>45229</v>
      </c>
      <c r="D4627" s="74" t="s">
        <v>10</v>
      </c>
      <c r="E4627" s="24" t="s">
        <v>9259</v>
      </c>
      <c r="F4627" s="69" t="s">
        <v>30</v>
      </c>
      <c r="G4627" s="73" t="s">
        <v>23</v>
      </c>
      <c r="H4627" s="24" t="s">
        <v>14</v>
      </c>
      <c r="I4627" s="12" t="str">
        <f>IFERROR(((VLOOKUP(D4627,#REF!,2,FALSE))+C4627)+IF(#REF!="SIM",7,0)+IF(D4627="PROGRAMADA","ERRO",0)," ")</f>
        <v xml:space="preserve"> </v>
      </c>
    </row>
    <row r="4628" spans="1:9" hidden="1">
      <c r="A4628" s="44" t="s">
        <v>9260</v>
      </c>
      <c r="B4628" s="80" t="s">
        <v>9</v>
      </c>
      <c r="C4628" s="61">
        <v>45229</v>
      </c>
      <c r="D4628" s="74" t="s">
        <v>16</v>
      </c>
      <c r="E4628" s="24" t="s">
        <v>9261</v>
      </c>
      <c r="F4628" s="69" t="s">
        <v>22</v>
      </c>
      <c r="G4628" s="73" t="s">
        <v>26</v>
      </c>
      <c r="H4628" s="24" t="s">
        <v>14</v>
      </c>
      <c r="I4628" s="12" t="str">
        <f>IFERROR(((VLOOKUP(D4628,#REF!,2,FALSE))+C4628)+IF(#REF!="SIM",7,0)+IF(D4628="PROGRAMADA","ERRO",0)," ")</f>
        <v xml:space="preserve"> </v>
      </c>
    </row>
    <row r="4629" spans="1:9" hidden="1">
      <c r="A4629" s="44" t="s">
        <v>9262</v>
      </c>
      <c r="B4629" s="80" t="s">
        <v>9</v>
      </c>
      <c r="C4629" s="61">
        <v>45230</v>
      </c>
      <c r="D4629" s="74" t="s">
        <v>28</v>
      </c>
      <c r="E4629" s="24" t="s">
        <v>9263</v>
      </c>
      <c r="F4629" s="69" t="s">
        <v>30</v>
      </c>
      <c r="G4629" s="73" t="s">
        <v>49</v>
      </c>
      <c r="H4629" s="24" t="s">
        <v>14</v>
      </c>
      <c r="I4629" s="12" t="str">
        <f>IFERROR(((VLOOKUP(D4629,#REF!,2,FALSE))+C4629)+IF(#REF!="SIM",7,0)+IF(D4629="PROGRAMADA","ERRO",0)," ")</f>
        <v xml:space="preserve"> </v>
      </c>
    </row>
    <row r="4630" spans="1:9" ht="30" hidden="1">
      <c r="A4630" s="216" t="s">
        <v>9264</v>
      </c>
      <c r="B4630" s="104" t="s">
        <v>9</v>
      </c>
      <c r="C4630" s="56">
        <v>45230</v>
      </c>
      <c r="D4630" s="104" t="s">
        <v>32</v>
      </c>
      <c r="E4630" s="102" t="s">
        <v>9265</v>
      </c>
      <c r="F4630" s="104" t="s">
        <v>459</v>
      </c>
      <c r="G4630" s="133" t="s">
        <v>13</v>
      </c>
      <c r="H4630" s="160" t="s">
        <v>14245</v>
      </c>
      <c r="I4630" s="24" t="s">
        <v>9266</v>
      </c>
    </row>
    <row r="4631" spans="1:9" hidden="1">
      <c r="A4631" s="44" t="s">
        <v>9267</v>
      </c>
      <c r="B4631" s="80" t="s">
        <v>9</v>
      </c>
      <c r="C4631" s="61">
        <v>45230</v>
      </c>
      <c r="D4631" s="74" t="s">
        <v>32</v>
      </c>
      <c r="E4631" s="24" t="s">
        <v>9268</v>
      </c>
      <c r="F4631" s="69" t="s">
        <v>459</v>
      </c>
      <c r="G4631" s="73" t="s">
        <v>23</v>
      </c>
      <c r="H4631" s="24" t="s">
        <v>14</v>
      </c>
      <c r="I4631" s="24" t="s">
        <v>9266</v>
      </c>
    </row>
    <row r="4632" spans="1:9" hidden="1">
      <c r="A4632" s="44" t="s">
        <v>9269</v>
      </c>
      <c r="B4632" s="80" t="s">
        <v>9</v>
      </c>
      <c r="C4632" s="61">
        <v>45230</v>
      </c>
      <c r="D4632" s="74" t="s">
        <v>32</v>
      </c>
      <c r="E4632" s="24" t="s">
        <v>9270</v>
      </c>
      <c r="F4632" s="69" t="s">
        <v>34</v>
      </c>
      <c r="G4632" s="73" t="s">
        <v>23</v>
      </c>
      <c r="H4632" s="24" t="s">
        <v>14</v>
      </c>
      <c r="I4632" s="24" t="s">
        <v>9266</v>
      </c>
    </row>
    <row r="4633" spans="1:9" hidden="1">
      <c r="A4633" s="44" t="s">
        <v>9271</v>
      </c>
      <c r="B4633" s="80" t="s">
        <v>9</v>
      </c>
      <c r="C4633" s="61">
        <v>45230</v>
      </c>
      <c r="D4633" s="74" t="s">
        <v>28</v>
      </c>
      <c r="E4633" s="24" t="s">
        <v>9272</v>
      </c>
      <c r="F4633" s="69" t="s">
        <v>30</v>
      </c>
      <c r="G4633" s="73" t="s">
        <v>26</v>
      </c>
      <c r="H4633" s="24" t="s">
        <v>14</v>
      </c>
      <c r="I4633" s="12" t="str">
        <f>IFERROR(((VLOOKUP(D4633,#REF!,2,FALSE))+C4633)+IF(#REF!="SIM",7,0)+IF(D4633="PROGRAMADA","ERRO",0)," ")</f>
        <v xml:space="preserve"> </v>
      </c>
    </row>
    <row r="4634" spans="1:9" hidden="1">
      <c r="A4634" s="44" t="s">
        <v>9273</v>
      </c>
      <c r="B4634" s="80" t="s">
        <v>9</v>
      </c>
      <c r="C4634" s="61">
        <v>45230</v>
      </c>
      <c r="D4634" s="74" t="s">
        <v>16</v>
      </c>
      <c r="E4634" s="24" t="s">
        <v>9274</v>
      </c>
      <c r="F4634" s="69" t="s">
        <v>30</v>
      </c>
      <c r="G4634" s="73" t="s">
        <v>128</v>
      </c>
      <c r="H4634" s="24" t="s">
        <v>14</v>
      </c>
      <c r="I4634" s="12" t="str">
        <f>IFERROR(((VLOOKUP(D4634,#REF!,2,FALSE))+C4634)+IF(#REF!="SIM",7,0)+IF(D4634="PROGRAMADA","ERRO",0)," ")</f>
        <v xml:space="preserve"> </v>
      </c>
    </row>
    <row r="4635" spans="1:9" hidden="1">
      <c r="A4635" s="44" t="s">
        <v>9275</v>
      </c>
      <c r="B4635" s="80" t="s">
        <v>9</v>
      </c>
      <c r="C4635" s="61">
        <v>45230</v>
      </c>
      <c r="D4635" s="74" t="s">
        <v>16</v>
      </c>
      <c r="E4635" s="24" t="s">
        <v>9276</v>
      </c>
      <c r="F4635" s="69" t="s">
        <v>22</v>
      </c>
      <c r="G4635" s="73" t="s">
        <v>35</v>
      </c>
      <c r="H4635" s="24" t="s">
        <v>14</v>
      </c>
      <c r="I4635" s="12" t="str">
        <f>IFERROR(((VLOOKUP(D4635,#REF!,2,FALSE))+C4635)+IF(#REF!="SIM",7,0)+IF(D4635="PROGRAMADA","ERRO",0)," ")</f>
        <v xml:space="preserve"> </v>
      </c>
    </row>
    <row r="4636" spans="1:9" ht="75">
      <c r="A4636" s="115" t="s">
        <v>9277</v>
      </c>
      <c r="B4636" s="104" t="s">
        <v>2996</v>
      </c>
      <c r="C4636" s="56">
        <v>45230</v>
      </c>
      <c r="D4636" s="104" t="s">
        <v>28</v>
      </c>
      <c r="E4636" s="102" t="s">
        <v>9278</v>
      </c>
      <c r="F4636" s="104" t="s">
        <v>34</v>
      </c>
      <c r="G4636" s="133" t="s">
        <v>13</v>
      </c>
      <c r="H4636" s="136" t="s">
        <v>15430</v>
      </c>
      <c r="I4636" s="12" t="str">
        <f>IFERROR(((VLOOKUP(D4636,#REF!,2,FALSE))+C4636)+IF(#REF!="SIM",7,0)+IF(D4636="PROGRAMADA","ERRO",0)," ")</f>
        <v xml:space="preserve"> </v>
      </c>
    </row>
    <row r="4637" spans="1:9" ht="45">
      <c r="A4637" s="113" t="s">
        <v>9279</v>
      </c>
      <c r="B4637" s="104" t="s">
        <v>2996</v>
      </c>
      <c r="C4637" s="56">
        <v>45230</v>
      </c>
      <c r="D4637" s="104" t="s">
        <v>32</v>
      </c>
      <c r="E4637" s="102" t="s">
        <v>9280</v>
      </c>
      <c r="F4637" s="104" t="s">
        <v>34</v>
      </c>
      <c r="G4637" s="133" t="s">
        <v>23</v>
      </c>
      <c r="H4637" s="136" t="s">
        <v>14177</v>
      </c>
      <c r="I4637" s="47">
        <v>45387</v>
      </c>
    </row>
    <row r="4638" spans="1:9" ht="30" hidden="1">
      <c r="A4638" s="113" t="s">
        <v>9281</v>
      </c>
      <c r="B4638" s="104" t="s">
        <v>9</v>
      </c>
      <c r="C4638" s="56">
        <v>45230</v>
      </c>
      <c r="D4638" s="104" t="s">
        <v>28</v>
      </c>
      <c r="E4638" s="102" t="s">
        <v>9282</v>
      </c>
      <c r="F4638" s="104" t="s">
        <v>34</v>
      </c>
      <c r="G4638" s="133" t="s">
        <v>49</v>
      </c>
      <c r="H4638" s="160" t="s">
        <v>14638</v>
      </c>
      <c r="I4638" s="12" t="str">
        <f>IFERROR(((VLOOKUP(D4638,#REF!,2,FALSE))+C4638)+IF(#REF!="SIM",7,0)+IF(D4638="PROGRAMADA","ERRO",0)," ")</f>
        <v xml:space="preserve"> </v>
      </c>
    </row>
    <row r="4639" spans="1:9" hidden="1">
      <c r="A4639" s="44" t="s">
        <v>9283</v>
      </c>
      <c r="B4639" s="80" t="s">
        <v>9</v>
      </c>
      <c r="C4639" s="61">
        <v>45230</v>
      </c>
      <c r="D4639" s="74" t="s">
        <v>10</v>
      </c>
      <c r="E4639" s="24" t="s">
        <v>9284</v>
      </c>
      <c r="F4639" s="69" t="s">
        <v>34</v>
      </c>
      <c r="G4639" s="73" t="s">
        <v>23</v>
      </c>
      <c r="H4639" s="24" t="s">
        <v>14</v>
      </c>
      <c r="I4639" s="12" t="str">
        <f>IFERROR(((VLOOKUP(D4639,#REF!,2,FALSE))+C4639)+IF(#REF!="SIM",7,0)+IF(D4639="PROGRAMADA","ERRO",0)," ")</f>
        <v xml:space="preserve"> </v>
      </c>
    </row>
    <row r="4640" spans="1:9" hidden="1">
      <c r="A4640" s="44" t="s">
        <v>9285</v>
      </c>
      <c r="B4640" s="80" t="s">
        <v>9</v>
      </c>
      <c r="C4640" s="61">
        <v>45230</v>
      </c>
      <c r="D4640" s="74" t="s">
        <v>28</v>
      </c>
      <c r="E4640" s="24" t="s">
        <v>9286</v>
      </c>
      <c r="F4640" s="69" t="s">
        <v>34</v>
      </c>
      <c r="G4640" s="73" t="s">
        <v>128</v>
      </c>
      <c r="H4640" s="24" t="s">
        <v>14</v>
      </c>
      <c r="I4640" s="12" t="str">
        <f>IFERROR(((VLOOKUP(D4640,#REF!,2,FALSE))+C4640)+IF(#REF!="SIM",7,0)+IF(D4640="PROGRAMADA","ERRO",0)," ")</f>
        <v xml:space="preserve"> </v>
      </c>
    </row>
    <row r="4641" spans="1:9" hidden="1">
      <c r="A4641" s="44" t="s">
        <v>9287</v>
      </c>
      <c r="B4641" s="80" t="s">
        <v>9</v>
      </c>
      <c r="C4641" s="61">
        <v>45230</v>
      </c>
      <c r="D4641" s="74" t="s">
        <v>16</v>
      </c>
      <c r="E4641" s="24" t="s">
        <v>9288</v>
      </c>
      <c r="F4641" s="69" t="s">
        <v>30</v>
      </c>
      <c r="G4641" s="73" t="s">
        <v>23</v>
      </c>
      <c r="H4641" s="24" t="s">
        <v>14</v>
      </c>
      <c r="I4641" s="12" t="str">
        <f>IFERROR(((VLOOKUP(D4641,#REF!,2,FALSE))+C4641)+IF(#REF!="SIM",7,0)+IF(D4641="PROGRAMADA","ERRO",0)," ")</f>
        <v xml:space="preserve"> </v>
      </c>
    </row>
    <row r="4642" spans="1:9" hidden="1">
      <c r="A4642" s="44" t="s">
        <v>9289</v>
      </c>
      <c r="B4642" s="80" t="s">
        <v>9</v>
      </c>
      <c r="C4642" s="61">
        <v>45230</v>
      </c>
      <c r="D4642" s="74" t="s">
        <v>28</v>
      </c>
      <c r="E4642" s="24" t="s">
        <v>9290</v>
      </c>
      <c r="F4642" s="69" t="s">
        <v>30</v>
      </c>
      <c r="G4642" s="73" t="s">
        <v>49</v>
      </c>
      <c r="H4642" s="24" t="s">
        <v>14</v>
      </c>
      <c r="I4642" s="12" t="str">
        <f>IFERROR(((VLOOKUP(D4642,#REF!,2,FALSE))+C4642)+IF(#REF!="SIM",7,0)+IF(D4642="PROGRAMADA","ERRO",0)," ")</f>
        <v xml:space="preserve"> </v>
      </c>
    </row>
    <row r="4643" spans="1:9" hidden="1">
      <c r="A4643" s="44" t="s">
        <v>9291</v>
      </c>
      <c r="B4643" s="80" t="s">
        <v>9</v>
      </c>
      <c r="C4643" s="61">
        <v>45230</v>
      </c>
      <c r="D4643" s="74" t="s">
        <v>16</v>
      </c>
      <c r="E4643" s="24" t="s">
        <v>9292</v>
      </c>
      <c r="F4643" s="69" t="s">
        <v>34</v>
      </c>
      <c r="G4643" s="73" t="s">
        <v>23</v>
      </c>
      <c r="H4643" s="24" t="s">
        <v>14</v>
      </c>
      <c r="I4643" s="12" t="str">
        <f>IFERROR(((VLOOKUP(D4643,#REF!,2,FALSE))+C4643)+IF(#REF!="SIM",7,0)+IF(D4643="PROGRAMADA","ERRO",0)," ")</f>
        <v xml:space="preserve"> </v>
      </c>
    </row>
    <row r="4644" spans="1:9" hidden="1">
      <c r="A4644" s="44" t="s">
        <v>9293</v>
      </c>
      <c r="B4644" s="80" t="s">
        <v>9</v>
      </c>
      <c r="C4644" s="61">
        <v>45230</v>
      </c>
      <c r="D4644" s="74" t="s">
        <v>16</v>
      </c>
      <c r="E4644" s="24" t="s">
        <v>9294</v>
      </c>
      <c r="F4644" s="69" t="s">
        <v>22</v>
      </c>
      <c r="G4644" s="73" t="s">
        <v>26</v>
      </c>
      <c r="H4644" s="24" t="s">
        <v>14</v>
      </c>
      <c r="I4644" s="12" t="str">
        <f>IFERROR(((VLOOKUP(D4644,#REF!,2,FALSE))+C4644)+IF(#REF!="SIM",7,0)+IF(D4644="PROGRAMADA","ERRO",0)," ")</f>
        <v xml:space="preserve"> </v>
      </c>
    </row>
    <row r="4645" spans="1:9" hidden="1">
      <c r="A4645" s="44" t="s">
        <v>9295</v>
      </c>
      <c r="B4645" s="80" t="s">
        <v>9</v>
      </c>
      <c r="C4645" s="61">
        <v>45230</v>
      </c>
      <c r="D4645" s="74" t="s">
        <v>16</v>
      </c>
      <c r="E4645" s="24" t="s">
        <v>9296</v>
      </c>
      <c r="F4645" s="69" t="s">
        <v>30</v>
      </c>
      <c r="G4645" s="73" t="s">
        <v>49</v>
      </c>
      <c r="H4645" s="24" t="s">
        <v>14</v>
      </c>
      <c r="I4645" s="12" t="str">
        <f>IFERROR(((VLOOKUP(D4645,#REF!,2,FALSE))+C4645)+IF(#REF!="SIM",7,0)+IF(D4645="PROGRAMADA","ERRO",0)," ")</f>
        <v xml:space="preserve"> </v>
      </c>
    </row>
    <row r="4646" spans="1:9" hidden="1">
      <c r="A4646" s="44" t="s">
        <v>9297</v>
      </c>
      <c r="B4646" s="80" t="s">
        <v>9</v>
      </c>
      <c r="C4646" s="61">
        <v>45230</v>
      </c>
      <c r="D4646" s="74" t="s">
        <v>10</v>
      </c>
      <c r="E4646" s="24" t="s">
        <v>9298</v>
      </c>
      <c r="F4646" s="69" t="s">
        <v>22</v>
      </c>
      <c r="G4646" s="73" t="s">
        <v>128</v>
      </c>
      <c r="H4646" s="24" t="s">
        <v>14</v>
      </c>
      <c r="I4646" s="12" t="str">
        <f>IFERROR(((VLOOKUP(D4646,#REF!,2,FALSE))+C4646)+IF(#REF!="SIM",7,0)+IF(D4646="PROGRAMADA","ERRO",0)," ")</f>
        <v xml:space="preserve"> </v>
      </c>
    </row>
    <row r="4647" spans="1:9" hidden="1">
      <c r="A4647" s="44" t="s">
        <v>9299</v>
      </c>
      <c r="B4647" s="80" t="s">
        <v>9</v>
      </c>
      <c r="C4647" s="47">
        <v>45231</v>
      </c>
      <c r="D4647" s="74" t="s">
        <v>28</v>
      </c>
      <c r="E4647" s="24" t="s">
        <v>9300</v>
      </c>
      <c r="F4647" s="69" t="s">
        <v>22</v>
      </c>
      <c r="G4647" s="73" t="s">
        <v>49</v>
      </c>
      <c r="H4647" s="24" t="s">
        <v>14</v>
      </c>
      <c r="I4647" s="12" t="str">
        <f>IFERROR(((VLOOKUP(D4647,#REF!,2,FALSE))+C4647)+IF(#REF!="SIM",7,0)+IF(D4647="PROGRAMADA","ERRO",0)," ")</f>
        <v xml:space="preserve"> </v>
      </c>
    </row>
    <row r="4648" spans="1:9" ht="48" hidden="1" customHeight="1">
      <c r="A4648" s="216" t="s">
        <v>9301</v>
      </c>
      <c r="B4648" s="104" t="s">
        <v>9</v>
      </c>
      <c r="C4648" s="56">
        <v>45231</v>
      </c>
      <c r="D4648" s="104" t="s">
        <v>10</v>
      </c>
      <c r="E4648" s="102" t="s">
        <v>9302</v>
      </c>
      <c r="F4648" s="133" t="s">
        <v>18</v>
      </c>
      <c r="G4648" s="133" t="s">
        <v>23</v>
      </c>
      <c r="H4648" s="160" t="s">
        <v>14149</v>
      </c>
      <c r="I4648" s="12" t="str">
        <f>IFERROR(((VLOOKUP(D4648,#REF!,2,FALSE))+C4648)+IF(#REF!="SIM",7,0)+IF(D4648="PROGRAMADA","ERRO",0)," ")</f>
        <v xml:space="preserve"> </v>
      </c>
    </row>
    <row r="4649" spans="1:9" hidden="1">
      <c r="A4649" s="44" t="s">
        <v>9303</v>
      </c>
      <c r="B4649" s="80" t="s">
        <v>9</v>
      </c>
      <c r="C4649" s="47">
        <v>45231</v>
      </c>
      <c r="D4649" s="74" t="s">
        <v>28</v>
      </c>
      <c r="E4649" s="24" t="s">
        <v>9304</v>
      </c>
      <c r="F4649" s="69" t="s">
        <v>30</v>
      </c>
      <c r="G4649" s="73" t="s">
        <v>49</v>
      </c>
      <c r="H4649" s="24" t="s">
        <v>14</v>
      </c>
      <c r="I4649" s="12" t="str">
        <f>IFERROR(((VLOOKUP(D4649,#REF!,2,FALSE))+C4649)+IF(#REF!="SIM",7,0)+IF(D4649="PROGRAMADA","ERRO",0)," ")</f>
        <v xml:space="preserve"> </v>
      </c>
    </row>
    <row r="4650" spans="1:9" hidden="1">
      <c r="A4650" s="44" t="s">
        <v>9305</v>
      </c>
      <c r="B4650" s="80" t="s">
        <v>9</v>
      </c>
      <c r="C4650" s="47">
        <v>45231</v>
      </c>
      <c r="D4650" s="74" t="s">
        <v>16</v>
      </c>
      <c r="E4650" s="24" t="s">
        <v>9306</v>
      </c>
      <c r="F4650" s="69" t="s">
        <v>30</v>
      </c>
      <c r="G4650" s="73" t="s">
        <v>128</v>
      </c>
      <c r="H4650" s="24" t="s">
        <v>14</v>
      </c>
      <c r="I4650" s="12" t="str">
        <f>IFERROR(((VLOOKUP(D4650,#REF!,2,FALSE))+C4650)+IF(#REF!="SIM",7,0)+IF(D4650="PROGRAMADA","ERRO",0)," ")</f>
        <v xml:space="preserve"> </v>
      </c>
    </row>
    <row r="4651" spans="1:9" hidden="1">
      <c r="A4651" s="44" t="s">
        <v>9307</v>
      </c>
      <c r="B4651" s="80" t="s">
        <v>9</v>
      </c>
      <c r="C4651" s="47">
        <v>45231</v>
      </c>
      <c r="D4651" s="74" t="s">
        <v>10</v>
      </c>
      <c r="E4651" s="24" t="s">
        <v>9308</v>
      </c>
      <c r="F4651" s="69" t="s">
        <v>30</v>
      </c>
      <c r="G4651" s="73" t="s">
        <v>23</v>
      </c>
      <c r="H4651" s="24" t="s">
        <v>14</v>
      </c>
      <c r="I4651" s="12" t="str">
        <f>IFERROR(((VLOOKUP(D4651,#REF!,2,FALSE))+C4651)+IF(#REF!="SIM",7,0)+IF(D4651="PROGRAMADA","ERRO",0)," ")</f>
        <v xml:space="preserve"> </v>
      </c>
    </row>
    <row r="4652" spans="1:9" hidden="1">
      <c r="A4652" s="44" t="s">
        <v>9309</v>
      </c>
      <c r="B4652" s="80" t="s">
        <v>9</v>
      </c>
      <c r="C4652" s="47">
        <v>45231</v>
      </c>
      <c r="D4652" s="74" t="s">
        <v>32</v>
      </c>
      <c r="E4652" s="24" t="s">
        <v>9310</v>
      </c>
      <c r="F4652" s="69" t="s">
        <v>34</v>
      </c>
      <c r="G4652" s="73" t="s">
        <v>23</v>
      </c>
      <c r="H4652" s="24" t="s">
        <v>14</v>
      </c>
      <c r="I4652" s="25">
        <v>45231</v>
      </c>
    </row>
    <row r="4653" spans="1:9" hidden="1">
      <c r="A4653" s="44" t="s">
        <v>9311</v>
      </c>
      <c r="B4653" s="29" t="s">
        <v>155</v>
      </c>
      <c r="C4653" s="47">
        <v>45231</v>
      </c>
      <c r="D4653" s="74" t="s">
        <v>28</v>
      </c>
      <c r="E4653" s="24" t="s">
        <v>9312</v>
      </c>
      <c r="F4653" s="69" t="s">
        <v>22</v>
      </c>
      <c r="G4653" s="73" t="s">
        <v>13</v>
      </c>
      <c r="H4653" s="24" t="s">
        <v>157</v>
      </c>
      <c r="I4653" s="12" t="str">
        <f>IFERROR(((VLOOKUP(D4653,#REF!,2,FALSE))+C4653)+IF(#REF!="SIM",7,0)+IF(D4653="PROGRAMADA","ERRO",0)," ")</f>
        <v xml:space="preserve"> </v>
      </c>
    </row>
    <row r="4654" spans="1:9" hidden="1">
      <c r="A4654" s="44" t="s">
        <v>9313</v>
      </c>
      <c r="B4654" s="80" t="s">
        <v>9</v>
      </c>
      <c r="C4654" s="47">
        <v>45231</v>
      </c>
      <c r="D4654" s="74" t="s">
        <v>28</v>
      </c>
      <c r="E4654" s="24" t="s">
        <v>9314</v>
      </c>
      <c r="F4654" s="69" t="s">
        <v>30</v>
      </c>
      <c r="G4654" s="73" t="s">
        <v>128</v>
      </c>
      <c r="H4654" s="24" t="s">
        <v>14</v>
      </c>
      <c r="I4654" s="12" t="str">
        <f>IFERROR(((VLOOKUP(D4654,#REF!,2,FALSE))+C4654)+IF(#REF!="SIM",7,0)+IF(D4654="PROGRAMADA","ERRO",0)," ")</f>
        <v xml:space="preserve"> </v>
      </c>
    </row>
    <row r="4655" spans="1:9" hidden="1">
      <c r="A4655" s="44" t="s">
        <v>9315</v>
      </c>
      <c r="B4655" s="80" t="s">
        <v>9</v>
      </c>
      <c r="C4655" s="47">
        <v>45231</v>
      </c>
      <c r="D4655" s="74" t="s">
        <v>28</v>
      </c>
      <c r="E4655" s="24" t="s">
        <v>9316</v>
      </c>
      <c r="F4655" s="69" t="s">
        <v>30</v>
      </c>
      <c r="G4655" s="73" t="s">
        <v>49</v>
      </c>
      <c r="H4655" s="24" t="s">
        <v>14</v>
      </c>
      <c r="I4655" s="12" t="str">
        <f>IFERROR(((VLOOKUP(D4655,#REF!,2,FALSE))+C4655)+IF(#REF!="SIM",7,0)+IF(D4655="PROGRAMADA","ERRO",0)," ")</f>
        <v xml:space="preserve"> </v>
      </c>
    </row>
    <row r="4656" spans="1:9" hidden="1">
      <c r="A4656" s="44" t="s">
        <v>9317</v>
      </c>
      <c r="B4656" s="80" t="s">
        <v>9</v>
      </c>
      <c r="C4656" s="47">
        <v>45231</v>
      </c>
      <c r="D4656" s="74" t="s">
        <v>16</v>
      </c>
      <c r="E4656" s="24" t="s">
        <v>9318</v>
      </c>
      <c r="F4656" s="69" t="s">
        <v>22</v>
      </c>
      <c r="G4656" s="73" t="s">
        <v>13</v>
      </c>
      <c r="H4656" s="24" t="s">
        <v>14</v>
      </c>
      <c r="I4656" s="12" t="str">
        <f>IFERROR(((VLOOKUP(D4656,#REF!,2,FALSE))+C4656)+IF(#REF!="SIM",7,0)+IF(D4656="PROGRAMADA","ERRO",0)," ")</f>
        <v xml:space="preserve"> </v>
      </c>
    </row>
    <row r="4657" spans="1:9" hidden="1">
      <c r="A4657" s="44" t="s">
        <v>9319</v>
      </c>
      <c r="B4657" s="29" t="s">
        <v>9</v>
      </c>
      <c r="C4657" s="47">
        <v>45231</v>
      </c>
      <c r="D4657" s="74" t="s">
        <v>10</v>
      </c>
      <c r="E4657" s="24" t="s">
        <v>9320</v>
      </c>
      <c r="F4657" s="69" t="s">
        <v>34</v>
      </c>
      <c r="G4657" s="73" t="s">
        <v>23</v>
      </c>
      <c r="H4657" s="24" t="s">
        <v>14</v>
      </c>
      <c r="I4657" s="12" t="str">
        <f>IFERROR(((VLOOKUP(D4657,#REF!,2,FALSE))+C4657)+IF(#REF!="SIM",7,0)+IF(D4657="PROGRAMADA","ERRO",0)," ")</f>
        <v xml:space="preserve"> </v>
      </c>
    </row>
    <row r="4658" spans="1:9" hidden="1">
      <c r="A4658" s="44" t="s">
        <v>9321</v>
      </c>
      <c r="B4658" s="80" t="s">
        <v>9</v>
      </c>
      <c r="C4658" s="47">
        <v>45233</v>
      </c>
      <c r="D4658" s="74" t="s">
        <v>16</v>
      </c>
      <c r="E4658" s="24" t="s">
        <v>9322</v>
      </c>
      <c r="F4658" s="69" t="s">
        <v>22</v>
      </c>
      <c r="G4658" s="73" t="s">
        <v>13</v>
      </c>
      <c r="H4658" s="24" t="s">
        <v>14</v>
      </c>
      <c r="I4658" s="12" t="str">
        <f>IFERROR(((VLOOKUP(D4658,#REF!,2,FALSE))+C4658)+IF(#REF!="SIM",7,0)+IF(D4658="PROGRAMADA","ERRO",0)," ")</f>
        <v xml:space="preserve"> </v>
      </c>
    </row>
    <row r="4659" spans="1:9" hidden="1">
      <c r="A4659" s="44" t="s">
        <v>9323</v>
      </c>
      <c r="B4659" s="80" t="s">
        <v>9</v>
      </c>
      <c r="C4659" s="25">
        <v>45233</v>
      </c>
      <c r="D4659" s="73" t="s">
        <v>32</v>
      </c>
      <c r="E4659" s="24" t="s">
        <v>9324</v>
      </c>
      <c r="F4659" s="24" t="s">
        <v>30</v>
      </c>
      <c r="G4659" s="73" t="s">
        <v>116</v>
      </c>
      <c r="H4659" s="24" t="s">
        <v>14</v>
      </c>
      <c r="I4659" s="25">
        <v>45263</v>
      </c>
    </row>
    <row r="4660" spans="1:9" hidden="1">
      <c r="A4660" s="44" t="s">
        <v>9325</v>
      </c>
      <c r="B4660" s="80" t="s">
        <v>9</v>
      </c>
      <c r="C4660" s="47">
        <v>45233</v>
      </c>
      <c r="D4660" s="74" t="s">
        <v>32</v>
      </c>
      <c r="E4660" s="24" t="s">
        <v>9326</v>
      </c>
      <c r="F4660" s="69" t="s">
        <v>30</v>
      </c>
      <c r="G4660" s="73" t="s">
        <v>35</v>
      </c>
      <c r="H4660" s="24" t="s">
        <v>14</v>
      </c>
      <c r="I4660" s="25">
        <v>45332</v>
      </c>
    </row>
    <row r="4661" spans="1:9" hidden="1">
      <c r="A4661" s="44" t="s">
        <v>9327</v>
      </c>
      <c r="B4661" s="80" t="s">
        <v>9</v>
      </c>
      <c r="C4661" s="47">
        <v>45233</v>
      </c>
      <c r="D4661" s="74" t="s">
        <v>16</v>
      </c>
      <c r="E4661" s="24" t="s">
        <v>9328</v>
      </c>
      <c r="F4661" s="69" t="s">
        <v>30</v>
      </c>
      <c r="G4661" s="73" t="s">
        <v>26</v>
      </c>
      <c r="H4661" s="24" t="s">
        <v>14</v>
      </c>
      <c r="I4661" s="12" t="str">
        <f>IFERROR(((VLOOKUP(D4661,#REF!,2,FALSE))+C4661)+IF(#REF!="SIM",7,0)+IF(D4661="PROGRAMADA","ERRO",0)," ")</f>
        <v xml:space="preserve"> </v>
      </c>
    </row>
    <row r="4662" spans="1:9" hidden="1">
      <c r="A4662" s="44" t="s">
        <v>9329</v>
      </c>
      <c r="B4662" s="80" t="s">
        <v>9</v>
      </c>
      <c r="C4662" s="47">
        <v>45233</v>
      </c>
      <c r="D4662" s="74" t="s">
        <v>16</v>
      </c>
      <c r="E4662" s="24" t="s">
        <v>9330</v>
      </c>
      <c r="F4662" s="69" t="s">
        <v>22</v>
      </c>
      <c r="G4662" s="73" t="s">
        <v>49</v>
      </c>
      <c r="H4662" s="24" t="s">
        <v>14</v>
      </c>
      <c r="I4662" s="12" t="str">
        <f>IFERROR(((VLOOKUP(D4662,#REF!,2,FALSE))+C4662)+IF(#REF!="SIM",7,0)+IF(D4662="PROGRAMADA","ERRO",0)," ")</f>
        <v xml:space="preserve"> </v>
      </c>
    </row>
    <row r="4663" spans="1:9" ht="105">
      <c r="A4663" s="115" t="s">
        <v>9331</v>
      </c>
      <c r="B4663" s="104" t="s">
        <v>2996</v>
      </c>
      <c r="C4663" s="56">
        <v>45233</v>
      </c>
      <c r="D4663" s="104" t="s">
        <v>10</v>
      </c>
      <c r="E4663" s="102" t="s">
        <v>9332</v>
      </c>
      <c r="F4663" s="104" t="s">
        <v>30</v>
      </c>
      <c r="G4663" s="133" t="s">
        <v>13</v>
      </c>
      <c r="H4663" s="136" t="s">
        <v>13940</v>
      </c>
      <c r="I4663" s="12" t="str">
        <f>IFERROR(((VLOOKUP(D4663,#REF!,2,FALSE))+C4663)+IF(#REF!="SIM",7,0)+IF(D4663="PROGRAMADA","ERRO",0)," ")</f>
        <v xml:space="preserve"> </v>
      </c>
    </row>
    <row r="4664" spans="1:9" hidden="1">
      <c r="A4664" s="44" t="s">
        <v>9333</v>
      </c>
      <c r="B4664" s="80" t="s">
        <v>9</v>
      </c>
      <c r="C4664" s="47">
        <v>45233</v>
      </c>
      <c r="D4664" s="74" t="s">
        <v>28</v>
      </c>
      <c r="E4664" s="24" t="s">
        <v>9334</v>
      </c>
      <c r="F4664" s="69" t="s">
        <v>30</v>
      </c>
      <c r="G4664" s="73" t="s">
        <v>13</v>
      </c>
      <c r="H4664" s="24" t="s">
        <v>14</v>
      </c>
      <c r="I4664" s="12" t="str">
        <f>IFERROR(((VLOOKUP(D4664,#REF!,2,FALSE))+C4664)+IF(#REF!="SIM",7,0)+IF(D4664="PROGRAMADA","ERRO",0)," ")</f>
        <v xml:space="preserve"> </v>
      </c>
    </row>
    <row r="4665" spans="1:9" hidden="1">
      <c r="A4665" s="44" t="s">
        <v>9335</v>
      </c>
      <c r="B4665" s="80" t="s">
        <v>9</v>
      </c>
      <c r="C4665" s="47">
        <v>45236</v>
      </c>
      <c r="D4665" s="74" t="s">
        <v>10</v>
      </c>
      <c r="E4665" s="24" t="s">
        <v>9336</v>
      </c>
      <c r="F4665" s="69" t="s">
        <v>22</v>
      </c>
      <c r="G4665" s="73" t="s">
        <v>23</v>
      </c>
      <c r="H4665" s="24" t="s">
        <v>14</v>
      </c>
      <c r="I4665" s="12" t="str">
        <f>IFERROR(((VLOOKUP(D4665,#REF!,2,FALSE))+C4665)+IF(#REF!="SIM",7,0)+IF(D4665="PROGRAMADA","ERRO",0)," ")</f>
        <v xml:space="preserve"> </v>
      </c>
    </row>
    <row r="4666" spans="1:9" hidden="1">
      <c r="A4666" s="44" t="s">
        <v>9337</v>
      </c>
      <c r="B4666" s="80" t="s">
        <v>9</v>
      </c>
      <c r="C4666" s="47">
        <v>45236</v>
      </c>
      <c r="D4666" s="74" t="s">
        <v>16</v>
      </c>
      <c r="E4666" s="24" t="s">
        <v>9338</v>
      </c>
      <c r="F4666" s="69" t="s">
        <v>34</v>
      </c>
      <c r="G4666" s="73" t="s">
        <v>116</v>
      </c>
      <c r="H4666" s="24" t="s">
        <v>14</v>
      </c>
      <c r="I4666" s="12" t="str">
        <f>IFERROR(((VLOOKUP(D4666,#REF!,2,FALSE))+C4666)+IF(#REF!="SIM",7,0)+IF(D4666="PROGRAMADA","ERRO",0)," ")</f>
        <v xml:space="preserve"> </v>
      </c>
    </row>
    <row r="4667" spans="1:9" hidden="1">
      <c r="A4667" s="44" t="s">
        <v>9339</v>
      </c>
      <c r="B4667" s="80" t="s">
        <v>9</v>
      </c>
      <c r="C4667" s="47">
        <v>45237</v>
      </c>
      <c r="D4667" s="74" t="s">
        <v>16</v>
      </c>
      <c r="E4667" s="24" t="s">
        <v>9340</v>
      </c>
      <c r="F4667" s="69" t="s">
        <v>30</v>
      </c>
      <c r="G4667" s="73" t="s">
        <v>19</v>
      </c>
      <c r="H4667" s="24" t="s">
        <v>14</v>
      </c>
      <c r="I4667" s="12" t="str">
        <f>IFERROR(((VLOOKUP(D4667,#REF!,2,FALSE))+C4667)+IF(#REF!="SIM",7,0)+IF(D4667="PROGRAMADA","ERRO",0)," ")</f>
        <v xml:space="preserve"> </v>
      </c>
    </row>
    <row r="4668" spans="1:9" hidden="1">
      <c r="A4668" s="44" t="s">
        <v>9341</v>
      </c>
      <c r="B4668" s="80" t="s">
        <v>9</v>
      </c>
      <c r="C4668" s="47">
        <v>45237</v>
      </c>
      <c r="D4668" s="74" t="s">
        <v>16</v>
      </c>
      <c r="E4668" s="24" t="s">
        <v>9342</v>
      </c>
      <c r="F4668" s="69" t="s">
        <v>30</v>
      </c>
      <c r="G4668" s="73" t="s">
        <v>128</v>
      </c>
      <c r="H4668" s="24" t="s">
        <v>14</v>
      </c>
      <c r="I4668" s="12" t="str">
        <f>IFERROR(((VLOOKUP(D4668,#REF!,2,FALSE))+C4668)+IF(#REF!="SIM",7,0)+IF(D4668="PROGRAMADA","ERRO",0)," ")</f>
        <v xml:space="preserve"> </v>
      </c>
    </row>
    <row r="4669" spans="1:9" hidden="1">
      <c r="A4669" s="44" t="s">
        <v>9343</v>
      </c>
      <c r="B4669" s="80" t="s">
        <v>9</v>
      </c>
      <c r="C4669" s="47">
        <v>45237</v>
      </c>
      <c r="D4669" s="74" t="s">
        <v>28</v>
      </c>
      <c r="E4669" s="24" t="s">
        <v>9344</v>
      </c>
      <c r="F4669" s="69" t="s">
        <v>34</v>
      </c>
      <c r="G4669" s="73" t="s">
        <v>13</v>
      </c>
      <c r="H4669" s="24" t="s">
        <v>14</v>
      </c>
      <c r="I4669" s="12" t="str">
        <f>IFERROR(((VLOOKUP(D4669,#REF!,2,FALSE))+C4669)+IF(#REF!="SIM",7,0)+IF(D4669="PROGRAMADA","ERRO",0)," ")</f>
        <v xml:space="preserve"> </v>
      </c>
    </row>
    <row r="4670" spans="1:9" hidden="1">
      <c r="A4670" s="44" t="s">
        <v>9345</v>
      </c>
      <c r="B4670" s="80" t="s">
        <v>9</v>
      </c>
      <c r="C4670" s="47">
        <v>45237</v>
      </c>
      <c r="D4670" s="74" t="s">
        <v>32</v>
      </c>
      <c r="E4670" s="24" t="s">
        <v>9346</v>
      </c>
      <c r="F4670" s="69" t="s">
        <v>22</v>
      </c>
      <c r="G4670" s="73" t="s">
        <v>35</v>
      </c>
      <c r="H4670" s="24" t="s">
        <v>14</v>
      </c>
      <c r="I4670" s="25">
        <v>45332</v>
      </c>
    </row>
    <row r="4671" spans="1:9" hidden="1">
      <c r="A4671" s="44" t="s">
        <v>9347</v>
      </c>
      <c r="B4671" s="80" t="s">
        <v>9</v>
      </c>
      <c r="C4671" s="47">
        <v>45237</v>
      </c>
      <c r="D4671" s="74" t="s">
        <v>10</v>
      </c>
      <c r="E4671" s="24" t="s">
        <v>9348</v>
      </c>
      <c r="F4671" s="69" t="s">
        <v>30</v>
      </c>
      <c r="G4671" s="73" t="s">
        <v>23</v>
      </c>
      <c r="H4671" s="24" t="s">
        <v>14</v>
      </c>
      <c r="I4671" s="12" t="str">
        <f>IFERROR(((VLOOKUP(D4671,#REF!,2,FALSE))+C4671)+IF(#REF!="SIM",7,0)+IF(D4671="PROGRAMADA","ERRO",0)," ")</f>
        <v xml:space="preserve"> </v>
      </c>
    </row>
    <row r="4672" spans="1:9" hidden="1">
      <c r="A4672" s="44" t="s">
        <v>9349</v>
      </c>
      <c r="B4672" s="80" t="s">
        <v>9</v>
      </c>
      <c r="C4672" s="47">
        <v>45237</v>
      </c>
      <c r="D4672" s="74" t="s">
        <v>32</v>
      </c>
      <c r="E4672" s="24" t="s">
        <v>9350</v>
      </c>
      <c r="F4672" s="69" t="s">
        <v>30</v>
      </c>
      <c r="G4672" s="73" t="s">
        <v>23</v>
      </c>
      <c r="H4672" s="24" t="s">
        <v>14</v>
      </c>
      <c r="I4672" s="25">
        <v>45237</v>
      </c>
    </row>
    <row r="4673" spans="1:9" hidden="1">
      <c r="A4673" s="44" t="s">
        <v>9351</v>
      </c>
      <c r="B4673" s="80" t="s">
        <v>9</v>
      </c>
      <c r="C4673" s="47">
        <v>45237</v>
      </c>
      <c r="D4673" s="74" t="s">
        <v>10</v>
      </c>
      <c r="E4673" s="24" t="s">
        <v>9352</v>
      </c>
      <c r="F4673" s="69" t="s">
        <v>30</v>
      </c>
      <c r="G4673" s="73" t="s">
        <v>23</v>
      </c>
      <c r="H4673" s="24" t="s">
        <v>14</v>
      </c>
      <c r="I4673" s="12" t="str">
        <f>IFERROR(((VLOOKUP(D4673,#REF!,2,FALSE))+C4673)+IF(#REF!="SIM",7,0)+IF(D4673="PROGRAMADA","ERRO",0)," ")</f>
        <v xml:space="preserve"> </v>
      </c>
    </row>
    <row r="4674" spans="1:9" hidden="1">
      <c r="A4674" s="44" t="s">
        <v>9353</v>
      </c>
      <c r="B4674" s="80" t="s">
        <v>9</v>
      </c>
      <c r="C4674" s="47">
        <v>45237</v>
      </c>
      <c r="D4674" s="74" t="s">
        <v>16</v>
      </c>
      <c r="E4674" s="24" t="s">
        <v>9354</v>
      </c>
      <c r="F4674" s="69" t="s">
        <v>22</v>
      </c>
      <c r="G4674" s="73" t="s">
        <v>49</v>
      </c>
      <c r="H4674" s="24" t="s">
        <v>14</v>
      </c>
      <c r="I4674" s="12" t="str">
        <f>IFERROR(((VLOOKUP(D4674,#REF!,2,FALSE))+C4674)+IF(#REF!="SIM",7,0)+IF(D4674="PROGRAMADA","ERRO",0)," ")</f>
        <v xml:space="preserve"> </v>
      </c>
    </row>
    <row r="4675" spans="1:9" hidden="1">
      <c r="A4675" s="44" t="s">
        <v>9355</v>
      </c>
      <c r="B4675" s="80" t="s">
        <v>9</v>
      </c>
      <c r="C4675" s="47">
        <v>45237</v>
      </c>
      <c r="D4675" s="74" t="s">
        <v>28</v>
      </c>
      <c r="E4675" s="24" t="s">
        <v>9356</v>
      </c>
      <c r="F4675" s="69" t="s">
        <v>22</v>
      </c>
      <c r="G4675" s="73" t="s">
        <v>13</v>
      </c>
      <c r="H4675" s="24" t="s">
        <v>14</v>
      </c>
      <c r="I4675" s="12" t="str">
        <f>IFERROR(((VLOOKUP(D4675,#REF!,2,FALSE))+C4675)+IF(#REF!="SIM",7,0)+IF(D4675="PROGRAMADA","ERRO",0)," ")</f>
        <v xml:space="preserve"> </v>
      </c>
    </row>
    <row r="4676" spans="1:9" hidden="1">
      <c r="A4676" s="44" t="s">
        <v>9357</v>
      </c>
      <c r="B4676" s="80" t="s">
        <v>9</v>
      </c>
      <c r="C4676" s="47">
        <v>45238</v>
      </c>
      <c r="D4676" s="74" t="s">
        <v>16</v>
      </c>
      <c r="E4676" s="24" t="s">
        <v>9358</v>
      </c>
      <c r="F4676" s="69" t="s">
        <v>30</v>
      </c>
      <c r="G4676" s="73" t="s">
        <v>49</v>
      </c>
      <c r="H4676" s="24" t="s">
        <v>14</v>
      </c>
      <c r="I4676" s="12" t="str">
        <f>IFERROR(((VLOOKUP(D4676,#REF!,2,FALSE))+C4676)+IF(#REF!="SIM",7,0)+IF(D4676="PROGRAMADA","ERRO",0)," ")</f>
        <v xml:space="preserve"> </v>
      </c>
    </row>
    <row r="4677" spans="1:9" hidden="1">
      <c r="A4677" s="44" t="s">
        <v>9359</v>
      </c>
      <c r="B4677" s="80" t="s">
        <v>9</v>
      </c>
      <c r="C4677" s="47">
        <v>45238</v>
      </c>
      <c r="D4677" s="74" t="s">
        <v>32</v>
      </c>
      <c r="E4677" s="24" t="s">
        <v>9360</v>
      </c>
      <c r="F4677" s="69" t="s">
        <v>22</v>
      </c>
      <c r="G4677" s="73" t="s">
        <v>35</v>
      </c>
      <c r="H4677" s="24" t="s">
        <v>14</v>
      </c>
      <c r="I4677" s="25">
        <v>45268</v>
      </c>
    </row>
    <row r="4678" spans="1:9" hidden="1">
      <c r="A4678" s="44" t="s">
        <v>9361</v>
      </c>
      <c r="B4678" s="80" t="s">
        <v>9</v>
      </c>
      <c r="C4678" s="47">
        <v>45238</v>
      </c>
      <c r="D4678" s="74" t="s">
        <v>16</v>
      </c>
      <c r="E4678" s="24" t="s">
        <v>9362</v>
      </c>
      <c r="F4678" s="69" t="s">
        <v>22</v>
      </c>
      <c r="G4678" s="73" t="s">
        <v>26</v>
      </c>
      <c r="H4678" s="24" t="s">
        <v>14</v>
      </c>
      <c r="I4678" s="12" t="str">
        <f>IFERROR(((VLOOKUP(D4678,#REF!,2,FALSE))+C4678)+IF(#REF!="SIM",7,0)+IF(D4678="PROGRAMADA","ERRO",0)," ")</f>
        <v xml:space="preserve"> </v>
      </c>
    </row>
    <row r="4679" spans="1:9" hidden="1">
      <c r="A4679" s="44" t="s">
        <v>9363</v>
      </c>
      <c r="B4679" s="29" t="s">
        <v>155</v>
      </c>
      <c r="C4679" s="47">
        <v>45238</v>
      </c>
      <c r="D4679" s="74" t="s">
        <v>16</v>
      </c>
      <c r="E4679" s="24" t="s">
        <v>9364</v>
      </c>
      <c r="F4679" s="69" t="s">
        <v>22</v>
      </c>
      <c r="G4679" s="73" t="s">
        <v>49</v>
      </c>
      <c r="H4679" s="24" t="s">
        <v>157</v>
      </c>
      <c r="I4679" s="12" t="str">
        <f>IFERROR(((VLOOKUP(D4679,#REF!,2,FALSE))+C4679)+IF(#REF!="SIM",7,0)+IF(D4679="PROGRAMADA","ERRO",0)," ")</f>
        <v xml:space="preserve"> </v>
      </c>
    </row>
    <row r="4680" spans="1:9" hidden="1">
      <c r="A4680" s="44" t="s">
        <v>9365</v>
      </c>
      <c r="B4680" s="80" t="s">
        <v>9</v>
      </c>
      <c r="C4680" s="47">
        <v>45238</v>
      </c>
      <c r="D4680" s="74" t="s">
        <v>32</v>
      </c>
      <c r="E4680" s="24" t="s">
        <v>9366</v>
      </c>
      <c r="F4680" s="69" t="s">
        <v>30</v>
      </c>
      <c r="G4680" s="73" t="s">
        <v>23</v>
      </c>
      <c r="H4680" s="24" t="s">
        <v>14</v>
      </c>
      <c r="I4680" s="25">
        <v>45240</v>
      </c>
    </row>
    <row r="4681" spans="1:9" hidden="1">
      <c r="A4681" s="44" t="s">
        <v>9367</v>
      </c>
      <c r="B4681" s="80" t="s">
        <v>9</v>
      </c>
      <c r="C4681" s="47">
        <v>45238</v>
      </c>
      <c r="D4681" s="74" t="s">
        <v>28</v>
      </c>
      <c r="E4681" s="24" t="s">
        <v>9368</v>
      </c>
      <c r="F4681" s="69" t="s">
        <v>30</v>
      </c>
      <c r="G4681" s="73" t="s">
        <v>13</v>
      </c>
      <c r="H4681" s="24" t="s">
        <v>14</v>
      </c>
      <c r="I4681" s="12" t="str">
        <f>IFERROR(((VLOOKUP(D4681,#REF!,2,FALSE))+C4681)+IF(#REF!="SIM",7,0)+IF(D4681="PROGRAMADA","ERRO",0)," ")</f>
        <v xml:space="preserve"> </v>
      </c>
    </row>
    <row r="4682" spans="1:9" ht="150">
      <c r="A4682" s="115" t="s">
        <v>9369</v>
      </c>
      <c r="B4682" s="104" t="s">
        <v>2996</v>
      </c>
      <c r="C4682" s="56">
        <v>45238</v>
      </c>
      <c r="D4682" s="104" t="s">
        <v>32</v>
      </c>
      <c r="E4682" s="102" t="s">
        <v>9370</v>
      </c>
      <c r="F4682" s="104" t="s">
        <v>34</v>
      </c>
      <c r="G4682" s="190" t="s">
        <v>128</v>
      </c>
      <c r="H4682" s="136" t="s">
        <v>14526</v>
      </c>
      <c r="I4682" s="25">
        <v>45268</v>
      </c>
    </row>
    <row r="4683" spans="1:9" hidden="1">
      <c r="A4683" s="44" t="s">
        <v>9371</v>
      </c>
      <c r="B4683" s="80" t="s">
        <v>9</v>
      </c>
      <c r="C4683" s="47">
        <v>45238</v>
      </c>
      <c r="D4683" s="74" t="s">
        <v>10</v>
      </c>
      <c r="E4683" s="24" t="s">
        <v>9372</v>
      </c>
      <c r="F4683" s="69" t="s">
        <v>22</v>
      </c>
      <c r="G4683" s="73" t="s">
        <v>13</v>
      </c>
      <c r="H4683" s="24" t="s">
        <v>14</v>
      </c>
      <c r="I4683" s="12" t="str">
        <f>IFERROR(((VLOOKUP(D4683,#REF!,2,FALSE))+C4683)+IF(#REF!="SIM",7,0)+IF(D4683="PROGRAMADA","ERRO",0)," ")</f>
        <v xml:space="preserve"> </v>
      </c>
    </row>
    <row r="4684" spans="1:9" ht="45">
      <c r="A4684" s="115" t="s">
        <v>9373</v>
      </c>
      <c r="B4684" s="104" t="s">
        <v>2996</v>
      </c>
      <c r="C4684" s="56">
        <v>45238</v>
      </c>
      <c r="D4684" s="104" t="s">
        <v>10</v>
      </c>
      <c r="E4684" s="102" t="s">
        <v>9374</v>
      </c>
      <c r="F4684" s="104" t="s">
        <v>34</v>
      </c>
      <c r="G4684" s="133" t="s">
        <v>13</v>
      </c>
      <c r="H4684" s="136" t="s">
        <v>15298</v>
      </c>
      <c r="I4684" s="12" t="str">
        <f>IFERROR(((VLOOKUP(D4684,#REF!,2,FALSE))+C4684)+IF(#REF!="SIM",7,0)+IF(D4684="PROGRAMADA","ERRO",0)," ")</f>
        <v xml:space="preserve"> </v>
      </c>
    </row>
    <row r="4685" spans="1:9" ht="45" hidden="1">
      <c r="A4685" s="113" t="s">
        <v>9375</v>
      </c>
      <c r="B4685" s="104" t="s">
        <v>9</v>
      </c>
      <c r="C4685" s="56">
        <v>45238</v>
      </c>
      <c r="D4685" s="104" t="s">
        <v>10</v>
      </c>
      <c r="E4685" s="102" t="s">
        <v>9376</v>
      </c>
      <c r="F4685" s="104" t="s">
        <v>22</v>
      </c>
      <c r="G4685" s="133" t="s">
        <v>13</v>
      </c>
      <c r="H4685" s="160" t="s">
        <v>15165</v>
      </c>
      <c r="I4685" s="12" t="str">
        <f>IFERROR(((VLOOKUP(D4685,#REF!,2,FALSE))+C4685)+IF(#REF!="SIM",7,0)+IF(D4685="PROGRAMADA","ERRO",0)," ")</f>
        <v xml:space="preserve"> </v>
      </c>
    </row>
    <row r="4686" spans="1:9" hidden="1">
      <c r="A4686" s="44" t="s">
        <v>9377</v>
      </c>
      <c r="B4686" s="80" t="s">
        <v>9</v>
      </c>
      <c r="C4686" s="47">
        <v>45238</v>
      </c>
      <c r="D4686" s="74" t="s">
        <v>32</v>
      </c>
      <c r="E4686" s="24" t="s">
        <v>9378</v>
      </c>
      <c r="F4686" s="69" t="s">
        <v>22</v>
      </c>
      <c r="G4686" s="73" t="s">
        <v>116</v>
      </c>
      <c r="H4686" s="24" t="s">
        <v>14</v>
      </c>
      <c r="I4686" s="25">
        <v>45268</v>
      </c>
    </row>
    <row r="4687" spans="1:9" hidden="1">
      <c r="A4687" s="44" t="s">
        <v>9379</v>
      </c>
      <c r="B4687" s="80" t="s">
        <v>9</v>
      </c>
      <c r="C4687" s="47">
        <v>45238</v>
      </c>
      <c r="D4687" s="74" t="s">
        <v>10</v>
      </c>
      <c r="E4687" s="24" t="s">
        <v>9380</v>
      </c>
      <c r="F4687" s="69" t="s">
        <v>22</v>
      </c>
      <c r="G4687" s="73" t="s">
        <v>23</v>
      </c>
      <c r="H4687" s="24" t="s">
        <v>14</v>
      </c>
      <c r="I4687" s="12" t="str">
        <f>IFERROR(((VLOOKUP(D4687,#REF!,2,FALSE))+C4687)+IF(#REF!="SIM",7,0)+IF(D4687="PROGRAMADA","ERRO",0)," ")</f>
        <v xml:space="preserve"> </v>
      </c>
    </row>
    <row r="4688" spans="1:9" hidden="1">
      <c r="A4688" s="44" t="s">
        <v>9381</v>
      </c>
      <c r="B4688" s="80" t="s">
        <v>9</v>
      </c>
      <c r="C4688" s="47">
        <v>45238</v>
      </c>
      <c r="D4688" s="74" t="s">
        <v>16</v>
      </c>
      <c r="E4688" s="24" t="s">
        <v>9382</v>
      </c>
      <c r="F4688" s="69" t="s">
        <v>34</v>
      </c>
      <c r="G4688" s="73" t="s">
        <v>26</v>
      </c>
      <c r="H4688" s="24" t="s">
        <v>14</v>
      </c>
      <c r="I4688" s="12" t="str">
        <f>IFERROR(((VLOOKUP(D4688,#REF!,2,FALSE))+C4688)+IF(#REF!="SIM",7,0)+IF(D4688="PROGRAMADA","ERRO",0)," ")</f>
        <v xml:space="preserve"> </v>
      </c>
    </row>
    <row r="4689" spans="1:9" hidden="1">
      <c r="A4689" s="44" t="s">
        <v>9383</v>
      </c>
      <c r="B4689" s="29" t="s">
        <v>9</v>
      </c>
      <c r="C4689" s="47">
        <v>45238</v>
      </c>
      <c r="D4689" s="74" t="s">
        <v>10</v>
      </c>
      <c r="E4689" s="24" t="s">
        <v>9384</v>
      </c>
      <c r="F4689" s="69" t="s">
        <v>146</v>
      </c>
      <c r="G4689" s="73" t="s">
        <v>46</v>
      </c>
      <c r="H4689" s="24" t="s">
        <v>14</v>
      </c>
      <c r="I4689" s="12" t="str">
        <f>IFERROR(((VLOOKUP(D4689,#REF!,2,FALSE))+C4689)+IF(#REF!="SIM",7,0)+IF(D4689="PROGRAMADA","ERRO",0)," ")</f>
        <v xml:space="preserve"> </v>
      </c>
    </row>
    <row r="4690" spans="1:9" hidden="1">
      <c r="A4690" s="44" t="s">
        <v>9385</v>
      </c>
      <c r="B4690" s="29" t="s">
        <v>9</v>
      </c>
      <c r="C4690" s="47">
        <v>45239</v>
      </c>
      <c r="D4690" s="74" t="s">
        <v>28</v>
      </c>
      <c r="E4690" s="24" t="s">
        <v>9386</v>
      </c>
      <c r="F4690" s="69" t="s">
        <v>34</v>
      </c>
      <c r="G4690" s="73" t="s">
        <v>13</v>
      </c>
      <c r="H4690" s="24" t="s">
        <v>14</v>
      </c>
      <c r="I4690" s="12" t="str">
        <f>IFERROR(((VLOOKUP(D4690,#REF!,2,FALSE))+C4690)+IF(#REF!="SIM",7,0)+IF(D4690="PROGRAMADA","ERRO",0)," ")</f>
        <v xml:space="preserve"> </v>
      </c>
    </row>
    <row r="4691" spans="1:9" hidden="1">
      <c r="A4691" s="44" t="s">
        <v>9387</v>
      </c>
      <c r="B4691" s="29" t="s">
        <v>9</v>
      </c>
      <c r="C4691" s="47">
        <v>45239</v>
      </c>
      <c r="D4691" s="74" t="s">
        <v>16</v>
      </c>
      <c r="E4691" s="24" t="s">
        <v>9388</v>
      </c>
      <c r="F4691" s="69" t="s">
        <v>30</v>
      </c>
      <c r="G4691" s="73" t="s">
        <v>26</v>
      </c>
      <c r="H4691" s="24" t="s">
        <v>14</v>
      </c>
      <c r="I4691" s="12" t="str">
        <f>IFERROR(((VLOOKUP(D4691,#REF!,2,FALSE))+C4691)+IF(#REF!="SIM",7,0)+IF(D4691="PROGRAMADA","ERRO",0)," ")</f>
        <v xml:space="preserve"> </v>
      </c>
    </row>
    <row r="4692" spans="1:9" s="191" customFormat="1" ht="45">
      <c r="A4692" s="113" t="s">
        <v>14006</v>
      </c>
      <c r="B4692" s="104" t="s">
        <v>2996</v>
      </c>
      <c r="C4692" s="56">
        <v>45005</v>
      </c>
      <c r="D4692" s="104" t="s">
        <v>28</v>
      </c>
      <c r="E4692" s="102" t="s">
        <v>14007</v>
      </c>
      <c r="F4692" s="104" t="s">
        <v>34</v>
      </c>
      <c r="G4692" s="133" t="s">
        <v>13</v>
      </c>
      <c r="H4692" s="136" t="s">
        <v>14250</v>
      </c>
      <c r="I4692" s="47"/>
    </row>
    <row r="4693" spans="1:9" hidden="1">
      <c r="A4693" s="44" t="s">
        <v>9389</v>
      </c>
      <c r="B4693" s="29" t="s">
        <v>9</v>
      </c>
      <c r="C4693" s="47">
        <v>45239</v>
      </c>
      <c r="D4693" s="74" t="s">
        <v>10</v>
      </c>
      <c r="E4693" s="24" t="s">
        <v>9390</v>
      </c>
      <c r="F4693" s="69" t="s">
        <v>30</v>
      </c>
      <c r="G4693" s="73" t="s">
        <v>23</v>
      </c>
      <c r="H4693" s="24" t="s">
        <v>14</v>
      </c>
      <c r="I4693" s="12" t="str">
        <f>IFERROR(((VLOOKUP(D4693,#REF!,2,FALSE))+C4693)+IF(#REF!="SIM",7,0)+IF(D4693="PROGRAMADA","ERRO",0)," ")</f>
        <v xml:space="preserve"> </v>
      </c>
    </row>
    <row r="4694" spans="1:9" hidden="1">
      <c r="A4694" s="44" t="s">
        <v>9391</v>
      </c>
      <c r="B4694" s="29" t="s">
        <v>9</v>
      </c>
      <c r="C4694" s="47">
        <v>45239</v>
      </c>
      <c r="D4694" s="74" t="s">
        <v>28</v>
      </c>
      <c r="E4694" s="24" t="s">
        <v>9392</v>
      </c>
      <c r="F4694" s="69" t="s">
        <v>34</v>
      </c>
      <c r="G4694" s="73" t="s">
        <v>128</v>
      </c>
      <c r="H4694" s="24" t="s">
        <v>14</v>
      </c>
      <c r="I4694" s="12" t="str">
        <f>IFERROR(((VLOOKUP(D4694,#REF!,2,FALSE))+C4694)+IF(#REF!="SIM",7,0)+IF(D4694="PROGRAMADA","ERRO",0)," ")</f>
        <v xml:space="preserve"> </v>
      </c>
    </row>
    <row r="4695" spans="1:9" hidden="1">
      <c r="A4695" s="44" t="s">
        <v>9393</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9394</v>
      </c>
      <c r="B4696" s="29" t="s">
        <v>9</v>
      </c>
      <c r="C4696" s="47">
        <v>45239</v>
      </c>
      <c r="D4696" s="74" t="s">
        <v>32</v>
      </c>
      <c r="E4696" s="24" t="s">
        <v>9395</v>
      </c>
      <c r="F4696" s="69" t="s">
        <v>30</v>
      </c>
      <c r="G4696" s="73" t="s">
        <v>23</v>
      </c>
      <c r="H4696" s="24" t="s">
        <v>14</v>
      </c>
      <c r="I4696" s="25">
        <v>45247</v>
      </c>
    </row>
    <row r="4697" spans="1:9" hidden="1">
      <c r="A4697" s="44" t="s">
        <v>9396</v>
      </c>
      <c r="B4697" s="29" t="s">
        <v>9</v>
      </c>
      <c r="C4697" s="47">
        <v>45240</v>
      </c>
      <c r="D4697" s="74" t="s">
        <v>28</v>
      </c>
      <c r="E4697" s="24" t="s">
        <v>9397</v>
      </c>
      <c r="F4697" s="69" t="s">
        <v>34</v>
      </c>
      <c r="G4697" s="73" t="s">
        <v>49</v>
      </c>
      <c r="H4697" s="24" t="s">
        <v>14</v>
      </c>
      <c r="I4697" s="12" t="str">
        <f>IFERROR(((VLOOKUP(D4697,#REF!,2,FALSE))+C4697)+IF(#REF!="SIM",7,0)+IF(D4697="PROGRAMADA","ERRO",0)," ")</f>
        <v xml:space="preserve"> </v>
      </c>
    </row>
    <row r="4698" spans="1:9" hidden="1">
      <c r="A4698" s="44" t="s">
        <v>9398</v>
      </c>
      <c r="B4698" s="29" t="s">
        <v>155</v>
      </c>
      <c r="C4698" s="61">
        <v>45240</v>
      </c>
      <c r="D4698" s="74" t="s">
        <v>32</v>
      </c>
      <c r="E4698" s="24" t="s">
        <v>9399</v>
      </c>
      <c r="F4698" s="69" t="s">
        <v>22</v>
      </c>
      <c r="G4698" s="73" t="s">
        <v>116</v>
      </c>
      <c r="H4698" s="24" t="s">
        <v>157</v>
      </c>
      <c r="I4698" s="25">
        <v>45270</v>
      </c>
    </row>
    <row r="4699" spans="1:9" hidden="1">
      <c r="A4699" s="44" t="s">
        <v>9400</v>
      </c>
      <c r="B4699" s="29" t="s">
        <v>9</v>
      </c>
      <c r="C4699" s="61">
        <v>45240</v>
      </c>
      <c r="D4699" s="74" t="s">
        <v>28</v>
      </c>
      <c r="E4699" s="24" t="s">
        <v>9401</v>
      </c>
      <c r="F4699" s="69" t="s">
        <v>22</v>
      </c>
      <c r="G4699" s="73" t="s">
        <v>26</v>
      </c>
      <c r="H4699" s="24" t="s">
        <v>14</v>
      </c>
      <c r="I4699" s="12" t="str">
        <f>IFERROR(((VLOOKUP(D4699,#REF!,2,FALSE))+C4699)+IF(#REF!="SIM",7,0)+IF(D4699="PROGRAMADA","ERRO",0)," ")</f>
        <v xml:space="preserve"> </v>
      </c>
    </row>
    <row r="4700" spans="1:9" hidden="1">
      <c r="A4700" s="44" t="s">
        <v>9402</v>
      </c>
      <c r="B4700" s="29" t="s">
        <v>155</v>
      </c>
      <c r="C4700" s="61">
        <v>45240</v>
      </c>
      <c r="D4700" s="74" t="s">
        <v>10</v>
      </c>
      <c r="E4700" s="24" t="s">
        <v>9403</v>
      </c>
      <c r="F4700" s="69" t="s">
        <v>30</v>
      </c>
      <c r="G4700" s="73" t="s">
        <v>23</v>
      </c>
      <c r="H4700" s="24" t="s">
        <v>157</v>
      </c>
      <c r="I4700" s="12" t="str">
        <f>IFERROR(((VLOOKUP(D4700,#REF!,2,FALSE))+C4700)+IF(#REF!="SIM",7,0)+IF(D4700="PROGRAMADA","ERRO",0)," ")</f>
        <v xml:space="preserve"> </v>
      </c>
    </row>
    <row r="4701" spans="1:9" hidden="1">
      <c r="A4701" s="44" t="s">
        <v>9404</v>
      </c>
      <c r="B4701" s="29" t="s">
        <v>9</v>
      </c>
      <c r="C4701" s="61">
        <v>45240</v>
      </c>
      <c r="D4701" s="74" t="s">
        <v>28</v>
      </c>
      <c r="E4701" s="24" t="s">
        <v>9405</v>
      </c>
      <c r="F4701" s="69" t="s">
        <v>34</v>
      </c>
      <c r="G4701" s="73" t="s">
        <v>49</v>
      </c>
      <c r="H4701" s="24" t="s">
        <v>14</v>
      </c>
      <c r="I4701" s="12" t="str">
        <f>IFERROR(((VLOOKUP(D4701,#REF!,2,FALSE))+C4701)+IF(#REF!="SIM",7,0)+IF(D4701="PROGRAMADA","ERRO",0)," ")</f>
        <v xml:space="preserve"> </v>
      </c>
    </row>
    <row r="4702" spans="1:9" hidden="1">
      <c r="A4702" s="44" t="s">
        <v>9406</v>
      </c>
      <c r="B4702" s="29" t="s">
        <v>9</v>
      </c>
      <c r="C4702" s="61">
        <v>45240</v>
      </c>
      <c r="D4702" s="74" t="s">
        <v>28</v>
      </c>
      <c r="E4702" s="24" t="s">
        <v>9407</v>
      </c>
      <c r="F4702" s="69" t="s">
        <v>34</v>
      </c>
      <c r="G4702" s="73" t="s">
        <v>49</v>
      </c>
      <c r="H4702" s="24" t="s">
        <v>14</v>
      </c>
      <c r="I4702" s="12" t="str">
        <f>IFERROR(((VLOOKUP(D4702,#REF!,2,FALSE))+C4702)+IF(#REF!="SIM",7,0)+IF(D4702="PROGRAMADA","ERRO",0)," ")</f>
        <v xml:space="preserve"> </v>
      </c>
    </row>
    <row r="4703" spans="1:9" hidden="1">
      <c r="A4703" s="44" t="s">
        <v>9408</v>
      </c>
      <c r="B4703" s="29" t="s">
        <v>9</v>
      </c>
      <c r="C4703" s="61">
        <v>45240</v>
      </c>
      <c r="D4703" s="74" t="s">
        <v>16</v>
      </c>
      <c r="E4703" s="24" t="s">
        <v>9409</v>
      </c>
      <c r="F4703" s="69" t="s">
        <v>30</v>
      </c>
      <c r="G4703" s="73" t="s">
        <v>26</v>
      </c>
      <c r="H4703" s="24" t="s">
        <v>14</v>
      </c>
      <c r="I4703" s="12" t="str">
        <f>IFERROR(((VLOOKUP(D4703,#REF!,2,FALSE))+C4703)+IF(#REF!="SIM",7,0)+IF(D4703="PROGRAMADA","ERRO",0)," ")</f>
        <v xml:space="preserve"> </v>
      </c>
    </row>
    <row r="4704" spans="1:9" hidden="1">
      <c r="A4704" s="44" t="s">
        <v>9410</v>
      </c>
      <c r="B4704" s="29" t="s">
        <v>9</v>
      </c>
      <c r="C4704" s="61">
        <v>45243</v>
      </c>
      <c r="D4704" s="74" t="s">
        <v>28</v>
      </c>
      <c r="E4704" s="24" t="s">
        <v>9411</v>
      </c>
      <c r="F4704" s="69" t="s">
        <v>146</v>
      </c>
      <c r="G4704" s="73" t="s">
        <v>19</v>
      </c>
      <c r="H4704" s="24" t="s">
        <v>14</v>
      </c>
      <c r="I4704" s="12" t="str">
        <f>IFERROR(((VLOOKUP(D4704,#REF!,2,FALSE))+C4704)+IF(#REF!="SIM",7,0)+IF(D4704="PROGRAMADA","ERRO",0)," ")</f>
        <v xml:space="preserve"> </v>
      </c>
    </row>
    <row r="4705" spans="1:9" hidden="1">
      <c r="A4705" s="44" t="s">
        <v>9412</v>
      </c>
      <c r="B4705" s="29" t="s">
        <v>9</v>
      </c>
      <c r="C4705" s="61">
        <v>45243</v>
      </c>
      <c r="D4705" s="74" t="s">
        <v>16</v>
      </c>
      <c r="E4705" s="24" t="s">
        <v>9413</v>
      </c>
      <c r="F4705" s="69" t="s">
        <v>34</v>
      </c>
      <c r="G4705" s="73" t="s">
        <v>46</v>
      </c>
      <c r="H4705" s="24" t="s">
        <v>14</v>
      </c>
      <c r="I4705" s="12" t="str">
        <f>IFERROR(((VLOOKUP(D4705,#REF!,2,FALSE))+C4705)+IF(#REF!="SIM",7,0)+IF(D4705="PROGRAMADA","ERRO",0)," ")</f>
        <v xml:space="preserve"> </v>
      </c>
    </row>
    <row r="4706" spans="1:9" hidden="1">
      <c r="A4706" s="44" t="s">
        <v>9414</v>
      </c>
      <c r="B4706" s="29" t="s">
        <v>9</v>
      </c>
      <c r="C4706" s="61">
        <v>45243</v>
      </c>
      <c r="D4706" s="74" t="s">
        <v>32</v>
      </c>
      <c r="E4706" s="24" t="s">
        <v>9415</v>
      </c>
      <c r="F4706" s="69" t="s">
        <v>34</v>
      </c>
      <c r="G4706" s="73" t="s">
        <v>116</v>
      </c>
      <c r="H4706" s="24" t="s">
        <v>14</v>
      </c>
      <c r="I4706" s="25">
        <v>45273</v>
      </c>
    </row>
    <row r="4707" spans="1:9" hidden="1">
      <c r="A4707" s="44" t="s">
        <v>9416</v>
      </c>
      <c r="B4707" s="29" t="s">
        <v>9</v>
      </c>
      <c r="C4707" s="61">
        <v>45243</v>
      </c>
      <c r="D4707" s="74" t="s">
        <v>10</v>
      </c>
      <c r="E4707" s="24" t="s">
        <v>9417</v>
      </c>
      <c r="F4707" s="69" t="s">
        <v>30</v>
      </c>
      <c r="G4707" s="73" t="s">
        <v>23</v>
      </c>
      <c r="H4707" s="24" t="s">
        <v>14</v>
      </c>
      <c r="I4707" s="12" t="str">
        <f>IFERROR(((VLOOKUP(D4707,#REF!,2,FALSE))+C4707)+IF(#REF!="SIM",7,0)+IF(D4707="PROGRAMADA","ERRO",0)," ")</f>
        <v xml:space="preserve"> </v>
      </c>
    </row>
    <row r="4708" spans="1:9" hidden="1">
      <c r="A4708" s="44" t="s">
        <v>9418</v>
      </c>
      <c r="B4708" s="29" t="s">
        <v>9</v>
      </c>
      <c r="C4708" s="61">
        <v>45243</v>
      </c>
      <c r="D4708" s="74" t="s">
        <v>16</v>
      </c>
      <c r="E4708" s="24" t="s">
        <v>9419</v>
      </c>
      <c r="F4708" s="69" t="s">
        <v>30</v>
      </c>
      <c r="G4708" s="73" t="s">
        <v>26</v>
      </c>
      <c r="H4708" s="24" t="s">
        <v>14</v>
      </c>
      <c r="I4708" s="12" t="str">
        <f>IFERROR(((VLOOKUP(D4708,#REF!,2,FALSE))+C4708)+IF(#REF!="SIM",7,0)+IF(D4708="PROGRAMADA","ERRO",0)," ")</f>
        <v xml:space="preserve"> </v>
      </c>
    </row>
    <row r="4709" spans="1:9" hidden="1">
      <c r="A4709" s="44" t="s">
        <v>9420</v>
      </c>
      <c r="B4709" s="29" t="s">
        <v>9</v>
      </c>
      <c r="C4709" s="61">
        <v>45243</v>
      </c>
      <c r="D4709" s="74" t="s">
        <v>32</v>
      </c>
      <c r="E4709" s="24" t="s">
        <v>9421</v>
      </c>
      <c r="F4709" s="69" t="s">
        <v>30</v>
      </c>
      <c r="G4709" s="73" t="s">
        <v>35</v>
      </c>
      <c r="H4709" s="24" t="s">
        <v>14</v>
      </c>
      <c r="I4709" s="25">
        <v>45273</v>
      </c>
    </row>
    <row r="4710" spans="1:9" hidden="1">
      <c r="A4710" s="44" t="s">
        <v>9422</v>
      </c>
      <c r="B4710" s="29" t="s">
        <v>155</v>
      </c>
      <c r="C4710" s="61">
        <v>45243</v>
      </c>
      <c r="D4710" s="74" t="s">
        <v>16</v>
      </c>
      <c r="E4710" s="24" t="s">
        <v>9423</v>
      </c>
      <c r="F4710" s="69" t="s">
        <v>34</v>
      </c>
      <c r="G4710" s="73" t="s">
        <v>23</v>
      </c>
      <c r="H4710" s="24" t="s">
        <v>157</v>
      </c>
      <c r="I4710" s="12" t="str">
        <f>IFERROR(((VLOOKUP(D4710,#REF!,2,FALSE))+C4710)+IF(#REF!="SIM",7,0)+IF(D4710="PROGRAMADA","ERRO",0)," ")</f>
        <v xml:space="preserve"> </v>
      </c>
    </row>
    <row r="4711" spans="1:9" hidden="1">
      <c r="A4711" s="44" t="s">
        <v>9424</v>
      </c>
      <c r="B4711" s="29" t="s">
        <v>9</v>
      </c>
      <c r="C4711" s="61">
        <v>45243</v>
      </c>
      <c r="D4711" s="74" t="s">
        <v>16</v>
      </c>
      <c r="E4711" s="24" t="s">
        <v>9425</v>
      </c>
      <c r="F4711" s="69" t="s">
        <v>34</v>
      </c>
      <c r="G4711" s="73" t="s">
        <v>49</v>
      </c>
      <c r="H4711" s="24" t="s">
        <v>14</v>
      </c>
      <c r="I4711" s="12" t="str">
        <f>IFERROR(((VLOOKUP(D4711,#REF!,2,FALSE))+C4711)+IF(#REF!="SIM",7,0)+IF(D4711="PROGRAMADA","ERRO",0)," ")</f>
        <v xml:space="preserve"> </v>
      </c>
    </row>
    <row r="4712" spans="1:9" hidden="1">
      <c r="A4712" s="44" t="s">
        <v>9426</v>
      </c>
      <c r="B4712" s="29" t="s">
        <v>155</v>
      </c>
      <c r="C4712" s="61">
        <v>45243</v>
      </c>
      <c r="D4712" s="74" t="s">
        <v>10</v>
      </c>
      <c r="E4712" s="24" t="s">
        <v>9427</v>
      </c>
      <c r="F4712" s="69" t="s">
        <v>22</v>
      </c>
      <c r="G4712" s="73" t="s">
        <v>23</v>
      </c>
      <c r="H4712" s="24" t="s">
        <v>157</v>
      </c>
      <c r="I4712" s="12" t="str">
        <f>IFERROR(((VLOOKUP(D4712,#REF!,2,FALSE))+C4712)+IF(#REF!="SIM",7,0)+IF(D4712="PROGRAMADA","ERRO",0)," ")</f>
        <v xml:space="preserve"> </v>
      </c>
    </row>
    <row r="4713" spans="1:9" hidden="1">
      <c r="A4713" s="44" t="s">
        <v>9428</v>
      </c>
      <c r="B4713" s="29" t="s">
        <v>9</v>
      </c>
      <c r="C4713" s="61">
        <v>45243</v>
      </c>
      <c r="D4713" s="74" t="s">
        <v>28</v>
      </c>
      <c r="E4713" s="24" t="s">
        <v>9429</v>
      </c>
      <c r="F4713" s="69" t="s">
        <v>30</v>
      </c>
      <c r="G4713" s="73" t="s">
        <v>23</v>
      </c>
      <c r="H4713" s="24" t="s">
        <v>14</v>
      </c>
      <c r="I4713" s="12" t="str">
        <f>IFERROR(((VLOOKUP(D4713,#REF!,2,FALSE))+C4713)+IF(#REF!="SIM",7,0)+IF(D4713="PROGRAMADA","ERRO",0)," ")</f>
        <v xml:space="preserve"> </v>
      </c>
    </row>
    <row r="4714" spans="1:9" hidden="1">
      <c r="A4714" s="44" t="s">
        <v>9430</v>
      </c>
      <c r="B4714" s="29" t="s">
        <v>9</v>
      </c>
      <c r="C4714" s="61">
        <v>45243</v>
      </c>
      <c r="D4714" s="74" t="s">
        <v>28</v>
      </c>
      <c r="E4714" s="24" t="s">
        <v>9431</v>
      </c>
      <c r="F4714" s="69" t="s">
        <v>30</v>
      </c>
      <c r="G4714" s="73" t="s">
        <v>49</v>
      </c>
      <c r="H4714" s="24" t="s">
        <v>14</v>
      </c>
      <c r="I4714" s="12" t="str">
        <f>IFERROR(((VLOOKUP(D4714,#REF!,2,FALSE))+C4714)+IF(#REF!="SIM",7,0)+IF(D4714="PROGRAMADA","ERRO",0)," ")</f>
        <v xml:space="preserve"> </v>
      </c>
    </row>
    <row r="4715" spans="1:9" hidden="1">
      <c r="A4715" s="44" t="s">
        <v>9432</v>
      </c>
      <c r="B4715" s="29" t="s">
        <v>9</v>
      </c>
      <c r="C4715" s="61">
        <v>45243</v>
      </c>
      <c r="D4715" s="74" t="s">
        <v>10</v>
      </c>
      <c r="E4715" s="24" t="s">
        <v>9433</v>
      </c>
      <c r="F4715" s="69" t="s">
        <v>30</v>
      </c>
      <c r="G4715" s="73" t="s">
        <v>128</v>
      </c>
      <c r="H4715" s="24" t="s">
        <v>14</v>
      </c>
      <c r="I4715" s="12" t="str">
        <f>IFERROR(((VLOOKUP(D4715,#REF!,2,FALSE))+C4715)+IF(#REF!="SIM",7,0)+IF(D4715="PROGRAMADA","ERRO",0)," ")</f>
        <v xml:space="preserve"> </v>
      </c>
    </row>
    <row r="4716" spans="1:9" ht="45" hidden="1">
      <c r="A4716" s="217" t="s">
        <v>9434</v>
      </c>
      <c r="B4716" s="104" t="s">
        <v>9</v>
      </c>
      <c r="C4716" s="56">
        <v>45244</v>
      </c>
      <c r="D4716" s="104" t="s">
        <v>28</v>
      </c>
      <c r="E4716" s="102" t="s">
        <v>9435</v>
      </c>
      <c r="F4716" s="104" t="s">
        <v>34</v>
      </c>
      <c r="G4716" s="133" t="s">
        <v>23</v>
      </c>
      <c r="H4716" s="160" t="s">
        <v>14169</v>
      </c>
      <c r="I4716" s="12" t="str">
        <f>IFERROR(((VLOOKUP(D4716,#REF!,2,FALSE))+C4716)+IF(#REF!="SIM",7,0)+IF(D4716="PROGRAMADA","ERRO",0)," ")</f>
        <v xml:space="preserve"> </v>
      </c>
    </row>
    <row r="4717" spans="1:9" hidden="1">
      <c r="A4717" s="44" t="s">
        <v>9436</v>
      </c>
      <c r="B4717" s="29" t="s">
        <v>155</v>
      </c>
      <c r="C4717" s="61">
        <v>45244</v>
      </c>
      <c r="D4717" s="74" t="s">
        <v>32</v>
      </c>
      <c r="E4717" s="24" t="s">
        <v>9437</v>
      </c>
      <c r="F4717" s="69" t="s">
        <v>30</v>
      </c>
      <c r="G4717" s="73" t="s">
        <v>35</v>
      </c>
      <c r="H4717" s="24" t="s">
        <v>157</v>
      </c>
      <c r="I4717" s="25">
        <v>45245</v>
      </c>
    </row>
    <row r="4718" spans="1:9" hidden="1">
      <c r="A4718" s="44" t="s">
        <v>9438</v>
      </c>
      <c r="B4718" s="29" t="s">
        <v>9</v>
      </c>
      <c r="C4718" s="61">
        <v>45244</v>
      </c>
      <c r="D4718" s="74" t="s">
        <v>32</v>
      </c>
      <c r="E4718" s="24" t="s">
        <v>9439</v>
      </c>
      <c r="F4718" s="69" t="s">
        <v>22</v>
      </c>
      <c r="G4718" s="73" t="s">
        <v>23</v>
      </c>
      <c r="H4718" s="24" t="s">
        <v>14</v>
      </c>
      <c r="I4718" s="25">
        <v>45244</v>
      </c>
    </row>
    <row r="4719" spans="1:9" hidden="1">
      <c r="A4719" s="44" t="s">
        <v>9440</v>
      </c>
      <c r="B4719" s="29" t="s">
        <v>9</v>
      </c>
      <c r="C4719" s="61">
        <v>45244</v>
      </c>
      <c r="D4719" s="74" t="s">
        <v>28</v>
      </c>
      <c r="E4719" s="24" t="s">
        <v>9441</v>
      </c>
      <c r="F4719" s="69" t="s">
        <v>34</v>
      </c>
      <c r="G4719" s="73" t="s">
        <v>26</v>
      </c>
      <c r="H4719" s="24" t="s">
        <v>14</v>
      </c>
      <c r="I4719" s="12" t="str">
        <f>IFERROR(((VLOOKUP(D4719,#REF!,2,FALSE))+C4719)+IF(#REF!="SIM",7,0)+IF(D4719="PROGRAMADA","ERRO",0)," ")</f>
        <v xml:space="preserve"> </v>
      </c>
    </row>
    <row r="4720" spans="1:9" ht="45" hidden="1">
      <c r="A4720" s="113" t="s">
        <v>9442</v>
      </c>
      <c r="B4720" s="104" t="s">
        <v>9</v>
      </c>
      <c r="C4720" s="56">
        <v>45244</v>
      </c>
      <c r="D4720" s="104" t="s">
        <v>32</v>
      </c>
      <c r="E4720" s="102" t="s">
        <v>9443</v>
      </c>
      <c r="F4720" s="104" t="s">
        <v>22</v>
      </c>
      <c r="G4720" s="133" t="s">
        <v>13</v>
      </c>
      <c r="H4720" s="136" t="s">
        <v>13942</v>
      </c>
      <c r="I4720" s="25">
        <v>45338</v>
      </c>
    </row>
    <row r="4721" spans="1:9" hidden="1">
      <c r="A4721" s="44" t="s">
        <v>9444</v>
      </c>
      <c r="B4721" s="29" t="s">
        <v>155</v>
      </c>
      <c r="C4721" s="61">
        <v>45244</v>
      </c>
      <c r="D4721" s="74" t="s">
        <v>28</v>
      </c>
      <c r="E4721" s="24" t="s">
        <v>9445</v>
      </c>
      <c r="F4721" s="69" t="s">
        <v>34</v>
      </c>
      <c r="G4721" s="73" t="s">
        <v>13</v>
      </c>
      <c r="H4721" s="24" t="s">
        <v>157</v>
      </c>
      <c r="I4721" s="12" t="str">
        <f>IFERROR(((VLOOKUP(D4721,#REF!,2,FALSE))+C4721)+IF(#REF!="SIM",7,0)+IF(D4721="PROGRAMADA","ERRO",0)," ")</f>
        <v xml:space="preserve"> </v>
      </c>
    </row>
    <row r="4722" spans="1:9" ht="30" hidden="1">
      <c r="A4722" s="216" t="s">
        <v>9446</v>
      </c>
      <c r="B4722" s="104" t="s">
        <v>9</v>
      </c>
      <c r="C4722" s="56">
        <v>45244</v>
      </c>
      <c r="D4722" s="104" t="s">
        <v>28</v>
      </c>
      <c r="E4722" s="102" t="s">
        <v>9447</v>
      </c>
      <c r="F4722" s="104" t="s">
        <v>30</v>
      </c>
      <c r="G4722" s="190" t="s">
        <v>128</v>
      </c>
      <c r="H4722" s="160" t="s">
        <v>15361</v>
      </c>
      <c r="I4722" s="12" t="str">
        <f>IFERROR(((VLOOKUP(D4722,#REF!,2,FALSE))+C4722)+IF(#REF!="SIM",7,0)+IF(D4722="PROGRAMADA","ERRO",0)," ")</f>
        <v xml:space="preserve"> </v>
      </c>
    </row>
    <row r="4723" spans="1:9" ht="150">
      <c r="A4723" s="113" t="s">
        <v>9448</v>
      </c>
      <c r="B4723" s="104" t="s">
        <v>2996</v>
      </c>
      <c r="C4723" s="56">
        <v>45244</v>
      </c>
      <c r="D4723" s="104" t="s">
        <v>28</v>
      </c>
      <c r="E4723" s="102" t="s">
        <v>9449</v>
      </c>
      <c r="F4723" s="104" t="s">
        <v>30</v>
      </c>
      <c r="G4723" s="190" t="s">
        <v>128</v>
      </c>
      <c r="H4723" s="136" t="s">
        <v>14526</v>
      </c>
      <c r="I4723" s="12" t="str">
        <f>IFERROR(((VLOOKUP(D4723,#REF!,2,FALSE))+C4723)+IF(#REF!="SIM",7,0)+IF(D4723="PROGRAMADA","ERRO",0)," ")</f>
        <v xml:space="preserve"> </v>
      </c>
    </row>
    <row r="4724" spans="1:9" hidden="1">
      <c r="A4724" s="44" t="s">
        <v>9450</v>
      </c>
      <c r="B4724" s="29" t="s">
        <v>9</v>
      </c>
      <c r="C4724" s="61">
        <v>45244</v>
      </c>
      <c r="D4724" s="74" t="s">
        <v>16</v>
      </c>
      <c r="E4724" s="24" t="s">
        <v>9451</v>
      </c>
      <c r="F4724" s="69" t="s">
        <v>22</v>
      </c>
      <c r="G4724" s="73" t="s">
        <v>23</v>
      </c>
      <c r="H4724" s="24" t="s">
        <v>14</v>
      </c>
      <c r="I4724" s="12" t="str">
        <f>IFERROR(((VLOOKUP(D4724,#REF!,2,FALSE))+C4724)+IF(#REF!="SIM",7,0)+IF(D4724="PROGRAMADA","ERRO",0)," ")</f>
        <v xml:space="preserve"> </v>
      </c>
    </row>
    <row r="4725" spans="1:9" ht="45" hidden="1">
      <c r="A4725" s="192" t="s">
        <v>9452</v>
      </c>
      <c r="B4725" s="197" t="s">
        <v>9</v>
      </c>
      <c r="C4725" s="61">
        <v>45244</v>
      </c>
      <c r="D4725" s="74" t="s">
        <v>32</v>
      </c>
      <c r="E4725" s="23" t="s">
        <v>9453</v>
      </c>
      <c r="F4725" s="69" t="s">
        <v>34</v>
      </c>
      <c r="G4725" s="73" t="s">
        <v>23</v>
      </c>
      <c r="H4725" s="24" t="s">
        <v>3166</v>
      </c>
      <c r="I4725" s="25">
        <v>45248</v>
      </c>
    </row>
    <row r="4726" spans="1:9" hidden="1">
      <c r="A4726" s="44" t="s">
        <v>9454</v>
      </c>
      <c r="B4726" s="29" t="s">
        <v>9</v>
      </c>
      <c r="C4726" s="61">
        <v>45244</v>
      </c>
      <c r="D4726" s="74" t="s">
        <v>28</v>
      </c>
      <c r="E4726" s="24" t="s">
        <v>9455</v>
      </c>
      <c r="F4726" s="69" t="s">
        <v>30</v>
      </c>
      <c r="G4726" s="73" t="s">
        <v>49</v>
      </c>
      <c r="H4726" s="24" t="s">
        <v>14</v>
      </c>
      <c r="I4726" s="12" t="str">
        <f>IFERROR(((VLOOKUP(D4726,#REF!,2,FALSE))+C4726)+IF(#REF!="SIM",7,0)+IF(D4726="PROGRAMADA","ERRO",0)," ")</f>
        <v xml:space="preserve"> </v>
      </c>
    </row>
    <row r="4727" spans="1:9" hidden="1">
      <c r="A4727" s="44" t="s">
        <v>9456</v>
      </c>
      <c r="B4727" s="29" t="s">
        <v>155</v>
      </c>
      <c r="C4727" s="61">
        <v>45244</v>
      </c>
      <c r="D4727" s="74" t="s">
        <v>16</v>
      </c>
      <c r="E4727" s="24" t="s">
        <v>9451</v>
      </c>
      <c r="F4727" s="69" t="s">
        <v>22</v>
      </c>
      <c r="G4727" s="73" t="s">
        <v>23</v>
      </c>
      <c r="H4727" s="24" t="s">
        <v>157</v>
      </c>
      <c r="I4727" s="12" t="str">
        <f>IFERROR(((VLOOKUP(D4727,#REF!,2,FALSE))+C4727)+IF(#REF!="SIM",7,0)+IF(D4727="PROGRAMADA","ERRO",0)," ")</f>
        <v xml:space="preserve"> </v>
      </c>
    </row>
    <row r="4728" spans="1:9" hidden="1">
      <c r="A4728" s="44" t="s">
        <v>9457</v>
      </c>
      <c r="B4728" s="29" t="s">
        <v>9</v>
      </c>
      <c r="C4728" s="61">
        <v>45244</v>
      </c>
      <c r="D4728" s="74" t="s">
        <v>10</v>
      </c>
      <c r="E4728" s="24" t="s">
        <v>9458</v>
      </c>
      <c r="F4728" s="69" t="s">
        <v>34</v>
      </c>
      <c r="G4728" s="73" t="s">
        <v>13</v>
      </c>
      <c r="H4728" s="24" t="s">
        <v>14</v>
      </c>
      <c r="I4728" s="12" t="str">
        <f>IFERROR(((VLOOKUP(D4728,#REF!,2,FALSE))+C4728)+IF(#REF!="SIM",7,0)+IF(D4728="PROGRAMADA","ERRO",0)," ")</f>
        <v xml:space="preserve"> </v>
      </c>
    </row>
    <row r="4729" spans="1:9" hidden="1">
      <c r="A4729" s="44" t="s">
        <v>9459</v>
      </c>
      <c r="B4729" s="29" t="s">
        <v>9</v>
      </c>
      <c r="C4729" s="61">
        <v>45244</v>
      </c>
      <c r="D4729" s="74" t="s">
        <v>28</v>
      </c>
      <c r="E4729" s="24" t="s">
        <v>9460</v>
      </c>
      <c r="F4729" s="69" t="s">
        <v>22</v>
      </c>
      <c r="G4729" s="73" t="s">
        <v>128</v>
      </c>
      <c r="H4729" s="24" t="s">
        <v>14</v>
      </c>
      <c r="I4729" s="12" t="str">
        <f>IFERROR(((VLOOKUP(D4729,#REF!,2,FALSE))+C4729)+IF(#REF!="SIM",7,0)+IF(D4729="PROGRAMADA","ERRO",0)," ")</f>
        <v xml:space="preserve"> </v>
      </c>
    </row>
    <row r="4730" spans="1:9" hidden="1">
      <c r="A4730" s="44" t="s">
        <v>9461</v>
      </c>
      <c r="B4730" s="29" t="s">
        <v>155</v>
      </c>
      <c r="C4730" s="61">
        <v>45244</v>
      </c>
      <c r="D4730" s="74" t="s">
        <v>10</v>
      </c>
      <c r="E4730" s="24" t="s">
        <v>9462</v>
      </c>
      <c r="F4730" s="69" t="s">
        <v>30</v>
      </c>
      <c r="G4730" s="73" t="s">
        <v>23</v>
      </c>
      <c r="H4730" s="24" t="s">
        <v>157</v>
      </c>
      <c r="I4730" s="12" t="str">
        <f>IFERROR(((VLOOKUP(D4730,#REF!,2,FALSE))+C4730)+IF(#REF!="SIM",7,0)+IF(D4730="PROGRAMADA","ERRO",0)," ")</f>
        <v xml:space="preserve"> </v>
      </c>
    </row>
    <row r="4731" spans="1:9" hidden="1">
      <c r="A4731" s="44" t="s">
        <v>9463</v>
      </c>
      <c r="B4731" s="29" t="s">
        <v>9</v>
      </c>
      <c r="C4731" s="25">
        <v>45245</v>
      </c>
      <c r="D4731" s="73" t="s">
        <v>32</v>
      </c>
      <c r="E4731" s="24" t="s">
        <v>9464</v>
      </c>
      <c r="F4731" s="24" t="s">
        <v>30</v>
      </c>
      <c r="G4731" s="73" t="s">
        <v>116</v>
      </c>
      <c r="H4731" s="24" t="s">
        <v>14</v>
      </c>
      <c r="I4731" s="25">
        <v>45275</v>
      </c>
    </row>
    <row r="4732" spans="1:9" hidden="1">
      <c r="A4732" s="44" t="s">
        <v>9465</v>
      </c>
      <c r="B4732" s="29" t="s">
        <v>9</v>
      </c>
      <c r="C4732" s="25">
        <v>45245</v>
      </c>
      <c r="D4732" s="73" t="s">
        <v>16</v>
      </c>
      <c r="E4732" s="24" t="s">
        <v>9466</v>
      </c>
      <c r="F4732" s="24" t="s">
        <v>30</v>
      </c>
      <c r="G4732" s="73" t="s">
        <v>35</v>
      </c>
      <c r="H4732" s="24" t="s">
        <v>14</v>
      </c>
      <c r="I4732" s="12" t="str">
        <f>IFERROR(((VLOOKUP(D4732,#REF!,2,FALSE))+C4732)+IF(#REF!="SIM",7,0)+IF(D4732="PROGRAMADA","ERRO",0)," ")</f>
        <v xml:space="preserve"> </v>
      </c>
    </row>
    <row r="4733" spans="1:9" hidden="1">
      <c r="A4733" s="44" t="s">
        <v>9467</v>
      </c>
      <c r="B4733" s="29" t="s">
        <v>155</v>
      </c>
      <c r="C4733" s="61">
        <v>45245</v>
      </c>
      <c r="D4733" s="74" t="s">
        <v>10</v>
      </c>
      <c r="E4733" s="24" t="s">
        <v>9468</v>
      </c>
      <c r="F4733" s="69" t="s">
        <v>146</v>
      </c>
      <c r="G4733" s="73" t="s">
        <v>23</v>
      </c>
      <c r="H4733" s="24" t="s">
        <v>157</v>
      </c>
      <c r="I4733" s="12" t="str">
        <f>IFERROR(((VLOOKUP(D4733,#REF!,2,FALSE))+C4733)+IF(#REF!="SIM",7,0)+IF(D4733="PROGRAMADA","ERRO",0)," ")</f>
        <v xml:space="preserve"> </v>
      </c>
    </row>
    <row r="4734" spans="1:9" hidden="1">
      <c r="A4734" s="44" t="s">
        <v>9469</v>
      </c>
      <c r="B4734" s="29" t="s">
        <v>155</v>
      </c>
      <c r="C4734" s="47">
        <v>45245</v>
      </c>
      <c r="D4734" s="74" t="s">
        <v>32</v>
      </c>
      <c r="E4734" s="24" t="s">
        <v>9470</v>
      </c>
      <c r="F4734" s="69" t="s">
        <v>34</v>
      </c>
      <c r="G4734" s="73" t="s">
        <v>35</v>
      </c>
      <c r="H4734" s="24" t="s">
        <v>157</v>
      </c>
      <c r="I4734" s="25">
        <v>45245</v>
      </c>
    </row>
    <row r="4735" spans="1:9" hidden="1">
      <c r="A4735" s="44" t="s">
        <v>9471</v>
      </c>
      <c r="B4735" s="29" t="s">
        <v>9</v>
      </c>
      <c r="C4735" s="61">
        <v>45246</v>
      </c>
      <c r="D4735" s="74" t="s">
        <v>10</v>
      </c>
      <c r="E4735" s="24" t="s">
        <v>9472</v>
      </c>
      <c r="F4735" s="69" t="s">
        <v>30</v>
      </c>
      <c r="G4735" s="73" t="s">
        <v>23</v>
      </c>
      <c r="H4735" s="24" t="s">
        <v>14</v>
      </c>
      <c r="I4735" s="12" t="str">
        <f>IFERROR(((VLOOKUP(D4735,#REF!,2,FALSE))+C4735)+IF(#REF!="SIM",7,0)+IF(D4735="PROGRAMADA","ERRO",0)," ")</f>
        <v xml:space="preserve"> </v>
      </c>
    </row>
    <row r="4736" spans="1:9" hidden="1">
      <c r="A4736" s="44" t="s">
        <v>9473</v>
      </c>
      <c r="B4736" s="29" t="s">
        <v>9</v>
      </c>
      <c r="C4736" s="61">
        <v>45246</v>
      </c>
      <c r="D4736" s="74" t="s">
        <v>28</v>
      </c>
      <c r="E4736" s="24" t="s">
        <v>9474</v>
      </c>
      <c r="F4736" s="69" t="s">
        <v>30</v>
      </c>
      <c r="G4736" s="73" t="s">
        <v>26</v>
      </c>
      <c r="H4736" s="24" t="s">
        <v>14</v>
      </c>
      <c r="I4736" s="12" t="str">
        <f>IFERROR(((VLOOKUP(D4736,#REF!,2,FALSE))+C4736)+IF(#REF!="SIM",7,0)+IF(D4736="PROGRAMADA","ERRO",0)," ")</f>
        <v xml:space="preserve"> </v>
      </c>
    </row>
    <row r="4737" spans="1:9" ht="30">
      <c r="A4737" s="113" t="s">
        <v>9475</v>
      </c>
      <c r="B4737" s="104" t="s">
        <v>2996</v>
      </c>
      <c r="C4737" s="56">
        <v>45246</v>
      </c>
      <c r="D4737" s="104" t="s">
        <v>32</v>
      </c>
      <c r="E4737" s="102" t="s">
        <v>9476</v>
      </c>
      <c r="F4737" s="104" t="s">
        <v>30</v>
      </c>
      <c r="G4737" s="133" t="s">
        <v>23</v>
      </c>
      <c r="H4737" s="136" t="s">
        <v>13943</v>
      </c>
      <c r="I4737" s="25">
        <v>45347</v>
      </c>
    </row>
    <row r="4738" spans="1:9" hidden="1">
      <c r="A4738" s="44" t="s">
        <v>9477</v>
      </c>
      <c r="B4738" s="29" t="s">
        <v>9</v>
      </c>
      <c r="C4738" s="61">
        <v>45246</v>
      </c>
      <c r="D4738" s="74" t="s">
        <v>10</v>
      </c>
      <c r="E4738" s="24" t="s">
        <v>9478</v>
      </c>
      <c r="F4738" s="69" t="s">
        <v>34</v>
      </c>
      <c r="G4738" s="73" t="s">
        <v>23</v>
      </c>
      <c r="H4738" s="24" t="s">
        <v>14</v>
      </c>
      <c r="I4738" s="12" t="str">
        <f>IFERROR(((VLOOKUP(D4738,#REF!,2,FALSE))+C4738)+IF(#REF!="SIM",7,0)+IF(D4738="PROGRAMADA","ERRO",0)," ")</f>
        <v xml:space="preserve"> </v>
      </c>
    </row>
    <row r="4739" spans="1:9" hidden="1">
      <c r="A4739" s="44" t="s">
        <v>9479</v>
      </c>
      <c r="B4739" s="29" t="s">
        <v>9</v>
      </c>
      <c r="C4739" s="61">
        <v>45246</v>
      </c>
      <c r="D4739" s="74" t="s">
        <v>16</v>
      </c>
      <c r="E4739" s="24" t="s">
        <v>9480</v>
      </c>
      <c r="F4739" s="69" t="s">
        <v>22</v>
      </c>
      <c r="G4739" s="73" t="s">
        <v>13</v>
      </c>
      <c r="H4739" s="24" t="s">
        <v>14</v>
      </c>
      <c r="I4739" s="12" t="str">
        <f>IFERROR(((VLOOKUP(D4739,#REF!,2,FALSE))+C4739)+IF(#REF!="SIM",7,0)+IF(D4739="PROGRAMADA","ERRO",0)," ")</f>
        <v xml:space="preserve"> </v>
      </c>
    </row>
    <row r="4740" spans="1:9" hidden="1">
      <c r="A4740" s="44" t="s">
        <v>9481</v>
      </c>
      <c r="B4740" s="29" t="s">
        <v>9</v>
      </c>
      <c r="C4740" s="61">
        <v>45246</v>
      </c>
      <c r="D4740" s="74" t="s">
        <v>32</v>
      </c>
      <c r="E4740" s="24" t="s">
        <v>9482</v>
      </c>
      <c r="F4740" s="69" t="s">
        <v>34</v>
      </c>
      <c r="G4740" s="73" t="s">
        <v>35</v>
      </c>
      <c r="H4740" s="24" t="s">
        <v>14</v>
      </c>
      <c r="I4740" s="25">
        <v>45276</v>
      </c>
    </row>
    <row r="4741" spans="1:9" ht="60">
      <c r="A4741" s="113" t="s">
        <v>9483</v>
      </c>
      <c r="B4741" s="104" t="s">
        <v>2996</v>
      </c>
      <c r="C4741" s="56">
        <v>45246</v>
      </c>
      <c r="D4741" s="104" t="s">
        <v>32</v>
      </c>
      <c r="E4741" s="102" t="s">
        <v>9484</v>
      </c>
      <c r="F4741" s="104" t="s">
        <v>34</v>
      </c>
      <c r="G4741" s="133" t="s">
        <v>23</v>
      </c>
      <c r="H4741" s="136" t="s">
        <v>13944</v>
      </c>
      <c r="I4741" s="25">
        <v>45347</v>
      </c>
    </row>
    <row r="4742" spans="1:9" ht="150">
      <c r="A4742" s="113" t="s">
        <v>9485</v>
      </c>
      <c r="B4742" s="104" t="s">
        <v>2996</v>
      </c>
      <c r="C4742" s="56">
        <v>45246</v>
      </c>
      <c r="D4742" s="104" t="s">
        <v>28</v>
      </c>
      <c r="E4742" s="102" t="s">
        <v>9486</v>
      </c>
      <c r="F4742" s="104" t="s">
        <v>30</v>
      </c>
      <c r="G4742" s="190" t="s">
        <v>128</v>
      </c>
      <c r="H4742" s="136" t="s">
        <v>14526</v>
      </c>
      <c r="I4742" s="12" t="str">
        <f>IFERROR(((VLOOKUP(D4742,#REF!,2,FALSE))+C4742)+IF(#REF!="SIM",7,0)+IF(D4742="PROGRAMADA","ERRO",0)," ")</f>
        <v xml:space="preserve"> </v>
      </c>
    </row>
    <row r="4743" spans="1:9" hidden="1">
      <c r="A4743" s="44" t="s">
        <v>9487</v>
      </c>
      <c r="B4743" s="29" t="s">
        <v>9</v>
      </c>
      <c r="C4743" s="61">
        <v>45246</v>
      </c>
      <c r="D4743" s="74" t="s">
        <v>16</v>
      </c>
      <c r="E4743" s="24" t="s">
        <v>9488</v>
      </c>
      <c r="F4743" s="69" t="s">
        <v>22</v>
      </c>
      <c r="G4743" s="73" t="s">
        <v>23</v>
      </c>
      <c r="H4743" s="24" t="s">
        <v>14</v>
      </c>
      <c r="I4743" s="12" t="str">
        <f>IFERROR(((VLOOKUP(D4743,#REF!,2,FALSE))+C4743)+IF(#REF!="SIM",7,0)+IF(D4743="PROGRAMADA","ERRO",0)," ")</f>
        <v xml:space="preserve"> </v>
      </c>
    </row>
    <row r="4744" spans="1:9" hidden="1">
      <c r="A4744" s="44" t="s">
        <v>9489</v>
      </c>
      <c r="B4744" s="29" t="s">
        <v>9</v>
      </c>
      <c r="C4744" s="61">
        <v>45246</v>
      </c>
      <c r="D4744" s="74" t="s">
        <v>10</v>
      </c>
      <c r="E4744" s="24" t="s">
        <v>9490</v>
      </c>
      <c r="F4744" s="69" t="s">
        <v>30</v>
      </c>
      <c r="G4744" s="73" t="s">
        <v>23</v>
      </c>
      <c r="H4744" s="24" t="s">
        <v>14</v>
      </c>
      <c r="I4744" s="12" t="str">
        <f>IFERROR(((VLOOKUP(D4744,#REF!,2,FALSE))+C4744)+IF(#REF!="SIM",7,0)+IF(D4744="PROGRAMADA","ERRO",0)," ")</f>
        <v xml:space="preserve"> </v>
      </c>
    </row>
    <row r="4745" spans="1:9" hidden="1">
      <c r="A4745" s="44" t="s">
        <v>9491</v>
      </c>
      <c r="B4745" s="29" t="s">
        <v>155</v>
      </c>
      <c r="C4745" s="61">
        <v>45246</v>
      </c>
      <c r="D4745" s="74" t="s">
        <v>28</v>
      </c>
      <c r="E4745" s="24" t="s">
        <v>9492</v>
      </c>
      <c r="F4745" s="69" t="s">
        <v>34</v>
      </c>
      <c r="G4745" s="73" t="s">
        <v>128</v>
      </c>
      <c r="H4745" s="24" t="s">
        <v>157</v>
      </c>
      <c r="I4745" s="12" t="str">
        <f>IFERROR(((VLOOKUP(D4745,#REF!,2,FALSE))+C4745)+IF(#REF!="SIM",7,0)+IF(D4745="PROGRAMADA","ERRO",0)," ")</f>
        <v xml:space="preserve"> </v>
      </c>
    </row>
    <row r="4746" spans="1:9" hidden="1">
      <c r="A4746" s="44" t="s">
        <v>9493</v>
      </c>
      <c r="B4746" s="29" t="s">
        <v>9</v>
      </c>
      <c r="C4746" s="61">
        <v>45246</v>
      </c>
      <c r="D4746" s="74" t="s">
        <v>16</v>
      </c>
      <c r="E4746" s="24" t="s">
        <v>9494</v>
      </c>
      <c r="F4746" s="69" t="s">
        <v>22</v>
      </c>
      <c r="G4746" s="73" t="s">
        <v>35</v>
      </c>
      <c r="H4746" s="24" t="s">
        <v>14</v>
      </c>
      <c r="I4746" s="12" t="str">
        <f>IFERROR(((VLOOKUP(D4746,#REF!,2,FALSE))+C4746)+IF(#REF!="SIM",7,0)+IF(D4746="PROGRAMADA","ERRO",0)," ")</f>
        <v xml:space="preserve"> </v>
      </c>
    </row>
    <row r="4747" spans="1:9" ht="45" hidden="1">
      <c r="A4747" s="113" t="s">
        <v>9495</v>
      </c>
      <c r="B4747" s="57" t="s">
        <v>9</v>
      </c>
      <c r="C4747" s="198">
        <v>45246</v>
      </c>
      <c r="D4747" s="58" t="s">
        <v>16</v>
      </c>
      <c r="E4747" s="102" t="s">
        <v>9496</v>
      </c>
      <c r="F4747" s="170" t="s">
        <v>34</v>
      </c>
      <c r="G4747" s="133" t="s">
        <v>23</v>
      </c>
      <c r="H4747" s="160" t="s">
        <v>14977</v>
      </c>
      <c r="I4747" s="12" t="str">
        <f>IFERROR(((VLOOKUP(D4747,#REF!,2,FALSE))+C4747)+IF(#REF!="SIM",7,0)+IF(D4747="PROGRAMADA","ERRO",0)," ")</f>
        <v xml:space="preserve"> </v>
      </c>
    </row>
    <row r="4748" spans="1:9" hidden="1">
      <c r="A4748" s="44" t="s">
        <v>9497</v>
      </c>
      <c r="B4748" s="29" t="s">
        <v>155</v>
      </c>
      <c r="C4748" s="61">
        <v>45246</v>
      </c>
      <c r="D4748" s="74" t="s">
        <v>10</v>
      </c>
      <c r="E4748" s="24" t="s">
        <v>9498</v>
      </c>
      <c r="F4748" s="69" t="s">
        <v>18</v>
      </c>
      <c r="G4748" s="73" t="s">
        <v>23</v>
      </c>
      <c r="H4748" s="24" t="s">
        <v>157</v>
      </c>
      <c r="I4748" s="12" t="str">
        <f>IFERROR(((VLOOKUP(D4748,#REF!,2,FALSE))+C4748)+IF(#REF!="SIM",7,0)+IF(D4748="PROGRAMADA","ERRO",0)," ")</f>
        <v xml:space="preserve"> </v>
      </c>
    </row>
    <row r="4749" spans="1:9" hidden="1">
      <c r="A4749" s="44" t="s">
        <v>9499</v>
      </c>
      <c r="B4749" s="29" t="s">
        <v>9</v>
      </c>
      <c r="C4749" s="61">
        <v>45246</v>
      </c>
      <c r="D4749" s="74" t="s">
        <v>32</v>
      </c>
      <c r="E4749" s="24" t="s">
        <v>9500</v>
      </c>
      <c r="F4749" s="69" t="s">
        <v>34</v>
      </c>
      <c r="G4749" s="73" t="s">
        <v>23</v>
      </c>
      <c r="H4749" s="24" t="s">
        <v>14</v>
      </c>
      <c r="I4749" s="25">
        <v>45254</v>
      </c>
    </row>
    <row r="4750" spans="1:9" hidden="1">
      <c r="A4750" s="44" t="s">
        <v>9501</v>
      </c>
      <c r="B4750" s="29" t="s">
        <v>9</v>
      </c>
      <c r="C4750" s="61">
        <v>45246</v>
      </c>
      <c r="D4750" s="74" t="s">
        <v>10</v>
      </c>
      <c r="E4750" s="24" t="s">
        <v>9502</v>
      </c>
      <c r="F4750" s="69" t="s">
        <v>18</v>
      </c>
      <c r="G4750" s="73" t="s">
        <v>23</v>
      </c>
      <c r="H4750" s="24" t="s">
        <v>14</v>
      </c>
      <c r="I4750" s="12" t="str">
        <f>IFERROR(((VLOOKUP(D4750,#REF!,2,FALSE))+C4750)+IF(#REF!="SIM",7,0)+IF(D4750="PROGRAMADA","ERRO",0)," ")</f>
        <v xml:space="preserve"> </v>
      </c>
    </row>
    <row r="4751" spans="1:9" hidden="1">
      <c r="A4751" s="44" t="s">
        <v>9503</v>
      </c>
      <c r="B4751" s="29" t="s">
        <v>9</v>
      </c>
      <c r="C4751" s="61">
        <v>45246</v>
      </c>
      <c r="D4751" s="74" t="s">
        <v>28</v>
      </c>
      <c r="E4751" s="24" t="s">
        <v>9504</v>
      </c>
      <c r="F4751" s="69" t="s">
        <v>34</v>
      </c>
      <c r="G4751" s="73" t="s">
        <v>26</v>
      </c>
      <c r="H4751" s="24" t="s">
        <v>14</v>
      </c>
      <c r="I4751" s="12" t="str">
        <f>IFERROR(((VLOOKUP(D4751,#REF!,2,FALSE))+C4751)+IF(#REF!="SIM",7,0)+IF(D4751="PROGRAMADA","ERRO",0)," ")</f>
        <v xml:space="preserve"> </v>
      </c>
    </row>
    <row r="4752" spans="1:9" hidden="1">
      <c r="A4752" s="44" t="s">
        <v>9505</v>
      </c>
      <c r="B4752" s="29" t="s">
        <v>9</v>
      </c>
      <c r="C4752" s="61">
        <v>45246</v>
      </c>
      <c r="D4752" s="74" t="s">
        <v>28</v>
      </c>
      <c r="E4752" s="24" t="s">
        <v>9506</v>
      </c>
      <c r="F4752" s="69" t="s">
        <v>30</v>
      </c>
      <c r="G4752" s="73" t="s">
        <v>49</v>
      </c>
      <c r="H4752" s="24" t="s">
        <v>14</v>
      </c>
      <c r="I4752" s="12" t="str">
        <f>IFERROR(((VLOOKUP(D4752,#REF!,2,FALSE))+C4752)+IF(#REF!="SIM",7,0)+IF(D4752="PROGRAMADA","ERRO",0)," ")</f>
        <v xml:space="preserve"> </v>
      </c>
    </row>
    <row r="4753" spans="1:9" hidden="1">
      <c r="A4753" s="44" t="s">
        <v>9507</v>
      </c>
      <c r="B4753" s="29" t="s">
        <v>9</v>
      </c>
      <c r="C4753" s="61">
        <v>45246</v>
      </c>
      <c r="D4753" s="74" t="s">
        <v>16</v>
      </c>
      <c r="E4753" s="24" t="s">
        <v>9508</v>
      </c>
      <c r="F4753" s="69" t="s">
        <v>34</v>
      </c>
      <c r="G4753" s="73" t="s">
        <v>26</v>
      </c>
      <c r="H4753" s="24" t="s">
        <v>14</v>
      </c>
      <c r="I4753" s="12" t="str">
        <f>IFERROR(((VLOOKUP(D4753,#REF!,2,FALSE))+C4753)+IF(#REF!="SIM",7,0)+IF(D4753="PROGRAMADA","ERRO",0)," ")</f>
        <v xml:space="preserve"> </v>
      </c>
    </row>
    <row r="4754" spans="1:9" hidden="1">
      <c r="A4754" s="44" t="s">
        <v>9509</v>
      </c>
      <c r="B4754" s="29" t="s">
        <v>9</v>
      </c>
      <c r="C4754" s="61">
        <v>45246</v>
      </c>
      <c r="D4754" s="74" t="s">
        <v>16</v>
      </c>
      <c r="E4754" s="24" t="s">
        <v>9510</v>
      </c>
      <c r="F4754" s="69" t="s">
        <v>34</v>
      </c>
      <c r="G4754" s="73" t="s">
        <v>13</v>
      </c>
      <c r="H4754" s="24" t="s">
        <v>14</v>
      </c>
      <c r="I4754" s="12" t="str">
        <f>IFERROR(((VLOOKUP(D4754,#REF!,2,FALSE))+C4754)+IF(#REF!="SIM",7,0)+IF(D4754="PROGRAMADA","ERRO",0)," ")</f>
        <v xml:space="preserve"> </v>
      </c>
    </row>
    <row r="4755" spans="1:9" hidden="1">
      <c r="A4755" s="44" t="s">
        <v>9511</v>
      </c>
      <c r="B4755" s="29" t="s">
        <v>9</v>
      </c>
      <c r="C4755" s="61">
        <v>45246</v>
      </c>
      <c r="D4755" s="74" t="s">
        <v>16</v>
      </c>
      <c r="E4755" s="24" t="s">
        <v>9512</v>
      </c>
      <c r="F4755" s="69" t="s">
        <v>30</v>
      </c>
      <c r="G4755" s="73" t="s">
        <v>26</v>
      </c>
      <c r="H4755" s="24" t="s">
        <v>14</v>
      </c>
      <c r="I4755" s="12" t="str">
        <f>IFERROR(((VLOOKUP(D4755,#REF!,2,FALSE))+C4755)+IF(#REF!="SIM",7,0)+IF(D4755="PROGRAMADA","ERRO",0)," ")</f>
        <v xml:space="preserve"> </v>
      </c>
    </row>
    <row r="4756" spans="1:9" hidden="1">
      <c r="A4756" s="44" t="s">
        <v>9513</v>
      </c>
      <c r="B4756" s="29" t="s">
        <v>9</v>
      </c>
      <c r="C4756" s="61">
        <v>45246</v>
      </c>
      <c r="D4756" s="74" t="s">
        <v>16</v>
      </c>
      <c r="E4756" s="24" t="s">
        <v>9514</v>
      </c>
      <c r="F4756" s="69" t="s">
        <v>34</v>
      </c>
      <c r="G4756" s="73" t="s">
        <v>49</v>
      </c>
      <c r="H4756" s="24" t="s">
        <v>14</v>
      </c>
      <c r="I4756" s="12" t="str">
        <f>IFERROR(((VLOOKUP(D4756,#REF!,2,FALSE))+C4756)+IF(#REF!="SIM",7,0)+IF(D4756="PROGRAMADA","ERRO",0)," ")</f>
        <v xml:space="preserve"> </v>
      </c>
    </row>
    <row r="4757" spans="1:9" hidden="1">
      <c r="A4757" s="44" t="s">
        <v>9515</v>
      </c>
      <c r="B4757" s="29" t="s">
        <v>9</v>
      </c>
      <c r="C4757" s="61">
        <v>45246</v>
      </c>
      <c r="D4757" s="74" t="s">
        <v>10</v>
      </c>
      <c r="E4757" s="24" t="s">
        <v>9516</v>
      </c>
      <c r="F4757" s="69" t="s">
        <v>34</v>
      </c>
      <c r="G4757" s="73" t="s">
        <v>23</v>
      </c>
      <c r="H4757" s="24" t="s">
        <v>14</v>
      </c>
      <c r="I4757" s="12" t="str">
        <f>IFERROR(((VLOOKUP(D4757,#REF!,2,FALSE))+C4757)+IF(#REF!="SIM",7,0)+IF(D4757="PROGRAMADA","ERRO",0)," ")</f>
        <v xml:space="preserve"> </v>
      </c>
    </row>
    <row r="4758" spans="1:9" hidden="1">
      <c r="A4758" s="44" t="s">
        <v>9517</v>
      </c>
      <c r="B4758" s="29" t="s">
        <v>9</v>
      </c>
      <c r="C4758" s="61">
        <v>45246</v>
      </c>
      <c r="D4758" s="74" t="s">
        <v>10</v>
      </c>
      <c r="E4758" s="24" t="s">
        <v>9518</v>
      </c>
      <c r="F4758" s="69" t="s">
        <v>22</v>
      </c>
      <c r="G4758" s="73" t="s">
        <v>23</v>
      </c>
      <c r="H4758" s="24" t="s">
        <v>14</v>
      </c>
      <c r="I4758" s="12" t="str">
        <f>IFERROR(((VLOOKUP(D4758,#REF!,2,FALSE))+C4758)+IF(#REF!="SIM",7,0)+IF(D4758="PROGRAMADA","ERRO",0)," ")</f>
        <v xml:space="preserve"> </v>
      </c>
    </row>
    <row r="4759" spans="1:9" hidden="1">
      <c r="A4759" s="44" t="s">
        <v>9519</v>
      </c>
      <c r="B4759" s="29" t="s">
        <v>9</v>
      </c>
      <c r="C4759" s="61">
        <v>45247</v>
      </c>
      <c r="D4759" s="74" t="s">
        <v>16</v>
      </c>
      <c r="E4759" s="24" t="s">
        <v>9520</v>
      </c>
      <c r="F4759" s="69" t="s">
        <v>34</v>
      </c>
      <c r="G4759" s="73" t="s">
        <v>26</v>
      </c>
      <c r="H4759" s="24" t="s">
        <v>14</v>
      </c>
      <c r="I4759" s="12" t="str">
        <f>IFERROR(((VLOOKUP(D4759,#REF!,2,FALSE))+C4759)+IF(#REF!="SIM",7,0)+IF(D4759="PROGRAMADA","ERRO",0)," ")</f>
        <v xml:space="preserve"> </v>
      </c>
    </row>
    <row r="4760" spans="1:9" hidden="1">
      <c r="A4760" s="44" t="s">
        <v>9521</v>
      </c>
      <c r="B4760" s="29" t="s">
        <v>9</v>
      </c>
      <c r="C4760" s="61">
        <v>45247</v>
      </c>
      <c r="D4760" s="74" t="s">
        <v>28</v>
      </c>
      <c r="E4760" s="24" t="s">
        <v>9522</v>
      </c>
      <c r="F4760" s="69" t="s">
        <v>34</v>
      </c>
      <c r="G4760" s="73" t="s">
        <v>13</v>
      </c>
      <c r="H4760" s="24" t="s">
        <v>14</v>
      </c>
      <c r="I4760" s="12" t="str">
        <f>IFERROR(((VLOOKUP(D4760,#REF!,2,FALSE))+C4760)+IF(#REF!="SIM",7,0)+IF(D4760="PROGRAMADA","ERRO",0)," ")</f>
        <v xml:space="preserve"> </v>
      </c>
    </row>
    <row r="4761" spans="1:9" hidden="1">
      <c r="A4761" s="44" t="s">
        <v>9523</v>
      </c>
      <c r="B4761" s="29" t="s">
        <v>9</v>
      </c>
      <c r="C4761" s="61">
        <v>45247</v>
      </c>
      <c r="D4761" s="74" t="s">
        <v>28</v>
      </c>
      <c r="E4761" s="24" t="s">
        <v>9524</v>
      </c>
      <c r="F4761" s="69" t="s">
        <v>34</v>
      </c>
      <c r="G4761" s="73" t="s">
        <v>26</v>
      </c>
      <c r="H4761" s="24" t="s">
        <v>14</v>
      </c>
      <c r="I4761" s="12" t="str">
        <f>IFERROR(((VLOOKUP(D4761,#REF!,2,FALSE))+C4761)+IF(#REF!="SIM",7,0)+IF(D4761="PROGRAMADA","ERRO",0)," ")</f>
        <v xml:space="preserve"> </v>
      </c>
    </row>
    <row r="4762" spans="1:9" hidden="1">
      <c r="A4762" s="44" t="s">
        <v>9525</v>
      </c>
      <c r="B4762" s="29" t="s">
        <v>9</v>
      </c>
      <c r="C4762" s="61">
        <v>45247</v>
      </c>
      <c r="D4762" s="74" t="s">
        <v>28</v>
      </c>
      <c r="E4762" s="24" t="s">
        <v>9526</v>
      </c>
      <c r="F4762" s="69" t="s">
        <v>34</v>
      </c>
      <c r="G4762" s="73" t="s">
        <v>128</v>
      </c>
      <c r="H4762" s="24" t="s">
        <v>14</v>
      </c>
      <c r="I4762" s="12" t="str">
        <f>IFERROR(((VLOOKUP(D4762,#REF!,2,FALSE))+C4762)+IF(#REF!="SIM",7,0)+IF(D4762="PROGRAMADA","ERRO",0)," ")</f>
        <v xml:space="preserve"> </v>
      </c>
    </row>
    <row r="4763" spans="1:9" hidden="1">
      <c r="A4763" s="44" t="s">
        <v>9527</v>
      </c>
      <c r="B4763" s="29" t="s">
        <v>9</v>
      </c>
      <c r="C4763" s="61">
        <v>45247</v>
      </c>
      <c r="D4763" s="74" t="s">
        <v>10</v>
      </c>
      <c r="E4763" s="24" t="s">
        <v>9528</v>
      </c>
      <c r="F4763" s="69" t="s">
        <v>22</v>
      </c>
      <c r="G4763" s="73" t="s">
        <v>23</v>
      </c>
      <c r="H4763" s="24" t="s">
        <v>14</v>
      </c>
      <c r="I4763" s="12" t="str">
        <f>IFERROR(((VLOOKUP(D4763,#REF!,2,FALSE))+C4763)+IF(#REF!="SIM",7,0)+IF(D4763="PROGRAMADA","ERRO",0)," ")</f>
        <v xml:space="preserve"> </v>
      </c>
    </row>
    <row r="4764" spans="1:9" hidden="1">
      <c r="A4764" s="44" t="s">
        <v>9529</v>
      </c>
      <c r="B4764" s="29" t="s">
        <v>9</v>
      </c>
      <c r="C4764" s="61">
        <v>45247</v>
      </c>
      <c r="D4764" s="74" t="s">
        <v>32</v>
      </c>
      <c r="E4764" s="24" t="s">
        <v>9530</v>
      </c>
      <c r="F4764" s="69" t="s">
        <v>22</v>
      </c>
      <c r="G4764" s="73" t="s">
        <v>49</v>
      </c>
      <c r="H4764" s="24" t="s">
        <v>14</v>
      </c>
      <c r="I4764" s="25">
        <v>45290</v>
      </c>
    </row>
    <row r="4765" spans="1:9" hidden="1">
      <c r="A4765" s="44" t="s">
        <v>9531</v>
      </c>
      <c r="B4765" s="29" t="s">
        <v>155</v>
      </c>
      <c r="C4765" s="61">
        <v>45247</v>
      </c>
      <c r="D4765" s="74" t="s">
        <v>16</v>
      </c>
      <c r="E4765" s="24" t="s">
        <v>9532</v>
      </c>
      <c r="F4765" s="69" t="s">
        <v>22</v>
      </c>
      <c r="G4765" s="73" t="s">
        <v>26</v>
      </c>
      <c r="H4765" s="24" t="s">
        <v>157</v>
      </c>
      <c r="I4765" s="12" t="str">
        <f>IFERROR(((VLOOKUP(D4765,#REF!,2,FALSE))+C4765)+IF(#REF!="SIM",7,0)+IF(D4765="PROGRAMADA","ERRO",0)," ")</f>
        <v xml:space="preserve"> </v>
      </c>
    </row>
    <row r="4766" spans="1:9" ht="45">
      <c r="A4766" s="113" t="s">
        <v>9533</v>
      </c>
      <c r="B4766" s="104" t="s">
        <v>2996</v>
      </c>
      <c r="C4766" s="198">
        <v>45247</v>
      </c>
      <c r="D4766" s="58" t="s">
        <v>32</v>
      </c>
      <c r="E4766" s="102" t="s">
        <v>9534</v>
      </c>
      <c r="F4766" s="170" t="s">
        <v>30</v>
      </c>
      <c r="G4766" s="133" t="s">
        <v>23</v>
      </c>
      <c r="H4766" s="189" t="s">
        <v>14600</v>
      </c>
      <c r="I4766" s="25">
        <v>45296</v>
      </c>
    </row>
    <row r="4767" spans="1:9" hidden="1">
      <c r="A4767" s="44" t="s">
        <v>9535</v>
      </c>
      <c r="B4767" s="29" t="s">
        <v>9</v>
      </c>
      <c r="C4767" s="61">
        <v>45247</v>
      </c>
      <c r="D4767" s="74" t="s">
        <v>28</v>
      </c>
      <c r="E4767" s="24" t="s">
        <v>9536</v>
      </c>
      <c r="F4767" s="69" t="s">
        <v>30</v>
      </c>
      <c r="G4767" s="73" t="s">
        <v>49</v>
      </c>
      <c r="H4767" s="24" t="s">
        <v>14</v>
      </c>
      <c r="I4767" s="12" t="str">
        <f>IFERROR(((VLOOKUP(D4767,#REF!,2,FALSE))+C4767)+IF(#REF!="SIM",7,0)+IF(D4767="PROGRAMADA","ERRO",0)," ")</f>
        <v xml:space="preserve"> </v>
      </c>
    </row>
    <row r="4768" spans="1:9" hidden="1">
      <c r="A4768" s="44" t="s">
        <v>9537</v>
      </c>
      <c r="B4768" s="29" t="s">
        <v>9</v>
      </c>
      <c r="C4768" s="61">
        <v>45247</v>
      </c>
      <c r="D4768" s="74" t="s">
        <v>32</v>
      </c>
      <c r="E4768" s="24" t="s">
        <v>9538</v>
      </c>
      <c r="F4768" s="69" t="s">
        <v>131</v>
      </c>
      <c r="G4768" s="73" t="s">
        <v>26</v>
      </c>
      <c r="H4768" s="24" t="s">
        <v>14</v>
      </c>
      <c r="I4768" s="25">
        <v>45250</v>
      </c>
    </row>
    <row r="4769" spans="1:9" hidden="1">
      <c r="A4769" s="44" t="s">
        <v>9539</v>
      </c>
      <c r="B4769" s="29" t="s">
        <v>9</v>
      </c>
      <c r="C4769" s="61">
        <v>45247</v>
      </c>
      <c r="D4769" s="74" t="s">
        <v>10</v>
      </c>
      <c r="E4769" s="24" t="s">
        <v>9540</v>
      </c>
      <c r="F4769" s="69" t="s">
        <v>30</v>
      </c>
      <c r="G4769" s="73" t="s">
        <v>23</v>
      </c>
      <c r="H4769" s="24" t="s">
        <v>14</v>
      </c>
      <c r="I4769" s="12" t="str">
        <f>IFERROR(((VLOOKUP(D4769,#REF!,2,FALSE))+C4769)+IF(#REF!="SIM",7,0)+IF(D4769="PROGRAMADA","ERRO",0)," ")</f>
        <v xml:space="preserve"> </v>
      </c>
    </row>
    <row r="4770" spans="1:9" hidden="1">
      <c r="A4770" s="44" t="s">
        <v>9541</v>
      </c>
      <c r="B4770" s="29" t="s">
        <v>9</v>
      </c>
      <c r="C4770" s="61">
        <v>45247</v>
      </c>
      <c r="D4770" s="74" t="s">
        <v>10</v>
      </c>
      <c r="E4770" s="24" t="s">
        <v>9542</v>
      </c>
      <c r="F4770" s="69" t="s">
        <v>30</v>
      </c>
      <c r="G4770" s="73" t="s">
        <v>23</v>
      </c>
      <c r="H4770" s="24" t="s">
        <v>14</v>
      </c>
      <c r="I4770" s="12" t="str">
        <f>IFERROR(((VLOOKUP(D4770,#REF!,2,FALSE))+C4770)+IF(#REF!="SIM",7,0)+IF(D4770="PROGRAMADA","ERRO",0)," ")</f>
        <v xml:space="preserve"> </v>
      </c>
    </row>
    <row r="4771" spans="1:9" hidden="1">
      <c r="A4771" s="44" t="s">
        <v>9543</v>
      </c>
      <c r="B4771" s="29" t="s">
        <v>9</v>
      </c>
      <c r="C4771" s="61">
        <v>45247</v>
      </c>
      <c r="D4771" s="74" t="s">
        <v>10</v>
      </c>
      <c r="E4771" s="24" t="s">
        <v>9544</v>
      </c>
      <c r="F4771" s="69" t="s">
        <v>30</v>
      </c>
      <c r="G4771" s="73" t="s">
        <v>23</v>
      </c>
      <c r="H4771" s="24" t="s">
        <v>14</v>
      </c>
      <c r="I4771" s="12" t="str">
        <f>IFERROR(((VLOOKUP(D4771,#REF!,2,FALSE))+C4771)+IF(#REF!="SIM",7,0)+IF(D4771="PROGRAMADA","ERRO",0)," ")</f>
        <v xml:space="preserve"> </v>
      </c>
    </row>
    <row r="4772" spans="1:9" hidden="1">
      <c r="A4772" s="44" t="s">
        <v>9545</v>
      </c>
      <c r="B4772" s="29" t="s">
        <v>9</v>
      </c>
      <c r="C4772" s="61">
        <v>45247</v>
      </c>
      <c r="D4772" s="74" t="s">
        <v>10</v>
      </c>
      <c r="E4772" s="24" t="s">
        <v>9546</v>
      </c>
      <c r="F4772" s="69" t="s">
        <v>30</v>
      </c>
      <c r="G4772" s="73" t="s">
        <v>23</v>
      </c>
      <c r="H4772" s="24" t="s">
        <v>14</v>
      </c>
      <c r="I4772" s="12" t="str">
        <f>IFERROR(((VLOOKUP(D4772,#REF!,2,FALSE))+C4772)+IF(#REF!="SIM",7,0)+IF(D4772="PROGRAMADA","ERRO",0)," ")</f>
        <v xml:space="preserve"> </v>
      </c>
    </row>
    <row r="4773" spans="1:9" hidden="1">
      <c r="A4773" s="44" t="s">
        <v>9547</v>
      </c>
      <c r="B4773" s="29" t="s">
        <v>9</v>
      </c>
      <c r="C4773" s="61">
        <v>45250</v>
      </c>
      <c r="D4773" s="74" t="s">
        <v>32</v>
      </c>
      <c r="E4773" s="24" t="s">
        <v>9548</v>
      </c>
      <c r="F4773" s="69" t="s">
        <v>34</v>
      </c>
      <c r="G4773" s="73" t="s">
        <v>23</v>
      </c>
      <c r="H4773" s="24" t="s">
        <v>14</v>
      </c>
      <c r="I4773" s="25">
        <v>45253</v>
      </c>
    </row>
    <row r="4774" spans="1:9" hidden="1">
      <c r="A4774" s="44" t="s">
        <v>9549</v>
      </c>
      <c r="B4774" s="29" t="s">
        <v>9</v>
      </c>
      <c r="C4774" s="25">
        <v>45250</v>
      </c>
      <c r="D4774" s="73" t="s">
        <v>28</v>
      </c>
      <c r="E4774" s="24" t="s">
        <v>9550</v>
      </c>
      <c r="F4774" s="24" t="s">
        <v>22</v>
      </c>
      <c r="G4774" s="73" t="s">
        <v>13</v>
      </c>
      <c r="H4774" s="24" t="s">
        <v>14</v>
      </c>
      <c r="I4774" s="12" t="str">
        <f>IFERROR(((VLOOKUP(D4774,#REF!,2,FALSE))+C4774)+IF(#REF!="SIM",7,0)+IF($D$4233="PROGRAMADA","ERRO",0)," ")</f>
        <v xml:space="preserve"> </v>
      </c>
    </row>
    <row r="4775" spans="1:9" hidden="1">
      <c r="A4775" s="44" t="s">
        <v>9551</v>
      </c>
      <c r="B4775" s="29" t="s">
        <v>9</v>
      </c>
      <c r="C4775" s="61">
        <v>45250</v>
      </c>
      <c r="D4775" s="74" t="s">
        <v>10</v>
      </c>
      <c r="E4775" s="24" t="s">
        <v>9552</v>
      </c>
      <c r="F4775" s="69" t="s">
        <v>22</v>
      </c>
      <c r="G4775" s="73" t="s">
        <v>116</v>
      </c>
      <c r="H4775" s="24" t="s">
        <v>14</v>
      </c>
      <c r="I4775" s="12" t="str">
        <f>IFERROR(((VLOOKUP(D4775,#REF!,2,FALSE))+C4775)+IF(#REF!="SIM",7,0)+IF(D4775="PROGRAMADA","ERRO",0)," ")</f>
        <v xml:space="preserve"> </v>
      </c>
    </row>
    <row r="4776" spans="1:9" hidden="1">
      <c r="A4776" s="44" t="s">
        <v>9553</v>
      </c>
      <c r="B4776" s="29" t="s">
        <v>9</v>
      </c>
      <c r="C4776" s="61">
        <v>45250</v>
      </c>
      <c r="D4776" s="74" t="s">
        <v>28</v>
      </c>
      <c r="E4776" s="24" t="s">
        <v>9554</v>
      </c>
      <c r="F4776" s="69" t="s">
        <v>30</v>
      </c>
      <c r="G4776" s="73" t="s">
        <v>26</v>
      </c>
      <c r="H4776" s="24" t="s">
        <v>14</v>
      </c>
      <c r="I4776" s="12" t="str">
        <f>IFERROR(((VLOOKUP(D4776,#REF!,2,FALSE))+C4776)+IF(#REF!="SIM",7,0)+IF(D4776="PROGRAMADA","ERRO",0)," ")</f>
        <v xml:space="preserve"> </v>
      </c>
    </row>
    <row r="4777" spans="1:9" hidden="1">
      <c r="A4777" s="44" t="s">
        <v>9555</v>
      </c>
      <c r="B4777" s="29" t="s">
        <v>9</v>
      </c>
      <c r="C4777" s="61">
        <v>45250</v>
      </c>
      <c r="D4777" s="74" t="s">
        <v>28</v>
      </c>
      <c r="E4777" s="24" t="s">
        <v>9556</v>
      </c>
      <c r="F4777" s="69" t="s">
        <v>22</v>
      </c>
      <c r="G4777" s="73" t="s">
        <v>26</v>
      </c>
      <c r="H4777" s="24" t="s">
        <v>14</v>
      </c>
      <c r="I4777" s="12" t="str">
        <f>IFERROR(((VLOOKUP(D4777,#REF!,2,FALSE))+C4777)+IF(#REF!="SIM",7,0)+IF(D4777="PROGRAMADA","ERRO",0)," ")</f>
        <v xml:space="preserve"> </v>
      </c>
    </row>
    <row r="4778" spans="1:9" hidden="1">
      <c r="A4778" s="44" t="s">
        <v>9557</v>
      </c>
      <c r="B4778" s="29" t="s">
        <v>9</v>
      </c>
      <c r="C4778" s="61">
        <v>45250</v>
      </c>
      <c r="D4778" s="74" t="s">
        <v>28</v>
      </c>
      <c r="E4778" s="24" t="s">
        <v>9558</v>
      </c>
      <c r="F4778" s="69" t="s">
        <v>30</v>
      </c>
      <c r="G4778" s="73" t="s">
        <v>13</v>
      </c>
      <c r="H4778" s="24" t="s">
        <v>14</v>
      </c>
      <c r="I4778" s="12" t="str">
        <f>IFERROR(((VLOOKUP(D4778,#REF!,2,FALSE))+C4778)+IF(#REF!="SIM",7,0)+IF(D4778="PROGRAMADA","ERRO",0)," ")</f>
        <v xml:space="preserve"> </v>
      </c>
    </row>
    <row r="4779" spans="1:9" hidden="1">
      <c r="A4779" s="44" t="s">
        <v>9559</v>
      </c>
      <c r="B4779" s="29" t="s">
        <v>9</v>
      </c>
      <c r="C4779" s="61">
        <v>45250</v>
      </c>
      <c r="D4779" s="74" t="s">
        <v>28</v>
      </c>
      <c r="E4779" s="24" t="s">
        <v>9560</v>
      </c>
      <c r="F4779" s="69" t="s">
        <v>22</v>
      </c>
      <c r="G4779" s="73" t="s">
        <v>26</v>
      </c>
      <c r="H4779" s="24" t="s">
        <v>14</v>
      </c>
      <c r="I4779" s="12" t="str">
        <f>IFERROR(((VLOOKUP(D4779,#REF!,2,FALSE))+C4779)+IF(#REF!="SIM",7,0)+IF(D4779="PROGRAMADA","ERRO",0)," ")</f>
        <v xml:space="preserve"> </v>
      </c>
    </row>
    <row r="4780" spans="1:9" hidden="1">
      <c r="A4780" s="44" t="s">
        <v>9561</v>
      </c>
      <c r="B4780" s="29" t="s">
        <v>9</v>
      </c>
      <c r="C4780" s="61">
        <v>45250</v>
      </c>
      <c r="D4780" s="74" t="s">
        <v>28</v>
      </c>
      <c r="E4780" s="24" t="s">
        <v>9562</v>
      </c>
      <c r="F4780" s="69" t="s">
        <v>22</v>
      </c>
      <c r="G4780" s="73" t="s">
        <v>13</v>
      </c>
      <c r="H4780" s="24" t="s">
        <v>14</v>
      </c>
      <c r="I4780" s="12" t="str">
        <f>IFERROR(((VLOOKUP(D4780,#REF!,2,FALSE))+C4780)+IF(#REF!="SIM",7,0)+IF(D4780="PROGRAMADA","ERRO",0)," ")</f>
        <v xml:space="preserve"> </v>
      </c>
    </row>
    <row r="4781" spans="1:9" hidden="1">
      <c r="A4781" s="44" t="s">
        <v>9563</v>
      </c>
      <c r="B4781" s="29" t="s">
        <v>9</v>
      </c>
      <c r="C4781" s="61">
        <v>45250</v>
      </c>
      <c r="D4781" s="74" t="s">
        <v>10</v>
      </c>
      <c r="E4781" s="24" t="s">
        <v>9564</v>
      </c>
      <c r="F4781" s="69" t="s">
        <v>34</v>
      </c>
      <c r="G4781" s="73" t="s">
        <v>23</v>
      </c>
      <c r="H4781" s="24" t="s">
        <v>14</v>
      </c>
      <c r="I4781" s="12" t="str">
        <f>IFERROR(((VLOOKUP(D4781,#REF!,2,FALSE))+C4781)+IF(#REF!="SIM",7,0)+IF(D4781="PROGRAMADA","ERRO",0)," ")</f>
        <v xml:space="preserve"> </v>
      </c>
    </row>
    <row r="4782" spans="1:9" hidden="1">
      <c r="A4782" s="44" t="s">
        <v>9565</v>
      </c>
      <c r="B4782" s="29" t="s">
        <v>9</v>
      </c>
      <c r="C4782" s="61">
        <v>45250</v>
      </c>
      <c r="D4782" s="74" t="s">
        <v>16</v>
      </c>
      <c r="E4782" s="24" t="s">
        <v>9566</v>
      </c>
      <c r="F4782" s="69" t="s">
        <v>34</v>
      </c>
      <c r="G4782" s="73" t="s">
        <v>26</v>
      </c>
      <c r="H4782" s="24" t="s">
        <v>14</v>
      </c>
      <c r="I4782" s="12" t="str">
        <f>IFERROR(((VLOOKUP(D4782,#REF!,2,FALSE))+C4782)+IF(#REF!="SIM",7,0)+IF(D4782="PROGRAMADA","ERRO",0)," ")</f>
        <v xml:space="preserve"> </v>
      </c>
    </row>
    <row r="4783" spans="1:9" hidden="1">
      <c r="A4783" s="44" t="s">
        <v>9567</v>
      </c>
      <c r="B4783" s="29" t="s">
        <v>9</v>
      </c>
      <c r="C4783" s="61">
        <v>45250</v>
      </c>
      <c r="D4783" s="74" t="s">
        <v>28</v>
      </c>
      <c r="E4783" s="24" t="s">
        <v>9568</v>
      </c>
      <c r="F4783" s="69" t="s">
        <v>34</v>
      </c>
      <c r="G4783" s="73" t="s">
        <v>46</v>
      </c>
      <c r="H4783" s="24" t="s">
        <v>14</v>
      </c>
      <c r="I4783" s="12" t="str">
        <f>IFERROR(((VLOOKUP(D4783,#REF!,2,FALSE))+C4783)+IF(#REF!="SIM",7,0)+IF(D4783="PROGRAMADA","ERRO",0)," ")</f>
        <v xml:space="preserve"> </v>
      </c>
    </row>
    <row r="4784" spans="1:9" hidden="1">
      <c r="A4784" s="44" t="s">
        <v>9569</v>
      </c>
      <c r="B4784" s="29" t="s">
        <v>9</v>
      </c>
      <c r="C4784" s="61">
        <v>45250</v>
      </c>
      <c r="D4784" s="74" t="s">
        <v>16</v>
      </c>
      <c r="E4784" s="24" t="s">
        <v>9570</v>
      </c>
      <c r="F4784" s="69" t="s">
        <v>18</v>
      </c>
      <c r="G4784" s="73" t="s">
        <v>13</v>
      </c>
      <c r="H4784" s="24" t="s">
        <v>14</v>
      </c>
      <c r="I4784" s="12" t="str">
        <f>IFERROR(((VLOOKUP(D4784,#REF!,2,FALSE))+C4784)+IF(#REF!="SIM",7,0)+IF(D4784="PROGRAMADA","ERRO",0)," ")</f>
        <v xml:space="preserve"> </v>
      </c>
    </row>
    <row r="4785" spans="1:9" hidden="1">
      <c r="A4785" s="44" t="s">
        <v>9571</v>
      </c>
      <c r="B4785" s="29" t="s">
        <v>9</v>
      </c>
      <c r="C4785" s="61">
        <v>45250</v>
      </c>
      <c r="D4785" s="74" t="s">
        <v>32</v>
      </c>
      <c r="E4785" s="24" t="s">
        <v>9572</v>
      </c>
      <c r="F4785" s="69" t="s">
        <v>18</v>
      </c>
      <c r="G4785" s="73" t="s">
        <v>13</v>
      </c>
      <c r="H4785" s="24" t="s">
        <v>14</v>
      </c>
      <c r="I4785" s="25">
        <v>45250</v>
      </c>
    </row>
    <row r="4786" spans="1:9" hidden="1">
      <c r="A4786" s="44" t="s">
        <v>9573</v>
      </c>
      <c r="B4786" s="29" t="s">
        <v>9</v>
      </c>
      <c r="C4786" s="61">
        <v>45250</v>
      </c>
      <c r="D4786" s="74" t="s">
        <v>10</v>
      </c>
      <c r="E4786" s="24" t="s">
        <v>9574</v>
      </c>
      <c r="F4786" s="69" t="s">
        <v>34</v>
      </c>
      <c r="G4786" s="73" t="s">
        <v>23</v>
      </c>
      <c r="H4786" s="24" t="s">
        <v>14</v>
      </c>
      <c r="I4786" s="12" t="str">
        <f>IFERROR(((VLOOKUP(D4786,#REF!,2,FALSE))+C4786)+IF(#REF!="SIM",7,0)+IF(D4786="PROGRAMADA","ERRO",0)," ")</f>
        <v xml:space="preserve"> </v>
      </c>
    </row>
    <row r="4787" spans="1:9" hidden="1">
      <c r="A4787" s="44" t="s">
        <v>9575</v>
      </c>
      <c r="B4787" s="29" t="s">
        <v>9</v>
      </c>
      <c r="C4787" s="61">
        <v>45250</v>
      </c>
      <c r="D4787" s="74" t="s">
        <v>10</v>
      </c>
      <c r="E4787" s="24" t="s">
        <v>9576</v>
      </c>
      <c r="F4787" s="69" t="s">
        <v>34</v>
      </c>
      <c r="G4787" s="73" t="s">
        <v>23</v>
      </c>
      <c r="H4787" s="24" t="s">
        <v>14</v>
      </c>
      <c r="I4787" s="12" t="str">
        <f>IFERROR(((VLOOKUP(D4787,#REF!,2,FALSE))+C4787)+IF(#REF!="SIM",7,0)+IF(D4787="PROGRAMADA","ERRO",0)," ")</f>
        <v xml:space="preserve"> </v>
      </c>
    </row>
    <row r="4788" spans="1:9" hidden="1">
      <c r="A4788" s="44" t="s">
        <v>9577</v>
      </c>
      <c r="B4788" s="29" t="s">
        <v>155</v>
      </c>
      <c r="C4788" s="61">
        <v>45250</v>
      </c>
      <c r="D4788" s="74" t="s">
        <v>10</v>
      </c>
      <c r="E4788" s="24" t="s">
        <v>9578</v>
      </c>
      <c r="F4788" s="69" t="s">
        <v>30</v>
      </c>
      <c r="G4788" s="73" t="s">
        <v>23</v>
      </c>
      <c r="H4788" s="24" t="s">
        <v>157</v>
      </c>
      <c r="I4788" s="12" t="str">
        <f>IFERROR(((VLOOKUP(D4788,#REF!,2,FALSE))+C4788)+IF(#REF!="SIM",7,0)+IF(D4788="PROGRAMADA","ERRO",0)," ")</f>
        <v xml:space="preserve"> </v>
      </c>
    </row>
    <row r="4789" spans="1:9" hidden="1">
      <c r="A4789" s="44" t="s">
        <v>9579</v>
      </c>
      <c r="B4789" s="29" t="s">
        <v>9</v>
      </c>
      <c r="C4789" s="61">
        <v>45250</v>
      </c>
      <c r="D4789" s="74" t="s">
        <v>16</v>
      </c>
      <c r="E4789" s="24" t="s">
        <v>9580</v>
      </c>
      <c r="F4789" s="69" t="s">
        <v>34</v>
      </c>
      <c r="G4789" s="73" t="s">
        <v>128</v>
      </c>
      <c r="H4789" s="24" t="s">
        <v>14</v>
      </c>
      <c r="I4789" s="12" t="str">
        <f>IFERROR(((VLOOKUP(D4789,#REF!,2,FALSE))+C4789)+IF(#REF!="SIM",7,0)+IF(D4789="PROGRAMADA","ERRO",0)," ")</f>
        <v xml:space="preserve"> </v>
      </c>
    </row>
    <row r="4790" spans="1:9" hidden="1">
      <c r="A4790" s="44" t="s">
        <v>9581</v>
      </c>
      <c r="B4790" s="29" t="s">
        <v>9</v>
      </c>
      <c r="C4790" s="61">
        <v>45251</v>
      </c>
      <c r="D4790" s="74" t="s">
        <v>16</v>
      </c>
      <c r="E4790" s="24" t="s">
        <v>9582</v>
      </c>
      <c r="F4790" s="69" t="s">
        <v>30</v>
      </c>
      <c r="G4790" s="73" t="s">
        <v>13</v>
      </c>
      <c r="H4790" s="24" t="s">
        <v>14</v>
      </c>
      <c r="I4790" s="12" t="str">
        <f>IFERROR(((VLOOKUP(D4790,#REF!,2,FALSE))+C4790)+IF(#REF!="SIM",7,0)+IF(D4790="PROGRAMADA","ERRO",0)," ")</f>
        <v xml:space="preserve"> </v>
      </c>
    </row>
    <row r="4791" spans="1:9" hidden="1">
      <c r="A4791" s="44" t="s">
        <v>9583</v>
      </c>
      <c r="B4791" s="29" t="s">
        <v>9</v>
      </c>
      <c r="C4791" s="61">
        <v>45251</v>
      </c>
      <c r="D4791" s="74" t="s">
        <v>10</v>
      </c>
      <c r="E4791" s="24" t="s">
        <v>9584</v>
      </c>
      <c r="F4791" s="69" t="s">
        <v>34</v>
      </c>
      <c r="G4791" s="73" t="s">
        <v>23</v>
      </c>
      <c r="H4791" s="24" t="s">
        <v>14</v>
      </c>
      <c r="I4791" s="12" t="str">
        <f>IFERROR(((VLOOKUP(D4791,#REF!,2,FALSE))+C4791)+IF(#REF!="SIM",7,0)+IF(D4791="PROGRAMADA","ERRO",0)," ")</f>
        <v xml:space="preserve"> </v>
      </c>
    </row>
    <row r="4792" spans="1:9" hidden="1">
      <c r="A4792" s="44" t="s">
        <v>9585</v>
      </c>
      <c r="B4792" s="29" t="s">
        <v>9</v>
      </c>
      <c r="C4792" s="61">
        <v>45251</v>
      </c>
      <c r="D4792" s="74" t="s">
        <v>10</v>
      </c>
      <c r="E4792" s="24" t="s">
        <v>9586</v>
      </c>
      <c r="F4792" s="69" t="s">
        <v>34</v>
      </c>
      <c r="G4792" s="73" t="s">
        <v>23</v>
      </c>
      <c r="H4792" s="24" t="s">
        <v>14</v>
      </c>
      <c r="I4792" s="12" t="str">
        <f>IFERROR(((VLOOKUP(D4792,#REF!,2,FALSE))+C4792)+IF(#REF!="SIM",7,0)+IF(D4792="PROGRAMADA","ERRO",0)," ")</f>
        <v xml:space="preserve"> </v>
      </c>
    </row>
    <row r="4793" spans="1:9" hidden="1">
      <c r="A4793" s="44" t="s">
        <v>9587</v>
      </c>
      <c r="B4793" s="29" t="s">
        <v>9</v>
      </c>
      <c r="C4793" s="61">
        <v>45251</v>
      </c>
      <c r="D4793" s="74" t="s">
        <v>28</v>
      </c>
      <c r="E4793" s="24" t="s">
        <v>9588</v>
      </c>
      <c r="F4793" s="69" t="s">
        <v>22</v>
      </c>
      <c r="G4793" s="73" t="s">
        <v>49</v>
      </c>
      <c r="H4793" s="24" t="s">
        <v>14</v>
      </c>
      <c r="I4793" s="12" t="str">
        <f>IFERROR(((VLOOKUP(D4793,#REF!,2,FALSE))+C4793)+IF(#REF!="SIM",7,0)+IF(D4793="PROGRAMADA","ERRO",0)," ")</f>
        <v xml:space="preserve"> </v>
      </c>
    </row>
    <row r="4794" spans="1:9" ht="45" hidden="1">
      <c r="A4794" s="216" t="s">
        <v>9589</v>
      </c>
      <c r="B4794" s="104" t="s">
        <v>9</v>
      </c>
      <c r="C4794" s="56">
        <v>45251</v>
      </c>
      <c r="D4794" s="104" t="s">
        <v>32</v>
      </c>
      <c r="E4794" s="102" t="s">
        <v>9590</v>
      </c>
      <c r="F4794" s="104" t="s">
        <v>22</v>
      </c>
      <c r="G4794" s="190" t="s">
        <v>13</v>
      </c>
      <c r="H4794" s="160" t="s">
        <v>15177</v>
      </c>
      <c r="I4794" s="25">
        <v>45281</v>
      </c>
    </row>
    <row r="4795" spans="1:9" hidden="1">
      <c r="A4795" s="44" t="s">
        <v>9591</v>
      </c>
      <c r="B4795" s="29" t="s">
        <v>9</v>
      </c>
      <c r="C4795" s="61">
        <v>45251</v>
      </c>
      <c r="D4795" s="74" t="s">
        <v>16</v>
      </c>
      <c r="E4795" s="24" t="s">
        <v>9592</v>
      </c>
      <c r="F4795" s="69" t="s">
        <v>22</v>
      </c>
      <c r="G4795" s="73" t="s">
        <v>288</v>
      </c>
      <c r="H4795" s="24" t="s">
        <v>14</v>
      </c>
      <c r="I4795" s="12" t="str">
        <f>IFERROR(((VLOOKUP(D4795,#REF!,2,FALSE))+C4795)+IF(#REF!="SIM",7,0)+IF(D4795="PROGRAMADA","ERRO",0)," ")</f>
        <v xml:space="preserve"> </v>
      </c>
    </row>
    <row r="4796" spans="1:9" hidden="1">
      <c r="A4796" s="44" t="s">
        <v>9593</v>
      </c>
      <c r="B4796" s="29" t="s">
        <v>9</v>
      </c>
      <c r="C4796" s="61">
        <v>45251</v>
      </c>
      <c r="D4796" s="74" t="s">
        <v>16</v>
      </c>
      <c r="E4796" s="24" t="s">
        <v>9594</v>
      </c>
      <c r="F4796" s="69" t="s">
        <v>22</v>
      </c>
      <c r="G4796" s="73" t="s">
        <v>49</v>
      </c>
      <c r="H4796" s="24" t="s">
        <v>14</v>
      </c>
      <c r="I4796" s="12" t="str">
        <f>IFERROR(((VLOOKUP(D4796,#REF!,2,FALSE))+C4796)+IF(#REF!="SIM",7,0)+IF(D4796="PROGRAMADA","ERRO",0)," ")</f>
        <v xml:space="preserve"> </v>
      </c>
    </row>
    <row r="4797" spans="1:9" hidden="1">
      <c r="A4797" s="44" t="s">
        <v>9595</v>
      </c>
      <c r="B4797" s="29" t="s">
        <v>155</v>
      </c>
      <c r="C4797" s="61">
        <v>45251</v>
      </c>
      <c r="D4797" s="74" t="s">
        <v>28</v>
      </c>
      <c r="E4797" s="24" t="s">
        <v>9596</v>
      </c>
      <c r="F4797" s="69" t="s">
        <v>22</v>
      </c>
      <c r="G4797" s="73" t="s">
        <v>26</v>
      </c>
      <c r="H4797" s="24" t="s">
        <v>157</v>
      </c>
      <c r="I4797" s="12" t="str">
        <f>IFERROR(((VLOOKUP(D4797,#REF!,2,FALSE))+C4797)+IF(#REF!="SIM",7,0)+IF(D4797="PROGRAMADA","ERRO",0)," ")</f>
        <v xml:space="preserve"> </v>
      </c>
    </row>
    <row r="4798" spans="1:9" hidden="1">
      <c r="A4798" s="44" t="s">
        <v>9597</v>
      </c>
      <c r="B4798" s="29" t="s">
        <v>9</v>
      </c>
      <c r="C4798" s="61">
        <v>45251</v>
      </c>
      <c r="D4798" s="74" t="s">
        <v>16</v>
      </c>
      <c r="E4798" s="24" t="s">
        <v>9598</v>
      </c>
      <c r="F4798" s="69" t="s">
        <v>34</v>
      </c>
      <c r="G4798" s="73" t="s">
        <v>26</v>
      </c>
      <c r="H4798" s="24" t="s">
        <v>14</v>
      </c>
      <c r="I4798" s="12" t="str">
        <f>IFERROR(((VLOOKUP(D4798,#REF!,2,FALSE))+C4798)+IF(#REF!="SIM",7,0)+IF(D4798="PROGRAMADA","ERRO",0)," ")</f>
        <v xml:space="preserve"> </v>
      </c>
    </row>
    <row r="4799" spans="1:9" hidden="1">
      <c r="A4799" s="44" t="s">
        <v>9599</v>
      </c>
      <c r="B4799" s="29" t="s">
        <v>9</v>
      </c>
      <c r="C4799" s="61">
        <v>45252</v>
      </c>
      <c r="D4799" s="74" t="s">
        <v>10</v>
      </c>
      <c r="E4799" s="24" t="s">
        <v>9600</v>
      </c>
      <c r="F4799" s="69" t="s">
        <v>30</v>
      </c>
      <c r="G4799" s="73" t="s">
        <v>13</v>
      </c>
      <c r="H4799" s="24" t="s">
        <v>14</v>
      </c>
      <c r="I4799" s="12" t="str">
        <f>IFERROR(((VLOOKUP(D4799,#REF!,2,FALSE))+C4799)+IF(#REF!="SIM",7,0)+IF(D4799="PROGRAMADA","ERRO",0)," ")</f>
        <v xml:space="preserve"> </v>
      </c>
    </row>
    <row r="4800" spans="1:9" hidden="1">
      <c r="A4800" s="44" t="s">
        <v>9601</v>
      </c>
      <c r="B4800" s="29" t="s">
        <v>9</v>
      </c>
      <c r="C4800" s="61">
        <v>45252</v>
      </c>
      <c r="D4800" s="74" t="s">
        <v>32</v>
      </c>
      <c r="E4800" s="24" t="s">
        <v>9602</v>
      </c>
      <c r="F4800" s="69" t="s">
        <v>30</v>
      </c>
      <c r="G4800" s="73" t="s">
        <v>116</v>
      </c>
      <c r="H4800" s="24" t="s">
        <v>14</v>
      </c>
      <c r="I4800" s="25">
        <v>45282</v>
      </c>
    </row>
    <row r="4801" spans="1:9" hidden="1">
      <c r="A4801" s="44" t="s">
        <v>9603</v>
      </c>
      <c r="B4801" s="29" t="s">
        <v>9</v>
      </c>
      <c r="C4801" s="61">
        <v>45252</v>
      </c>
      <c r="D4801" s="74" t="s">
        <v>28</v>
      </c>
      <c r="E4801" s="24" t="s">
        <v>9604</v>
      </c>
      <c r="F4801" s="69" t="s">
        <v>30</v>
      </c>
      <c r="G4801" s="73" t="s">
        <v>26</v>
      </c>
      <c r="H4801" s="24" t="s">
        <v>14</v>
      </c>
      <c r="I4801" s="12" t="str">
        <f>IFERROR(((VLOOKUP(D4801,#REF!,2,FALSE))+C4801)+IF(#REF!="SIM",7,0)+IF(D4801="PROGRAMADA","ERRO",0)," ")</f>
        <v xml:space="preserve"> </v>
      </c>
    </row>
    <row r="4802" spans="1:9" hidden="1">
      <c r="A4802" s="44" t="s">
        <v>9605</v>
      </c>
      <c r="B4802" s="29" t="s">
        <v>9</v>
      </c>
      <c r="C4802" s="61">
        <v>45252</v>
      </c>
      <c r="D4802" s="74" t="s">
        <v>10</v>
      </c>
      <c r="E4802" s="24" t="s">
        <v>9606</v>
      </c>
      <c r="F4802" s="69" t="s">
        <v>22</v>
      </c>
      <c r="G4802" s="73" t="s">
        <v>23</v>
      </c>
      <c r="H4802" s="24" t="s">
        <v>14</v>
      </c>
      <c r="I4802" s="12" t="str">
        <f>IFERROR(((VLOOKUP(D4802,#REF!,2,FALSE))+C4802)+IF(#REF!="SIM",7,0)+IF(D4802="PROGRAMADA","ERRO",0)," ")</f>
        <v xml:space="preserve"> </v>
      </c>
    </row>
    <row r="4803" spans="1:9" hidden="1">
      <c r="A4803" s="44" t="s">
        <v>9607</v>
      </c>
      <c r="B4803" s="29" t="s">
        <v>9</v>
      </c>
      <c r="C4803" s="61">
        <v>45252</v>
      </c>
      <c r="D4803" s="74" t="s">
        <v>28</v>
      </c>
      <c r="E4803" s="24" t="s">
        <v>9608</v>
      </c>
      <c r="F4803" s="69" t="s">
        <v>30</v>
      </c>
      <c r="G4803" s="73" t="s">
        <v>13</v>
      </c>
      <c r="H4803" s="24" t="s">
        <v>14</v>
      </c>
      <c r="I4803" s="12" t="str">
        <f>IFERROR(((VLOOKUP(D4803,#REF!,2,FALSE))+C4803)+IF(#REF!="SIM",7,0)+IF(D4803="PROGRAMADA","ERRO",0)," ")</f>
        <v xml:space="preserve"> </v>
      </c>
    </row>
    <row r="4804" spans="1:9" hidden="1">
      <c r="A4804" s="44" t="s">
        <v>9609</v>
      </c>
      <c r="B4804" s="29" t="s">
        <v>9</v>
      </c>
      <c r="C4804" s="61">
        <v>45252</v>
      </c>
      <c r="D4804" s="74" t="s">
        <v>10</v>
      </c>
      <c r="E4804" s="24" t="s">
        <v>9610</v>
      </c>
      <c r="F4804" s="69" t="s">
        <v>34</v>
      </c>
      <c r="G4804" s="73" t="s">
        <v>23</v>
      </c>
      <c r="H4804" s="24" t="s">
        <v>14</v>
      </c>
      <c r="I4804" s="12" t="str">
        <f>IFERROR(((VLOOKUP(D4804,#REF!,2,FALSE))+C4804)+IF(#REF!="SIM",7,0)+IF(D4804="PROGRAMADA","ERRO",0)," ")</f>
        <v xml:space="preserve"> </v>
      </c>
    </row>
    <row r="4805" spans="1:9" hidden="1">
      <c r="A4805" s="44" t="s">
        <v>9611</v>
      </c>
      <c r="B4805" s="29" t="s">
        <v>9</v>
      </c>
      <c r="C4805" s="61">
        <v>45252</v>
      </c>
      <c r="D4805" s="74" t="s">
        <v>32</v>
      </c>
      <c r="E4805" s="24" t="s">
        <v>9612</v>
      </c>
      <c r="F4805" s="69" t="s">
        <v>18</v>
      </c>
      <c r="G4805" s="73" t="s">
        <v>35</v>
      </c>
      <c r="H4805" s="24" t="s">
        <v>14</v>
      </c>
      <c r="I4805" s="25">
        <v>45313</v>
      </c>
    </row>
    <row r="4806" spans="1:9" hidden="1">
      <c r="A4806" s="44" t="s">
        <v>9613</v>
      </c>
      <c r="B4806" s="29" t="s">
        <v>9</v>
      </c>
      <c r="C4806" s="61">
        <v>45252</v>
      </c>
      <c r="D4806" s="74" t="s">
        <v>32</v>
      </c>
      <c r="E4806" s="24" t="s">
        <v>9614</v>
      </c>
      <c r="F4806" s="69" t="s">
        <v>18</v>
      </c>
      <c r="G4806" s="73" t="s">
        <v>35</v>
      </c>
      <c r="H4806" s="24" t="s">
        <v>14</v>
      </c>
      <c r="I4806" s="25">
        <v>45313</v>
      </c>
    </row>
    <row r="4807" spans="1:9" hidden="1">
      <c r="A4807" s="44" t="s">
        <v>9615</v>
      </c>
      <c r="B4807" s="29" t="s">
        <v>9</v>
      </c>
      <c r="C4807" s="61">
        <v>45252</v>
      </c>
      <c r="D4807" s="74" t="s">
        <v>32</v>
      </c>
      <c r="E4807" s="24" t="s">
        <v>9616</v>
      </c>
      <c r="F4807" s="69" t="s">
        <v>18</v>
      </c>
      <c r="G4807" s="73" t="s">
        <v>23</v>
      </c>
      <c r="H4807" s="24" t="s">
        <v>14</v>
      </c>
      <c r="I4807" s="25">
        <v>45313</v>
      </c>
    </row>
    <row r="4808" spans="1:9" hidden="1">
      <c r="A4808" s="44" t="s">
        <v>9617</v>
      </c>
      <c r="B4808" s="29" t="s">
        <v>9</v>
      </c>
      <c r="C4808" s="61">
        <v>45252</v>
      </c>
      <c r="D4808" s="74" t="s">
        <v>16</v>
      </c>
      <c r="E4808" s="24" t="s">
        <v>9618</v>
      </c>
      <c r="F4808" s="69" t="s">
        <v>22</v>
      </c>
      <c r="G4808" s="73" t="s">
        <v>26</v>
      </c>
      <c r="H4808" s="24" t="s">
        <v>14</v>
      </c>
      <c r="I4808" s="12" t="str">
        <f>IFERROR(((VLOOKUP(D4808,#REF!,2,FALSE))+C4808)+IF(#REF!="SIM",7,0)+IF(D4808="PROGRAMADA","ERRO",0)," ")</f>
        <v xml:space="preserve"> </v>
      </c>
    </row>
    <row r="4809" spans="1:9" hidden="1">
      <c r="A4809" s="44" t="s">
        <v>9619</v>
      </c>
      <c r="B4809" s="29" t="s">
        <v>9</v>
      </c>
      <c r="C4809" s="61">
        <v>45252</v>
      </c>
      <c r="D4809" s="74" t="s">
        <v>28</v>
      </c>
      <c r="E4809" s="24" t="s">
        <v>9620</v>
      </c>
      <c r="F4809" s="69" t="s">
        <v>34</v>
      </c>
      <c r="G4809" s="73" t="s">
        <v>26</v>
      </c>
      <c r="H4809" s="24" t="s">
        <v>14</v>
      </c>
      <c r="I4809" s="12" t="str">
        <f>IFERROR(((VLOOKUP(D4809,#REF!,2,FALSE))+C4809)+IF(#REF!="SIM",7,0)+IF(D4809="PROGRAMADA","ERRO",0)," ")</f>
        <v xml:space="preserve"> </v>
      </c>
    </row>
    <row r="4810" spans="1:9" hidden="1">
      <c r="A4810" s="44" t="s">
        <v>9621</v>
      </c>
      <c r="B4810" s="29" t="s">
        <v>155</v>
      </c>
      <c r="C4810" s="61">
        <v>45253</v>
      </c>
      <c r="D4810" s="74" t="s">
        <v>10</v>
      </c>
      <c r="E4810" s="24" t="s">
        <v>9622</v>
      </c>
      <c r="F4810" s="69" t="s">
        <v>30</v>
      </c>
      <c r="G4810" s="73" t="s">
        <v>23</v>
      </c>
      <c r="H4810" s="24" t="s">
        <v>157</v>
      </c>
      <c r="I4810" s="12" t="str">
        <f>IFERROR(((VLOOKUP(D4810,#REF!,2,FALSE))+C4810)+IF(#REF!="SIM",7,0)+IF(D4810="PROGRAMADA","ERRO",0)," ")</f>
        <v xml:space="preserve"> </v>
      </c>
    </row>
    <row r="4811" spans="1:9" hidden="1">
      <c r="A4811" s="44" t="s">
        <v>9623</v>
      </c>
      <c r="B4811" s="24" t="s">
        <v>155</v>
      </c>
      <c r="C4811" s="25">
        <v>45254</v>
      </c>
      <c r="D4811" s="73" t="s">
        <v>32</v>
      </c>
      <c r="E4811" s="24" t="s">
        <v>9624</v>
      </c>
      <c r="F4811" s="24" t="s">
        <v>30</v>
      </c>
      <c r="G4811" s="73" t="s">
        <v>116</v>
      </c>
      <c r="H4811" s="24" t="s">
        <v>157</v>
      </c>
      <c r="I4811" s="25">
        <v>45355</v>
      </c>
    </row>
    <row r="4812" spans="1:9" hidden="1">
      <c r="A4812" s="44" t="s">
        <v>9625</v>
      </c>
      <c r="B4812" s="24" t="s">
        <v>155</v>
      </c>
      <c r="C4812" s="25">
        <v>45254</v>
      </c>
      <c r="D4812" s="73" t="s">
        <v>32</v>
      </c>
      <c r="E4812" s="24" t="s">
        <v>9626</v>
      </c>
      <c r="F4812" s="24" t="s">
        <v>22</v>
      </c>
      <c r="G4812" s="73" t="s">
        <v>116</v>
      </c>
      <c r="H4812" s="24" t="s">
        <v>157</v>
      </c>
      <c r="I4812" s="25">
        <v>45284</v>
      </c>
    </row>
    <row r="4813" spans="1:9" hidden="1">
      <c r="A4813" s="44" t="s">
        <v>9627</v>
      </c>
      <c r="B4813" s="29" t="s">
        <v>9</v>
      </c>
      <c r="C4813" s="25">
        <v>45254</v>
      </c>
      <c r="D4813" s="73" t="s">
        <v>32</v>
      </c>
      <c r="E4813" s="24" t="s">
        <v>9628</v>
      </c>
      <c r="F4813" s="24" t="s">
        <v>22</v>
      </c>
      <c r="G4813" s="73" t="s">
        <v>116</v>
      </c>
      <c r="H4813" s="24" t="s">
        <v>14</v>
      </c>
      <c r="I4813" s="25">
        <v>45284</v>
      </c>
    </row>
    <row r="4814" spans="1:9" ht="45" hidden="1">
      <c r="A4814" s="113" t="s">
        <v>9629</v>
      </c>
      <c r="B4814" s="104" t="s">
        <v>9</v>
      </c>
      <c r="C4814" s="56">
        <v>45254</v>
      </c>
      <c r="D4814" s="104" t="s">
        <v>32</v>
      </c>
      <c r="E4814" s="102" t="s">
        <v>9630</v>
      </c>
      <c r="F4814" s="104" t="s">
        <v>34</v>
      </c>
      <c r="G4814" s="190" t="s">
        <v>13</v>
      </c>
      <c r="H4814" s="160" t="s">
        <v>14456</v>
      </c>
      <c r="I4814" s="25">
        <v>45284</v>
      </c>
    </row>
    <row r="4815" spans="1:9" ht="30" hidden="1">
      <c r="A4815" s="113" t="s">
        <v>9631</v>
      </c>
      <c r="B4815" s="104" t="s">
        <v>9</v>
      </c>
      <c r="C4815" s="56">
        <v>45254</v>
      </c>
      <c r="D4815" s="104" t="s">
        <v>32</v>
      </c>
      <c r="E4815" s="102" t="s">
        <v>9632</v>
      </c>
      <c r="F4815" s="104" t="s">
        <v>34</v>
      </c>
      <c r="G4815" s="190" t="s">
        <v>13</v>
      </c>
      <c r="H4815" s="160" t="s">
        <v>15379</v>
      </c>
      <c r="I4815" s="25">
        <v>45284</v>
      </c>
    </row>
    <row r="4816" spans="1:9" hidden="1">
      <c r="A4816" s="44" t="s">
        <v>9633</v>
      </c>
      <c r="B4816" s="29" t="s">
        <v>9</v>
      </c>
      <c r="C4816" s="61">
        <v>45254</v>
      </c>
      <c r="D4816" s="74" t="s">
        <v>10</v>
      </c>
      <c r="E4816" s="24" t="s">
        <v>9634</v>
      </c>
      <c r="F4816" s="69" t="s">
        <v>30</v>
      </c>
      <c r="G4816" s="73" t="s">
        <v>49</v>
      </c>
      <c r="H4816" s="24" t="s">
        <v>14</v>
      </c>
      <c r="I4816" s="12" t="str">
        <f>IFERROR(((VLOOKUP(D4816,#REF!,2,FALSE))+C4816)+IF(#REF!="SIM",7,0)+IF(D4816="PROGRAMADA","ERRO",0)," ")</f>
        <v xml:space="preserve"> </v>
      </c>
    </row>
    <row r="4817" spans="1:9" hidden="1">
      <c r="A4817" s="44" t="s">
        <v>9635</v>
      </c>
      <c r="B4817" s="29" t="s">
        <v>9</v>
      </c>
      <c r="C4817" s="61">
        <v>45254</v>
      </c>
      <c r="D4817" s="74" t="s">
        <v>10</v>
      </c>
      <c r="E4817" s="24" t="s">
        <v>9636</v>
      </c>
      <c r="F4817" s="69" t="s">
        <v>30</v>
      </c>
      <c r="G4817" s="73" t="s">
        <v>49</v>
      </c>
      <c r="H4817" s="24" t="s">
        <v>14</v>
      </c>
      <c r="I4817" s="12" t="str">
        <f>IFERROR(((VLOOKUP(D4817,#REF!,2,FALSE))+C4817)+IF(#REF!="SIM",7,0)+IF(D4817="PROGRAMADA","ERRO",0)," ")</f>
        <v xml:space="preserve"> </v>
      </c>
    </row>
    <row r="4818" spans="1:9" hidden="1">
      <c r="A4818" s="44" t="s">
        <v>9637</v>
      </c>
      <c r="B4818" s="29" t="s">
        <v>9</v>
      </c>
      <c r="C4818" s="61">
        <v>45254</v>
      </c>
      <c r="D4818" s="74" t="s">
        <v>28</v>
      </c>
      <c r="E4818" s="24" t="s">
        <v>9638</v>
      </c>
      <c r="F4818" s="69" t="s">
        <v>30</v>
      </c>
      <c r="G4818" s="73" t="s">
        <v>26</v>
      </c>
      <c r="H4818" s="24" t="s">
        <v>14</v>
      </c>
      <c r="I4818" s="12" t="str">
        <f>IFERROR(((VLOOKUP(D4818,#REF!,2,FALSE))+C4818)+IF(#REF!="SIM",7,0)+IF(D4818="PROGRAMADA","ERRO",0)," ")</f>
        <v xml:space="preserve"> </v>
      </c>
    </row>
    <row r="4819" spans="1:9" hidden="1">
      <c r="A4819" s="44" t="s">
        <v>9639</v>
      </c>
      <c r="B4819" s="29" t="s">
        <v>9</v>
      </c>
      <c r="C4819" s="61">
        <v>45254</v>
      </c>
      <c r="D4819" s="74" t="s">
        <v>16</v>
      </c>
      <c r="E4819" s="24" t="s">
        <v>9640</v>
      </c>
      <c r="F4819" s="69" t="s">
        <v>30</v>
      </c>
      <c r="G4819" s="73" t="s">
        <v>26</v>
      </c>
      <c r="H4819" s="24" t="s">
        <v>14</v>
      </c>
      <c r="I4819" s="12" t="str">
        <f>IFERROR(((VLOOKUP(D4819,#REF!,2,FALSE))+C4819)+IF(#REF!="SIM",7,0)+IF(D4819="PROGRAMADA","ERRO",0)," ")</f>
        <v xml:space="preserve"> </v>
      </c>
    </row>
    <row r="4820" spans="1:9" hidden="1">
      <c r="A4820" s="44" t="s">
        <v>9641</v>
      </c>
      <c r="B4820" s="29" t="s">
        <v>9</v>
      </c>
      <c r="C4820" s="61">
        <v>45254</v>
      </c>
      <c r="D4820" s="74" t="s">
        <v>16</v>
      </c>
      <c r="E4820" s="24" t="s">
        <v>9642</v>
      </c>
      <c r="F4820" s="69" t="s">
        <v>30</v>
      </c>
      <c r="G4820" s="73" t="s">
        <v>128</v>
      </c>
      <c r="H4820" s="24" t="s">
        <v>14</v>
      </c>
      <c r="I4820" s="12" t="str">
        <f>IFERROR(((VLOOKUP(D4820,#REF!,2,FALSE))+C4820)+IF(#REF!="SIM",7,0)+IF(D4820="PROGRAMADA","ERRO",0)," ")</f>
        <v xml:space="preserve"> </v>
      </c>
    </row>
    <row r="4821" spans="1:9" hidden="1">
      <c r="A4821" s="44" t="s">
        <v>9643</v>
      </c>
      <c r="B4821" s="29" t="s">
        <v>9</v>
      </c>
      <c r="C4821" s="61">
        <v>45254</v>
      </c>
      <c r="D4821" s="74" t="s">
        <v>16</v>
      </c>
      <c r="E4821" s="24" t="s">
        <v>9644</v>
      </c>
      <c r="F4821" s="69" t="s">
        <v>30</v>
      </c>
      <c r="G4821" s="73" t="s">
        <v>23</v>
      </c>
      <c r="H4821" s="24" t="s">
        <v>14</v>
      </c>
      <c r="I4821" s="12" t="str">
        <f>IFERROR(((VLOOKUP(D4821,#REF!,2,FALSE))+C4821)+IF(#REF!="SIM",7,0)+IF(D4821="PROGRAMADA","ERRO",0)," ")</f>
        <v xml:space="preserve"> </v>
      </c>
    </row>
    <row r="4822" spans="1:9" hidden="1">
      <c r="A4822" s="44" t="s">
        <v>9645</v>
      </c>
      <c r="B4822" s="29" t="s">
        <v>9</v>
      </c>
      <c r="C4822" s="61">
        <v>45254</v>
      </c>
      <c r="D4822" s="74" t="s">
        <v>10</v>
      </c>
      <c r="E4822" s="24" t="s">
        <v>9646</v>
      </c>
      <c r="F4822" s="69" t="s">
        <v>30</v>
      </c>
      <c r="G4822" s="73" t="s">
        <v>23</v>
      </c>
      <c r="H4822" s="24" t="s">
        <v>14</v>
      </c>
      <c r="I4822" s="12" t="str">
        <f>IFERROR(((VLOOKUP(D4822,#REF!,2,FALSE))+C4822)+IF(#REF!="SIM",7,0)+IF(D4822="PROGRAMADA","ERRO",0)," ")</f>
        <v xml:space="preserve"> </v>
      </c>
    </row>
    <row r="4823" spans="1:9" hidden="1">
      <c r="A4823" s="44" t="s">
        <v>9647</v>
      </c>
      <c r="B4823" s="29" t="s">
        <v>9</v>
      </c>
      <c r="C4823" s="61">
        <v>45254</v>
      </c>
      <c r="D4823" s="74" t="s">
        <v>16</v>
      </c>
      <c r="E4823" s="24" t="s">
        <v>9274</v>
      </c>
      <c r="F4823" s="69" t="s">
        <v>30</v>
      </c>
      <c r="G4823" s="73" t="s">
        <v>128</v>
      </c>
      <c r="H4823" s="24" t="s">
        <v>14</v>
      </c>
      <c r="I4823" s="12" t="str">
        <f>IFERROR(((VLOOKUP(D4823,#REF!,2,FALSE))+C4823)+IF(#REF!="SIM",7,0)+IF(D4823="PROGRAMADA","ERRO",0)," ")</f>
        <v xml:space="preserve"> </v>
      </c>
    </row>
    <row r="4824" spans="1:9" hidden="1">
      <c r="A4824" s="44" t="s">
        <v>9648</v>
      </c>
      <c r="B4824" s="29" t="s">
        <v>9</v>
      </c>
      <c r="C4824" s="61">
        <v>45254</v>
      </c>
      <c r="D4824" s="74" t="s">
        <v>28</v>
      </c>
      <c r="E4824" s="24" t="s">
        <v>9649</v>
      </c>
      <c r="F4824" s="69" t="s">
        <v>34</v>
      </c>
      <c r="G4824" s="73" t="s">
        <v>23</v>
      </c>
      <c r="H4824" s="24" t="s">
        <v>14</v>
      </c>
      <c r="I4824" s="12" t="str">
        <f>IFERROR(((VLOOKUP(D4824,#REF!,2,FALSE))+C4824)+IF(#REF!="SIM",7,0)+IF(D4824="PROGRAMADA","ERRO",0)," ")</f>
        <v xml:space="preserve"> </v>
      </c>
    </row>
    <row r="4825" spans="1:9" hidden="1">
      <c r="A4825" s="44" t="s">
        <v>9650</v>
      </c>
      <c r="B4825" s="29" t="s">
        <v>9</v>
      </c>
      <c r="C4825" s="61">
        <v>45254</v>
      </c>
      <c r="D4825" s="74" t="s">
        <v>28</v>
      </c>
      <c r="E4825" s="24" t="s">
        <v>9651</v>
      </c>
      <c r="F4825" s="69" t="s">
        <v>34</v>
      </c>
      <c r="G4825" s="73" t="s">
        <v>49</v>
      </c>
      <c r="H4825" s="24" t="s">
        <v>14</v>
      </c>
      <c r="I4825" s="12" t="str">
        <f>IFERROR(((VLOOKUP(D4825,#REF!,2,FALSE))+C4825)+IF(#REF!="SIM",7,0)+IF(D4825="PROGRAMADA","ERRO",0)," ")</f>
        <v xml:space="preserve"> </v>
      </c>
    </row>
    <row r="4826" spans="1:9" hidden="1">
      <c r="A4826" s="44" t="s">
        <v>9652</v>
      </c>
      <c r="B4826" s="29" t="s">
        <v>9</v>
      </c>
      <c r="C4826" s="61">
        <v>45257</v>
      </c>
      <c r="D4826" s="74" t="s">
        <v>32</v>
      </c>
      <c r="E4826" s="24" t="s">
        <v>9653</v>
      </c>
      <c r="F4826" s="69" t="s">
        <v>18</v>
      </c>
      <c r="G4826" s="73" t="s">
        <v>13</v>
      </c>
      <c r="H4826" s="24" t="s">
        <v>14</v>
      </c>
      <c r="I4826" s="25">
        <v>45257</v>
      </c>
    </row>
    <row r="4827" spans="1:9" hidden="1">
      <c r="A4827" s="44" t="s">
        <v>9654</v>
      </c>
      <c r="B4827" s="29" t="s">
        <v>9</v>
      </c>
      <c r="C4827" s="61">
        <v>45257</v>
      </c>
      <c r="D4827" s="74" t="s">
        <v>10</v>
      </c>
      <c r="E4827" s="24" t="s">
        <v>9655</v>
      </c>
      <c r="F4827" s="69" t="s">
        <v>22</v>
      </c>
      <c r="G4827" s="73" t="s">
        <v>23</v>
      </c>
      <c r="H4827" s="24" t="s">
        <v>2450</v>
      </c>
      <c r="I4827" s="12" t="str">
        <f>IFERROR(((VLOOKUP(D4827,#REF!,2,FALSE))+C4827)+IF(#REF!="SIM",7,0)+IF(D4827="PROGRAMADA","ERRO",0)," ")</f>
        <v xml:space="preserve"> </v>
      </c>
    </row>
    <row r="4828" spans="1:9" hidden="1">
      <c r="A4828" s="44" t="s">
        <v>9656</v>
      </c>
      <c r="B4828" s="29" t="s">
        <v>9</v>
      </c>
      <c r="C4828" s="61">
        <v>45257</v>
      </c>
      <c r="D4828" s="74" t="s">
        <v>10</v>
      </c>
      <c r="E4828" s="24" t="s">
        <v>9657</v>
      </c>
      <c r="F4828" s="69" t="s">
        <v>22</v>
      </c>
      <c r="G4828" s="73" t="s">
        <v>23</v>
      </c>
      <c r="H4828" s="24" t="s">
        <v>14</v>
      </c>
      <c r="I4828" s="12" t="str">
        <f>IFERROR(((VLOOKUP(D4828,#REF!,2,FALSE))+C4828)+IF(#REF!="SIM",7,0)+IF(D4828="PROGRAMADA","ERRO",0)," ")</f>
        <v xml:space="preserve"> </v>
      </c>
    </row>
    <row r="4829" spans="1:9" hidden="1">
      <c r="A4829" s="44" t="s">
        <v>9658</v>
      </c>
      <c r="B4829" s="29" t="s">
        <v>9</v>
      </c>
      <c r="C4829" s="61">
        <v>45257</v>
      </c>
      <c r="D4829" s="74" t="s">
        <v>10</v>
      </c>
      <c r="E4829" s="24" t="s">
        <v>9659</v>
      </c>
      <c r="F4829" s="69" t="s">
        <v>22</v>
      </c>
      <c r="G4829" s="73" t="s">
        <v>23</v>
      </c>
      <c r="H4829" s="24" t="s">
        <v>14</v>
      </c>
      <c r="I4829" s="12" t="str">
        <f>IFERROR(((VLOOKUP(D4829,#REF!,2,FALSE))+C4829)+IF(#REF!="SIM",7,0)+IF(D4829="PROGRAMADA","ERRO",0)," ")</f>
        <v xml:space="preserve"> </v>
      </c>
    </row>
    <row r="4830" spans="1:9" hidden="1">
      <c r="A4830" s="44" t="s">
        <v>9660</v>
      </c>
      <c r="B4830" s="29" t="s">
        <v>9</v>
      </c>
      <c r="C4830" s="61">
        <v>45257</v>
      </c>
      <c r="D4830" s="74" t="s">
        <v>10</v>
      </c>
      <c r="E4830" s="24" t="s">
        <v>9661</v>
      </c>
      <c r="F4830" s="69" t="s">
        <v>22</v>
      </c>
      <c r="G4830" s="73" t="s">
        <v>23</v>
      </c>
      <c r="H4830" s="24" t="s">
        <v>14</v>
      </c>
      <c r="I4830" s="12" t="str">
        <f>IFERROR(((VLOOKUP(D4830,#REF!,2,FALSE))+C4830)+IF(#REF!="SIM",7,0)+IF(D4830="PROGRAMADA","ERRO",0)," ")</f>
        <v xml:space="preserve"> </v>
      </c>
    </row>
    <row r="4831" spans="1:9" hidden="1">
      <c r="A4831" s="44" t="s">
        <v>9662</v>
      </c>
      <c r="B4831" s="29" t="s">
        <v>9</v>
      </c>
      <c r="C4831" s="61">
        <v>45257</v>
      </c>
      <c r="D4831" s="74" t="s">
        <v>10</v>
      </c>
      <c r="E4831" s="24" t="s">
        <v>9663</v>
      </c>
      <c r="F4831" s="69" t="s">
        <v>22</v>
      </c>
      <c r="G4831" s="73" t="s">
        <v>23</v>
      </c>
      <c r="H4831" s="24" t="s">
        <v>14</v>
      </c>
      <c r="I4831" s="12" t="str">
        <f>IFERROR(((VLOOKUP(D4831,#REF!,2,FALSE))+C4831)+IF(#REF!="SIM",7,0)+IF(D4831="PROGRAMADA","ERRO",0)," ")</f>
        <v xml:space="preserve"> </v>
      </c>
    </row>
    <row r="4832" spans="1:9" hidden="1">
      <c r="A4832" s="44" t="s">
        <v>9664</v>
      </c>
      <c r="B4832" s="29" t="s">
        <v>9</v>
      </c>
      <c r="C4832" s="61">
        <v>45257</v>
      </c>
      <c r="D4832" s="74" t="s">
        <v>10</v>
      </c>
      <c r="E4832" s="24" t="s">
        <v>9665</v>
      </c>
      <c r="F4832" s="69" t="s">
        <v>22</v>
      </c>
      <c r="G4832" s="73" t="s">
        <v>23</v>
      </c>
      <c r="H4832" s="24" t="s">
        <v>14</v>
      </c>
      <c r="I4832" s="12" t="str">
        <f>IFERROR(((VLOOKUP(D4832,#REF!,2,FALSE))+C4832)+IF(#REF!="SIM",7,0)+IF(D4832="PROGRAMADA","ERRO",0)," ")</f>
        <v xml:space="preserve"> </v>
      </c>
    </row>
    <row r="4833" spans="1:9" hidden="1">
      <c r="A4833" s="44" t="s">
        <v>9666</v>
      </c>
      <c r="B4833" s="29" t="s">
        <v>9</v>
      </c>
      <c r="C4833" s="61">
        <v>45257</v>
      </c>
      <c r="D4833" s="74" t="s">
        <v>10</v>
      </c>
      <c r="E4833" s="24" t="s">
        <v>9667</v>
      </c>
      <c r="F4833" s="69" t="s">
        <v>22</v>
      </c>
      <c r="G4833" s="73" t="s">
        <v>23</v>
      </c>
      <c r="H4833" s="24" t="s">
        <v>14</v>
      </c>
      <c r="I4833" s="12" t="str">
        <f>IFERROR(((VLOOKUP(D4833,#REF!,2,FALSE))+C4833)+IF(#REF!="SIM",7,0)+IF(D4833="PROGRAMADA","ERRO",0)," ")</f>
        <v xml:space="preserve"> </v>
      </c>
    </row>
    <row r="4834" spans="1:9" hidden="1">
      <c r="A4834" s="44" t="s">
        <v>9668</v>
      </c>
      <c r="B4834" s="29" t="s">
        <v>9</v>
      </c>
      <c r="C4834" s="61">
        <v>45257</v>
      </c>
      <c r="D4834" s="74" t="s">
        <v>28</v>
      </c>
      <c r="E4834" s="24" t="s">
        <v>9669</v>
      </c>
      <c r="F4834" s="69" t="s">
        <v>30</v>
      </c>
      <c r="G4834" s="73" t="s">
        <v>26</v>
      </c>
      <c r="H4834" s="24" t="s">
        <v>14</v>
      </c>
      <c r="I4834" s="12" t="str">
        <f>IFERROR(((VLOOKUP(D4834,#REF!,2,FALSE))+C4834)+IF(#REF!="SIM",7,0)+IF(D4834="PROGRAMADA","ERRO",0)," ")</f>
        <v xml:space="preserve"> </v>
      </c>
    </row>
    <row r="4835" spans="1:9" hidden="1">
      <c r="A4835" s="44" t="s">
        <v>9670</v>
      </c>
      <c r="B4835" s="29" t="s">
        <v>9</v>
      </c>
      <c r="C4835" s="61">
        <v>45257</v>
      </c>
      <c r="D4835" s="74" t="s">
        <v>16</v>
      </c>
      <c r="E4835" s="24" t="s">
        <v>9671</v>
      </c>
      <c r="F4835" s="69" t="s">
        <v>22</v>
      </c>
      <c r="G4835" s="73" t="s">
        <v>49</v>
      </c>
      <c r="H4835" s="24" t="s">
        <v>14</v>
      </c>
      <c r="I4835" s="12" t="str">
        <f>IFERROR(((VLOOKUP(D4835,#REF!,2,FALSE))+C4835)+IF(#REF!="SIM",7,0)+IF(D4835="PROGRAMADA","ERRO",0)," ")</f>
        <v xml:space="preserve"> </v>
      </c>
    </row>
    <row r="4836" spans="1:9" hidden="1">
      <c r="A4836" s="44" t="s">
        <v>9672</v>
      </c>
      <c r="B4836" s="29" t="s">
        <v>9</v>
      </c>
      <c r="C4836" s="61">
        <v>45258</v>
      </c>
      <c r="D4836" s="74" t="s">
        <v>28</v>
      </c>
      <c r="E4836" s="24" t="s">
        <v>9673</v>
      </c>
      <c r="F4836" s="69" t="s">
        <v>30</v>
      </c>
      <c r="G4836" s="73" t="s">
        <v>128</v>
      </c>
      <c r="H4836" s="24" t="s">
        <v>14</v>
      </c>
      <c r="I4836" s="12" t="str">
        <f>IFERROR(((VLOOKUP(D4836,#REF!,2,FALSE))+C4836)+IF(#REF!="SIM",7,0)+IF(D4836="PROGRAMADA","ERRO",0)," ")</f>
        <v xml:space="preserve"> </v>
      </c>
    </row>
    <row r="4837" spans="1:9" hidden="1">
      <c r="A4837" s="44" t="s">
        <v>9674</v>
      </c>
      <c r="B4837" s="29" t="s">
        <v>9</v>
      </c>
      <c r="C4837" s="61">
        <v>45258</v>
      </c>
      <c r="D4837" s="74" t="s">
        <v>28</v>
      </c>
      <c r="E4837" s="24" t="s">
        <v>9675</v>
      </c>
      <c r="F4837" s="69" t="s">
        <v>30</v>
      </c>
      <c r="G4837" s="73" t="s">
        <v>49</v>
      </c>
      <c r="H4837" s="24" t="s">
        <v>14</v>
      </c>
      <c r="I4837" s="12" t="str">
        <f>IFERROR(((VLOOKUP(D4837,#REF!,2,FALSE))+C4837)+IF(#REF!="SIM",7,0)+IF(D4837="PROGRAMADA","ERRO",0)," ")</f>
        <v xml:space="preserve"> </v>
      </c>
    </row>
    <row r="4838" spans="1:9" hidden="1">
      <c r="A4838" s="44" t="s">
        <v>9676</v>
      </c>
      <c r="B4838" s="29" t="s">
        <v>9</v>
      </c>
      <c r="C4838" s="61">
        <v>45258</v>
      </c>
      <c r="D4838" s="74" t="s">
        <v>28</v>
      </c>
      <c r="E4838" s="24" t="s">
        <v>9677</v>
      </c>
      <c r="F4838" s="69" t="s">
        <v>22</v>
      </c>
      <c r="G4838" s="73" t="s">
        <v>13</v>
      </c>
      <c r="H4838" s="24" t="s">
        <v>14</v>
      </c>
      <c r="I4838" s="12" t="str">
        <f>IFERROR(((VLOOKUP(D4838,#REF!,2,FALSE))+C4838)+IF(#REF!="SIM",7,0)+IF(D4838="PROGRAMADA","ERRO",0)," ")</f>
        <v xml:space="preserve"> </v>
      </c>
    </row>
    <row r="4839" spans="1:9" hidden="1">
      <c r="A4839" s="44" t="s">
        <v>9678</v>
      </c>
      <c r="B4839" s="29" t="s">
        <v>9</v>
      </c>
      <c r="C4839" s="61">
        <v>45258</v>
      </c>
      <c r="D4839" s="74" t="s">
        <v>10</v>
      </c>
      <c r="E4839" s="24" t="s">
        <v>9679</v>
      </c>
      <c r="F4839" s="69" t="s">
        <v>22</v>
      </c>
      <c r="G4839" s="73" t="s">
        <v>116</v>
      </c>
      <c r="H4839" s="24" t="s">
        <v>14</v>
      </c>
      <c r="I4839" s="12" t="str">
        <f>IFERROR(((VLOOKUP(D4839,#REF!,2,FALSE))+C4839)+IF(#REF!="SIM",7,0)+IF(D4839="PROGRAMADA","ERRO",0)," ")</f>
        <v xml:space="preserve"> </v>
      </c>
    </row>
    <row r="4840" spans="1:9" hidden="1">
      <c r="A4840" s="44" t="s">
        <v>9680</v>
      </c>
      <c r="B4840" s="29" t="s">
        <v>9</v>
      </c>
      <c r="C4840" s="61">
        <v>45258</v>
      </c>
      <c r="D4840" s="74" t="s">
        <v>10</v>
      </c>
      <c r="E4840" s="24" t="s">
        <v>9681</v>
      </c>
      <c r="F4840" s="69" t="s">
        <v>22</v>
      </c>
      <c r="G4840" s="73" t="s">
        <v>23</v>
      </c>
      <c r="H4840" s="24" t="s">
        <v>14</v>
      </c>
      <c r="I4840" s="12" t="str">
        <f>IFERROR(((VLOOKUP(D4840,#REF!,2,FALSE))+C4840)+IF(#REF!="SIM",7,0)+IF(D4840="PROGRAMADA","ERRO",0)," ")</f>
        <v xml:space="preserve"> </v>
      </c>
    </row>
    <row r="4841" spans="1:9" ht="60">
      <c r="A4841" s="113" t="s">
        <v>9682</v>
      </c>
      <c r="B4841" s="104" t="s">
        <v>2996</v>
      </c>
      <c r="C4841" s="56">
        <v>45258</v>
      </c>
      <c r="D4841" s="104" t="s">
        <v>10</v>
      </c>
      <c r="E4841" s="102" t="s">
        <v>9683</v>
      </c>
      <c r="F4841" s="104" t="s">
        <v>34</v>
      </c>
      <c r="G4841" s="133" t="s">
        <v>23</v>
      </c>
      <c r="H4841" s="136" t="s">
        <v>13945</v>
      </c>
      <c r="I4841" s="12" t="str">
        <f>IFERROR(((VLOOKUP(D4841,#REF!,2,FALSE))+C4841)+IF(#REF!="SIM",7,0)+IF(D4841="PROGRAMADA","ERRO",0)," ")</f>
        <v xml:space="preserve"> </v>
      </c>
    </row>
    <row r="4842" spans="1:9" hidden="1">
      <c r="A4842" s="44" t="s">
        <v>9684</v>
      </c>
      <c r="B4842" s="29" t="s">
        <v>9</v>
      </c>
      <c r="C4842" s="61">
        <v>45258</v>
      </c>
      <c r="D4842" s="74" t="s">
        <v>16</v>
      </c>
      <c r="E4842" s="24" t="s">
        <v>9685</v>
      </c>
      <c r="F4842" s="69" t="s">
        <v>30</v>
      </c>
      <c r="G4842" s="73" t="s">
        <v>128</v>
      </c>
      <c r="H4842" s="24" t="s">
        <v>14</v>
      </c>
      <c r="I4842" s="12" t="str">
        <f>IFERROR(((VLOOKUP(D4842,#REF!,2,FALSE))+C4842)+IF(#REF!="SIM",7,0)+IF(D4842="PROGRAMADA","ERRO",0)," ")</f>
        <v xml:space="preserve"> </v>
      </c>
    </row>
    <row r="4843" spans="1:9" hidden="1">
      <c r="A4843" s="44" t="s">
        <v>9686</v>
      </c>
      <c r="B4843" s="29" t="s">
        <v>9</v>
      </c>
      <c r="C4843" s="61">
        <v>45258</v>
      </c>
      <c r="D4843" s="74" t="s">
        <v>28</v>
      </c>
      <c r="E4843" s="24" t="s">
        <v>9687</v>
      </c>
      <c r="F4843" s="69" t="s">
        <v>22</v>
      </c>
      <c r="G4843" s="73" t="s">
        <v>26</v>
      </c>
      <c r="H4843" s="24" t="s">
        <v>14</v>
      </c>
      <c r="I4843" s="12" t="str">
        <f>IFERROR(((VLOOKUP(D4843,#REF!,2,FALSE))+C4843)+IF(#REF!="SIM",7,0)+IF(D4843="PROGRAMADA","ERRO",0)," ")</f>
        <v xml:space="preserve"> </v>
      </c>
    </row>
    <row r="4844" spans="1:9" hidden="1">
      <c r="A4844" s="44" t="s">
        <v>9688</v>
      </c>
      <c r="B4844" s="29" t="s">
        <v>9</v>
      </c>
      <c r="C4844" s="61">
        <v>45258</v>
      </c>
      <c r="D4844" s="74" t="s">
        <v>10</v>
      </c>
      <c r="E4844" s="24" t="s">
        <v>9689</v>
      </c>
      <c r="F4844" s="69" t="s">
        <v>22</v>
      </c>
      <c r="G4844" s="73" t="s">
        <v>23</v>
      </c>
      <c r="H4844" s="24" t="s">
        <v>14</v>
      </c>
      <c r="I4844" s="12" t="str">
        <f>IFERROR(((VLOOKUP(D4844,#REF!,2,FALSE))+C4844)+IF(#REF!="SIM",7,0)+IF(D4844="PROGRAMADA","ERRO",0)," ")</f>
        <v xml:space="preserve"> </v>
      </c>
    </row>
    <row r="4845" spans="1:9" hidden="1">
      <c r="A4845" s="44" t="s">
        <v>9690</v>
      </c>
      <c r="B4845" s="29" t="s">
        <v>155</v>
      </c>
      <c r="C4845" s="61">
        <v>45258</v>
      </c>
      <c r="D4845" s="74" t="s">
        <v>32</v>
      </c>
      <c r="E4845" s="24" t="s">
        <v>9691</v>
      </c>
      <c r="F4845" s="69" t="s">
        <v>22</v>
      </c>
      <c r="G4845" s="73" t="s">
        <v>35</v>
      </c>
      <c r="H4845" s="24" t="s">
        <v>157</v>
      </c>
      <c r="I4845" s="25">
        <v>45266</v>
      </c>
    </row>
    <row r="4846" spans="1:9" hidden="1">
      <c r="A4846" s="44" t="s">
        <v>9692</v>
      </c>
      <c r="B4846" s="29" t="s">
        <v>9</v>
      </c>
      <c r="C4846" s="61">
        <v>45258</v>
      </c>
      <c r="D4846" s="74" t="s">
        <v>10</v>
      </c>
      <c r="E4846" s="24" t="s">
        <v>9693</v>
      </c>
      <c r="F4846" s="69" t="s">
        <v>30</v>
      </c>
      <c r="G4846" s="73" t="s">
        <v>23</v>
      </c>
      <c r="H4846" s="24" t="s">
        <v>14</v>
      </c>
      <c r="I4846" s="12" t="str">
        <f>IFERROR(((VLOOKUP(D4846,#REF!,2,FALSE))+C4846)+IF(#REF!="SIM",7,0)+IF(D4846="PROGRAMADA","ERRO",0)," ")</f>
        <v xml:space="preserve"> </v>
      </c>
    </row>
    <row r="4847" spans="1:9" hidden="1">
      <c r="A4847" s="44" t="s">
        <v>9694</v>
      </c>
      <c r="B4847" s="29" t="s">
        <v>9</v>
      </c>
      <c r="C4847" s="61">
        <v>45258</v>
      </c>
      <c r="D4847" s="74" t="s">
        <v>28</v>
      </c>
      <c r="E4847" s="24" t="s">
        <v>9695</v>
      </c>
      <c r="F4847" s="69" t="s">
        <v>22</v>
      </c>
      <c r="G4847" s="73" t="s">
        <v>128</v>
      </c>
      <c r="H4847" s="24" t="s">
        <v>14</v>
      </c>
      <c r="I4847" s="12" t="str">
        <f>IFERROR(((VLOOKUP(D4847,#REF!,2,FALSE))+C4847)+IF(#REF!="SIM",7,0)+IF(D4847="PROGRAMADA","ERRO",0)," ")</f>
        <v xml:space="preserve"> </v>
      </c>
    </row>
    <row r="4848" spans="1:9" hidden="1">
      <c r="A4848" s="44" t="s">
        <v>9696</v>
      </c>
      <c r="B4848" s="29" t="s">
        <v>9</v>
      </c>
      <c r="C4848" s="61">
        <v>45258</v>
      </c>
      <c r="D4848" s="74" t="s">
        <v>32</v>
      </c>
      <c r="E4848" s="24" t="s">
        <v>9697</v>
      </c>
      <c r="F4848" s="69" t="s">
        <v>18</v>
      </c>
      <c r="G4848" s="73" t="s">
        <v>26</v>
      </c>
      <c r="H4848" s="24" t="s">
        <v>14</v>
      </c>
      <c r="I4848" s="25">
        <v>45264</v>
      </c>
    </row>
    <row r="4849" spans="1:9" hidden="1">
      <c r="A4849" s="44" t="s">
        <v>9698</v>
      </c>
      <c r="B4849" s="29" t="s">
        <v>9</v>
      </c>
      <c r="C4849" s="61">
        <v>45259</v>
      </c>
      <c r="D4849" s="74" t="s">
        <v>10</v>
      </c>
      <c r="E4849" s="24" t="s">
        <v>9699</v>
      </c>
      <c r="F4849" s="69" t="s">
        <v>146</v>
      </c>
      <c r="G4849" s="73" t="s">
        <v>23</v>
      </c>
      <c r="H4849" s="24" t="s">
        <v>14</v>
      </c>
      <c r="I4849" s="12" t="str">
        <f>IFERROR(((VLOOKUP(D4849,#REF!,2,FALSE))+C4849)+IF(#REF!="SIM",7,0)+IF(D4849="PROGRAMADA","ERRO",0)," ")</f>
        <v xml:space="preserve"> </v>
      </c>
    </row>
    <row r="4850" spans="1:9" hidden="1">
      <c r="A4850" s="44" t="s">
        <v>9700</v>
      </c>
      <c r="B4850" s="29" t="s">
        <v>9</v>
      </c>
      <c r="C4850" s="61">
        <v>45259</v>
      </c>
      <c r="D4850" s="74" t="s">
        <v>16</v>
      </c>
      <c r="E4850" s="24" t="s">
        <v>9701</v>
      </c>
      <c r="F4850" s="69" t="s">
        <v>30</v>
      </c>
      <c r="G4850" s="73" t="s">
        <v>49</v>
      </c>
      <c r="H4850" s="24" t="s">
        <v>14</v>
      </c>
      <c r="I4850" s="12" t="str">
        <f>IFERROR(((VLOOKUP(D4850,#REF!,2,FALSE))+C4850)+IF(#REF!="SIM",7,0)+IF(D4850="PROGRAMADA","ERRO",0)," ")</f>
        <v xml:space="preserve"> </v>
      </c>
    </row>
    <row r="4851" spans="1:9" hidden="1">
      <c r="A4851" s="44" t="s">
        <v>9702</v>
      </c>
      <c r="B4851" s="29" t="s">
        <v>9</v>
      </c>
      <c r="C4851" s="61">
        <v>45259</v>
      </c>
      <c r="D4851" s="74" t="s">
        <v>10</v>
      </c>
      <c r="E4851" s="24" t="s">
        <v>9703</v>
      </c>
      <c r="F4851" s="69" t="s">
        <v>30</v>
      </c>
      <c r="G4851" s="73" t="s">
        <v>23</v>
      </c>
      <c r="H4851" s="24" t="s">
        <v>14</v>
      </c>
      <c r="I4851" s="12" t="str">
        <f>IFERROR(((VLOOKUP(D4851,#REF!,2,FALSE))+C4851)+IF(#REF!="SIM",7,0)+IF(D4851="PROGRAMADA","ERRO",0)," ")</f>
        <v xml:space="preserve"> </v>
      </c>
    </row>
    <row r="4852" spans="1:9" hidden="1">
      <c r="A4852" s="44" t="s">
        <v>9704</v>
      </c>
      <c r="B4852" s="29" t="s">
        <v>9</v>
      </c>
      <c r="C4852" s="61">
        <v>45259</v>
      </c>
      <c r="D4852" s="74" t="s">
        <v>16</v>
      </c>
      <c r="E4852" s="24" t="s">
        <v>9705</v>
      </c>
      <c r="F4852" s="69" t="s">
        <v>30</v>
      </c>
      <c r="G4852" s="73" t="s">
        <v>49</v>
      </c>
      <c r="H4852" s="24" t="s">
        <v>14</v>
      </c>
      <c r="I4852" s="12" t="str">
        <f>IFERROR(((VLOOKUP(D4852,#REF!,2,FALSE))+C4852)+IF(#REF!="SIM",7,0)+IF(D4852="PROGRAMADA","ERRO",0)," ")</f>
        <v xml:space="preserve"> </v>
      </c>
    </row>
    <row r="4853" spans="1:9" hidden="1">
      <c r="A4853" s="44" t="s">
        <v>9706</v>
      </c>
      <c r="B4853" s="29" t="s">
        <v>9</v>
      </c>
      <c r="C4853" s="61">
        <v>45259</v>
      </c>
      <c r="D4853" s="74" t="s">
        <v>10</v>
      </c>
      <c r="E4853" s="24" t="s">
        <v>9707</v>
      </c>
      <c r="F4853" s="69" t="s">
        <v>22</v>
      </c>
      <c r="G4853" s="73" t="s">
        <v>23</v>
      </c>
      <c r="H4853" s="24" t="s">
        <v>14</v>
      </c>
      <c r="I4853" s="12" t="str">
        <f>IFERROR(((VLOOKUP(D4853,#REF!,2,FALSE))+C4853)+IF(#REF!="SIM",7,0)+IF(D4853="PROGRAMADA","ERRO",0)," ")</f>
        <v xml:space="preserve"> </v>
      </c>
    </row>
    <row r="4854" spans="1:9" hidden="1">
      <c r="A4854" s="44" t="s">
        <v>9708</v>
      </c>
      <c r="B4854" s="29" t="s">
        <v>155</v>
      </c>
      <c r="C4854" s="61">
        <v>45259</v>
      </c>
      <c r="D4854" s="74" t="s">
        <v>28</v>
      </c>
      <c r="E4854" s="24" t="s">
        <v>9709</v>
      </c>
      <c r="F4854" s="69" t="s">
        <v>22</v>
      </c>
      <c r="G4854" s="73" t="s">
        <v>19</v>
      </c>
      <c r="H4854" s="24" t="s">
        <v>157</v>
      </c>
      <c r="I4854" s="12" t="str">
        <f>IFERROR(((VLOOKUP(D4854,#REF!,2,FALSE))+C4854)+IF(#REF!="SIM",7,0)+IF(D4854="PROGRAMADA","ERRO",0)," ")</f>
        <v xml:space="preserve"> </v>
      </c>
    </row>
    <row r="4855" spans="1:9" hidden="1">
      <c r="A4855" s="44" t="s">
        <v>9710</v>
      </c>
      <c r="B4855" s="29" t="s">
        <v>155</v>
      </c>
      <c r="C4855" s="61">
        <v>45259</v>
      </c>
      <c r="D4855" s="74" t="s">
        <v>28</v>
      </c>
      <c r="E4855" s="24" t="s">
        <v>9711</v>
      </c>
      <c r="F4855" s="69" t="s">
        <v>22</v>
      </c>
      <c r="G4855" s="73" t="s">
        <v>19</v>
      </c>
      <c r="H4855" s="24" t="s">
        <v>157</v>
      </c>
      <c r="I4855" s="12" t="str">
        <f>IFERROR(((VLOOKUP(D4855,#REF!,2,FALSE))+C4855)+IF(#REF!="SIM",7,0)+IF(D4855="PROGRAMADA","ERRO",0)," ")</f>
        <v xml:space="preserve"> </v>
      </c>
    </row>
    <row r="4856" spans="1:9" hidden="1">
      <c r="A4856" s="44" t="s">
        <v>9712</v>
      </c>
      <c r="B4856" s="29" t="s">
        <v>9</v>
      </c>
      <c r="C4856" s="61">
        <v>45259</v>
      </c>
      <c r="D4856" s="74" t="s">
        <v>28</v>
      </c>
      <c r="E4856" s="24" t="s">
        <v>9713</v>
      </c>
      <c r="F4856" s="69" t="s">
        <v>34</v>
      </c>
      <c r="G4856" s="73" t="s">
        <v>13</v>
      </c>
      <c r="H4856" s="24" t="s">
        <v>14</v>
      </c>
      <c r="I4856" s="12" t="str">
        <f>IFERROR(((VLOOKUP(D4856,#REF!,2,FALSE))+C4856)+IF(#REF!="SIM",7,0)+IF(D4856="PROGRAMADA","ERRO",0)," ")</f>
        <v xml:space="preserve"> </v>
      </c>
    </row>
    <row r="4857" spans="1:9" hidden="1">
      <c r="A4857" s="44" t="s">
        <v>9714</v>
      </c>
      <c r="B4857" s="29" t="s">
        <v>9</v>
      </c>
      <c r="C4857" s="61">
        <v>45259</v>
      </c>
      <c r="D4857" s="74" t="s">
        <v>16</v>
      </c>
      <c r="E4857" s="24" t="s">
        <v>9715</v>
      </c>
      <c r="F4857" s="69" t="s">
        <v>34</v>
      </c>
      <c r="G4857" s="73" t="s">
        <v>26</v>
      </c>
      <c r="H4857" s="24" t="s">
        <v>14</v>
      </c>
      <c r="I4857" s="12" t="str">
        <f>IFERROR(((VLOOKUP(D4857,#REF!,2,FALSE))+C4857)+IF(#REF!="SIM",7,0)+IF(D4857="PROGRAMADA","ERRO",0)," ")</f>
        <v xml:space="preserve"> </v>
      </c>
    </row>
    <row r="4858" spans="1:9" hidden="1">
      <c r="A4858" s="44" t="s">
        <v>9716</v>
      </c>
      <c r="B4858" s="29" t="s">
        <v>9</v>
      </c>
      <c r="C4858" s="61">
        <v>45259</v>
      </c>
      <c r="D4858" s="74" t="s">
        <v>10</v>
      </c>
      <c r="E4858" s="24" t="s">
        <v>9717</v>
      </c>
      <c r="F4858" s="69" t="s">
        <v>22</v>
      </c>
      <c r="G4858" s="73" t="s">
        <v>23</v>
      </c>
      <c r="H4858" s="24" t="s">
        <v>14</v>
      </c>
      <c r="I4858" s="12" t="str">
        <f>IFERROR(((VLOOKUP(D4858,#REF!,2,FALSE))+C4858)+IF(#REF!="SIM",7,0)+IF(D4858="PROGRAMADA","ERRO",0)," ")</f>
        <v xml:space="preserve"> </v>
      </c>
    </row>
    <row r="4859" spans="1:9" hidden="1">
      <c r="A4859" s="44" t="s">
        <v>9718</v>
      </c>
      <c r="B4859" s="29" t="s">
        <v>155</v>
      </c>
      <c r="C4859" s="61">
        <v>45259</v>
      </c>
      <c r="D4859" s="74" t="s">
        <v>10</v>
      </c>
      <c r="E4859" s="24" t="s">
        <v>9719</v>
      </c>
      <c r="F4859" s="69" t="s">
        <v>22</v>
      </c>
      <c r="G4859" s="73" t="s">
        <v>26</v>
      </c>
      <c r="H4859" s="24" t="s">
        <v>157</v>
      </c>
      <c r="I4859" s="12" t="str">
        <f>IFERROR(((VLOOKUP(D4859,#REF!,2,FALSE))+C4859)+IF(#REF!="SIM",7,0)+IF(D4859="PROGRAMADA","ERRO",0)," ")</f>
        <v xml:space="preserve"> </v>
      </c>
    </row>
    <row r="4860" spans="1:9" hidden="1">
      <c r="A4860" s="44" t="s">
        <v>9720</v>
      </c>
      <c r="B4860" s="29" t="s">
        <v>9</v>
      </c>
      <c r="C4860" s="61">
        <v>45259</v>
      </c>
      <c r="D4860" s="74" t="s">
        <v>10</v>
      </c>
      <c r="E4860" s="24" t="s">
        <v>9721</v>
      </c>
      <c r="F4860" s="69" t="s">
        <v>30</v>
      </c>
      <c r="G4860" s="73" t="s">
        <v>23</v>
      </c>
      <c r="H4860" s="24" t="s">
        <v>14</v>
      </c>
      <c r="I4860" s="12" t="str">
        <f>IFERROR(((VLOOKUP(D4860,#REF!,2,FALSE))+C4860)+IF(#REF!="SIM",7,0)+IF(D4860="PROGRAMADA","ERRO",0)," ")</f>
        <v xml:space="preserve"> </v>
      </c>
    </row>
    <row r="4861" spans="1:9" hidden="1">
      <c r="A4861" s="44" t="s">
        <v>9722</v>
      </c>
      <c r="B4861" s="29" t="s">
        <v>9</v>
      </c>
      <c r="C4861" s="61">
        <v>45259</v>
      </c>
      <c r="D4861" s="74" t="s">
        <v>16</v>
      </c>
      <c r="E4861" s="24" t="s">
        <v>9723</v>
      </c>
      <c r="F4861" s="69" t="s">
        <v>30</v>
      </c>
      <c r="G4861" s="73" t="s">
        <v>23</v>
      </c>
      <c r="H4861" s="24" t="s">
        <v>14</v>
      </c>
      <c r="I4861" s="12" t="str">
        <f>IFERROR(((VLOOKUP(D4861,#REF!,2,FALSE))+C4861)+IF(#REF!="SIM",7,0)+IF(D4861="PROGRAMADA","ERRO",0)," ")</f>
        <v xml:space="preserve"> </v>
      </c>
    </row>
    <row r="4862" spans="1:9" hidden="1">
      <c r="A4862" s="44" t="s">
        <v>9724</v>
      </c>
      <c r="B4862" s="29" t="s">
        <v>9</v>
      </c>
      <c r="C4862" s="61">
        <v>45259</v>
      </c>
      <c r="D4862" s="74" t="s">
        <v>16</v>
      </c>
      <c r="E4862" s="24" t="s">
        <v>9725</v>
      </c>
      <c r="F4862" s="69" t="s">
        <v>22</v>
      </c>
      <c r="G4862" s="73" t="s">
        <v>128</v>
      </c>
      <c r="H4862" s="24" t="s">
        <v>14</v>
      </c>
      <c r="I4862" s="12" t="str">
        <f>IFERROR(((VLOOKUP(D4862,#REF!,2,FALSE))+C4862)+IF(#REF!="SIM",7,0)+IF(D4862="PROGRAMADA","ERRO",0)," ")</f>
        <v xml:space="preserve"> </v>
      </c>
    </row>
    <row r="4863" spans="1:9" hidden="1">
      <c r="A4863" s="44" t="s">
        <v>9726</v>
      </c>
      <c r="B4863" s="29" t="s">
        <v>9</v>
      </c>
      <c r="C4863" s="61">
        <v>45259</v>
      </c>
      <c r="D4863" s="74" t="s">
        <v>10</v>
      </c>
      <c r="E4863" s="24" t="s">
        <v>9727</v>
      </c>
      <c r="F4863" s="69" t="s">
        <v>22</v>
      </c>
      <c r="G4863" s="73" t="s">
        <v>23</v>
      </c>
      <c r="H4863" s="24" t="s">
        <v>14</v>
      </c>
      <c r="I4863" s="12" t="str">
        <f>IFERROR(((VLOOKUP(D4863,#REF!,2,FALSE))+C4863)+IF(#REF!="SIM",7,0)+IF(D4863="PROGRAMADA","ERRO",0)," ")</f>
        <v xml:space="preserve"> </v>
      </c>
    </row>
    <row r="4864" spans="1:9" hidden="1">
      <c r="A4864" s="44" t="s">
        <v>9728</v>
      </c>
      <c r="B4864" s="29" t="s">
        <v>9</v>
      </c>
      <c r="C4864" s="61">
        <v>45259</v>
      </c>
      <c r="D4864" s="74" t="s">
        <v>32</v>
      </c>
      <c r="E4864" s="24" t="s">
        <v>9729</v>
      </c>
      <c r="F4864" s="69" t="s">
        <v>34</v>
      </c>
      <c r="G4864" s="73" t="s">
        <v>23</v>
      </c>
      <c r="H4864" s="24" t="s">
        <v>14</v>
      </c>
      <c r="I4864" s="25">
        <v>45259</v>
      </c>
    </row>
    <row r="4865" spans="1:9" hidden="1">
      <c r="A4865" s="44" t="s">
        <v>9730</v>
      </c>
      <c r="B4865" s="29" t="s">
        <v>9</v>
      </c>
      <c r="C4865" s="61">
        <v>45259</v>
      </c>
      <c r="D4865" s="74" t="s">
        <v>28</v>
      </c>
      <c r="E4865" s="24" t="s">
        <v>9731</v>
      </c>
      <c r="F4865" s="69" t="s">
        <v>30</v>
      </c>
      <c r="G4865" s="73" t="s">
        <v>49</v>
      </c>
      <c r="H4865" s="24" t="s">
        <v>14</v>
      </c>
      <c r="I4865" s="12" t="str">
        <f>IFERROR(((VLOOKUP(D4865,#REF!,2,FALSE))+C4865)+IF(#REF!="SIM",7,0)+IF(D4865="PROGRAMADA","ERRO",0)," ")</f>
        <v xml:space="preserve"> </v>
      </c>
    </row>
    <row r="4866" spans="1:9" hidden="1">
      <c r="A4866" s="44" t="s">
        <v>9732</v>
      </c>
      <c r="B4866" s="29" t="s">
        <v>9</v>
      </c>
      <c r="C4866" s="47">
        <v>45261</v>
      </c>
      <c r="D4866" s="74" t="s">
        <v>16</v>
      </c>
      <c r="E4866" s="24" t="s">
        <v>9733</v>
      </c>
      <c r="F4866" s="69" t="s">
        <v>34</v>
      </c>
      <c r="G4866" s="73" t="s">
        <v>49</v>
      </c>
      <c r="H4866" s="24" t="s">
        <v>14</v>
      </c>
      <c r="I4866" s="12" t="str">
        <f>IFERROR(((VLOOKUP(D4866,#REF!,2,FALSE))+C4866)+IF(#REF!="SIM",7,0)+IF(D4866="PROGRAMADA","ERRO",0)," ")</f>
        <v xml:space="preserve"> </v>
      </c>
    </row>
    <row r="4867" spans="1:9" hidden="1">
      <c r="A4867" s="44" t="s">
        <v>9734</v>
      </c>
      <c r="B4867" s="29" t="s">
        <v>155</v>
      </c>
      <c r="C4867" s="47">
        <v>45261</v>
      </c>
      <c r="D4867" s="74" t="s">
        <v>28</v>
      </c>
      <c r="E4867" s="24" t="s">
        <v>9735</v>
      </c>
      <c r="F4867" s="69" t="s">
        <v>30</v>
      </c>
      <c r="G4867" s="73" t="s">
        <v>49</v>
      </c>
      <c r="H4867" s="24" t="s">
        <v>157</v>
      </c>
      <c r="I4867" s="12" t="str">
        <f>IFERROR(((VLOOKUP(D4867,#REF!,2,FALSE))+C4867)+IF(#REF!="SIM",7,0)+IF(D4867="PROGRAMADA","ERRO",0)," ")</f>
        <v xml:space="preserve"> </v>
      </c>
    </row>
    <row r="4868" spans="1:9" hidden="1">
      <c r="A4868" s="44" t="s">
        <v>9736</v>
      </c>
      <c r="B4868" s="29" t="s">
        <v>9</v>
      </c>
      <c r="C4868" s="25">
        <v>45261</v>
      </c>
      <c r="D4868" s="73" t="s">
        <v>32</v>
      </c>
      <c r="E4868" s="24" t="s">
        <v>9737</v>
      </c>
      <c r="F4868" s="24" t="s">
        <v>22</v>
      </c>
      <c r="G4868" s="73" t="s">
        <v>116</v>
      </c>
      <c r="H4868" s="24" t="s">
        <v>14</v>
      </c>
      <c r="I4868" s="25">
        <v>45292</v>
      </c>
    </row>
    <row r="4869" spans="1:9" hidden="1">
      <c r="A4869" s="44" t="s">
        <v>9738</v>
      </c>
      <c r="B4869" s="29" t="s">
        <v>155</v>
      </c>
      <c r="C4869" s="47">
        <v>45261</v>
      </c>
      <c r="D4869" s="74" t="s">
        <v>28</v>
      </c>
      <c r="E4869" s="24" t="s">
        <v>9739</v>
      </c>
      <c r="F4869" s="69" t="s">
        <v>34</v>
      </c>
      <c r="G4869" s="73" t="s">
        <v>23</v>
      </c>
      <c r="H4869" s="24" t="s">
        <v>157</v>
      </c>
      <c r="I4869" s="12" t="str">
        <f>IFERROR(((VLOOKUP(D4869,#REF!,2,FALSE))+C4869)+IF(#REF!="SIM",7,0)+IF(D4869="PROGRAMADA","ERRO",0)," ")</f>
        <v xml:space="preserve"> </v>
      </c>
    </row>
    <row r="4870" spans="1:9" hidden="1">
      <c r="A4870" s="44" t="s">
        <v>9740</v>
      </c>
      <c r="B4870" s="29" t="s">
        <v>9</v>
      </c>
      <c r="C4870" s="47">
        <v>45261</v>
      </c>
      <c r="D4870" s="74" t="s">
        <v>28</v>
      </c>
      <c r="E4870" s="24" t="s">
        <v>9741</v>
      </c>
      <c r="F4870" s="69" t="s">
        <v>22</v>
      </c>
      <c r="G4870" s="73" t="s">
        <v>49</v>
      </c>
      <c r="H4870" s="24" t="s">
        <v>14</v>
      </c>
      <c r="I4870" s="12" t="str">
        <f>IFERROR(((VLOOKUP(D4870,#REF!,2,FALSE))+C4870)+IF(#REF!="SIM",7,0)+IF(D4870="PROGRAMADA","ERRO",0)," ")</f>
        <v xml:space="preserve"> </v>
      </c>
    </row>
    <row r="4871" spans="1:9" hidden="1">
      <c r="A4871" s="44" t="s">
        <v>9742</v>
      </c>
      <c r="B4871" s="29" t="s">
        <v>155</v>
      </c>
      <c r="C4871" s="47">
        <v>45261</v>
      </c>
      <c r="D4871" s="74" t="s">
        <v>28</v>
      </c>
      <c r="E4871" s="24" t="s">
        <v>9743</v>
      </c>
      <c r="F4871" s="69" t="s">
        <v>22</v>
      </c>
      <c r="G4871" s="73" t="s">
        <v>49</v>
      </c>
      <c r="H4871" s="24" t="s">
        <v>157</v>
      </c>
      <c r="I4871" s="12" t="str">
        <f>IFERROR(((VLOOKUP(D4871,#REF!,2,FALSE))+C4871)+IF(#REF!="SIM",7,0)+IF(D4871="PROGRAMADA","ERRO",0)," ")</f>
        <v xml:space="preserve"> </v>
      </c>
    </row>
    <row r="4872" spans="1:9" hidden="1">
      <c r="A4872" s="44" t="s">
        <v>9744</v>
      </c>
      <c r="B4872" s="29" t="s">
        <v>9</v>
      </c>
      <c r="C4872" s="47">
        <v>45261</v>
      </c>
      <c r="D4872" s="74" t="s">
        <v>10</v>
      </c>
      <c r="E4872" s="24" t="s">
        <v>9745</v>
      </c>
      <c r="F4872" s="69" t="s">
        <v>34</v>
      </c>
      <c r="G4872" s="73" t="s">
        <v>23</v>
      </c>
      <c r="H4872" s="24" t="s">
        <v>14</v>
      </c>
      <c r="I4872" s="12" t="str">
        <f>IFERROR(((VLOOKUP(D4872,#REF!,2,FALSE))+C4872)+IF(#REF!="SIM",7,0)+IF(D4872="PROGRAMADA","ERRO",0)," ")</f>
        <v xml:space="preserve"> </v>
      </c>
    </row>
    <row r="4873" spans="1:9" hidden="1">
      <c r="A4873" s="44" t="s">
        <v>9746</v>
      </c>
      <c r="B4873" s="29" t="s">
        <v>9</v>
      </c>
      <c r="C4873" s="47">
        <v>45261</v>
      </c>
      <c r="D4873" s="74" t="s">
        <v>10</v>
      </c>
      <c r="E4873" s="24" t="s">
        <v>9747</v>
      </c>
      <c r="F4873" s="69" t="s">
        <v>30</v>
      </c>
      <c r="G4873" s="73" t="s">
        <v>23</v>
      </c>
      <c r="H4873" s="24" t="s">
        <v>14</v>
      </c>
      <c r="I4873" s="12" t="str">
        <f>IFERROR(((VLOOKUP(D4873,#REF!,2,FALSE))+C4873)+IF(#REF!="SIM",7,0)+IF(D4873="PROGRAMADA","ERRO",0)," ")</f>
        <v xml:space="preserve"> </v>
      </c>
    </row>
    <row r="4874" spans="1:9" ht="60">
      <c r="A4874" s="113" t="s">
        <v>9748</v>
      </c>
      <c r="B4874" s="104" t="s">
        <v>2996</v>
      </c>
      <c r="C4874" s="56">
        <v>45261</v>
      </c>
      <c r="D4874" s="104" t="s">
        <v>32</v>
      </c>
      <c r="E4874" s="102" t="s">
        <v>9749</v>
      </c>
      <c r="F4874" s="104" t="s">
        <v>22</v>
      </c>
      <c r="G4874" s="133" t="s">
        <v>23</v>
      </c>
      <c r="H4874" s="136" t="s">
        <v>13946</v>
      </c>
      <c r="I4874" s="25">
        <v>45290</v>
      </c>
    </row>
    <row r="4875" spans="1:9" hidden="1">
      <c r="A4875" s="44" t="s">
        <v>9750</v>
      </c>
      <c r="B4875" s="29" t="s">
        <v>9</v>
      </c>
      <c r="C4875" s="47">
        <v>45261</v>
      </c>
      <c r="D4875" s="74" t="s">
        <v>32</v>
      </c>
      <c r="E4875" s="24" t="s">
        <v>9751</v>
      </c>
      <c r="F4875" s="69" t="s">
        <v>30</v>
      </c>
      <c r="G4875" s="73" t="s">
        <v>13</v>
      </c>
      <c r="H4875" s="24" t="s">
        <v>14</v>
      </c>
      <c r="I4875" s="25">
        <v>45261</v>
      </c>
    </row>
    <row r="4876" spans="1:9" ht="45">
      <c r="A4876" s="113" t="s">
        <v>9752</v>
      </c>
      <c r="B4876" s="104" t="s">
        <v>2996</v>
      </c>
      <c r="C4876" s="56">
        <v>45261</v>
      </c>
      <c r="D4876" s="104" t="s">
        <v>32</v>
      </c>
      <c r="E4876" s="102" t="s">
        <v>9753</v>
      </c>
      <c r="F4876" s="104" t="s">
        <v>34</v>
      </c>
      <c r="G4876" s="133" t="s">
        <v>23</v>
      </c>
      <c r="H4876" s="189" t="s">
        <v>15553</v>
      </c>
      <c r="I4876" s="25">
        <v>45290</v>
      </c>
    </row>
    <row r="4877" spans="1:9" ht="60" hidden="1">
      <c r="A4877" s="113" t="s">
        <v>9754</v>
      </c>
      <c r="B4877" s="275" t="s">
        <v>9</v>
      </c>
      <c r="C4877" s="56">
        <v>45261</v>
      </c>
      <c r="D4877" s="104" t="s">
        <v>32</v>
      </c>
      <c r="E4877" s="102" t="s">
        <v>9755</v>
      </c>
      <c r="F4877" s="104" t="s">
        <v>34</v>
      </c>
      <c r="G4877" s="133" t="s">
        <v>49</v>
      </c>
      <c r="H4877" s="160" t="s">
        <v>14490</v>
      </c>
      <c r="I4877" s="25">
        <v>45321</v>
      </c>
    </row>
    <row r="4878" spans="1:9" ht="1.5" hidden="1" customHeight="1">
      <c r="A4878" s="44" t="s">
        <v>9756</v>
      </c>
      <c r="B4878" s="29" t="s">
        <v>9</v>
      </c>
      <c r="C4878" s="47">
        <v>45261</v>
      </c>
      <c r="D4878" s="74" t="s">
        <v>32</v>
      </c>
      <c r="E4878" s="24" t="s">
        <v>9757</v>
      </c>
      <c r="F4878" s="69" t="s">
        <v>30</v>
      </c>
      <c r="G4878" s="73" t="s">
        <v>35</v>
      </c>
      <c r="H4878" s="24" t="s">
        <v>14</v>
      </c>
      <c r="I4878" s="25">
        <v>45323</v>
      </c>
    </row>
    <row r="4879" spans="1:9" hidden="1">
      <c r="A4879" s="44" t="s">
        <v>9758</v>
      </c>
      <c r="B4879" s="29" t="s">
        <v>9</v>
      </c>
      <c r="C4879" s="47">
        <v>45261</v>
      </c>
      <c r="D4879" s="74" t="s">
        <v>32</v>
      </c>
      <c r="E4879" s="24" t="s">
        <v>9759</v>
      </c>
      <c r="F4879" s="69" t="s">
        <v>30</v>
      </c>
      <c r="G4879" s="73" t="s">
        <v>13</v>
      </c>
      <c r="H4879" s="24" t="s">
        <v>14</v>
      </c>
      <c r="I4879" s="25">
        <v>45292</v>
      </c>
    </row>
    <row r="4880" spans="1:9" hidden="1">
      <c r="A4880" s="44" t="s">
        <v>9760</v>
      </c>
      <c r="B4880" s="29" t="s">
        <v>9</v>
      </c>
      <c r="C4880" s="47">
        <v>45261</v>
      </c>
      <c r="D4880" s="74" t="s">
        <v>16</v>
      </c>
      <c r="E4880" s="24" t="s">
        <v>9761</v>
      </c>
      <c r="F4880" s="69" t="s">
        <v>34</v>
      </c>
      <c r="G4880" s="73" t="s">
        <v>26</v>
      </c>
      <c r="H4880" s="24" t="s">
        <v>14</v>
      </c>
      <c r="I4880" s="12" t="str">
        <f>IFERROR(((VLOOKUP(D4880,#REF!,2,FALSE))+C4880)+IF(#REF!="SIM",7,0)+IF(D4880="PROGRAMADA","ERRO",0)," ")</f>
        <v xml:space="preserve"> </v>
      </c>
    </row>
    <row r="4881" spans="1:9" ht="150">
      <c r="A4881" s="113" t="s">
        <v>9762</v>
      </c>
      <c r="B4881" s="104" t="s">
        <v>2996</v>
      </c>
      <c r="C4881" s="56">
        <v>45261</v>
      </c>
      <c r="D4881" s="104" t="s">
        <v>32</v>
      </c>
      <c r="E4881" s="102" t="s">
        <v>9763</v>
      </c>
      <c r="F4881" s="104" t="s">
        <v>30</v>
      </c>
      <c r="G4881" s="125" t="s">
        <v>13881</v>
      </c>
      <c r="H4881" s="136" t="s">
        <v>14526</v>
      </c>
      <c r="I4881" s="25">
        <v>45292</v>
      </c>
    </row>
    <row r="4882" spans="1:9" hidden="1">
      <c r="A4882" s="44" t="s">
        <v>9764</v>
      </c>
      <c r="B4882" s="29" t="s">
        <v>9</v>
      </c>
      <c r="C4882" s="47">
        <v>45261</v>
      </c>
      <c r="D4882" s="74" t="s">
        <v>28</v>
      </c>
      <c r="E4882" s="24" t="s">
        <v>9765</v>
      </c>
      <c r="F4882" s="69" t="s">
        <v>30</v>
      </c>
      <c r="G4882" s="73" t="s">
        <v>49</v>
      </c>
      <c r="H4882" s="24" t="s">
        <v>14</v>
      </c>
      <c r="I4882" s="12" t="str">
        <f>IFERROR(((VLOOKUP(D4882,#REF!,2,FALSE))+C4882)+IF(#REF!="SIM",7,0)+IF(D4882="PROGRAMADA","ERRO",0)," ")</f>
        <v xml:space="preserve"> </v>
      </c>
    </row>
    <row r="4883" spans="1:9" ht="45">
      <c r="A4883" s="113" t="s">
        <v>9766</v>
      </c>
      <c r="B4883" s="104" t="s">
        <v>2996</v>
      </c>
      <c r="C4883" s="56">
        <v>45261</v>
      </c>
      <c r="D4883" s="104" t="s">
        <v>32</v>
      </c>
      <c r="E4883" s="102" t="s">
        <v>9767</v>
      </c>
      <c r="F4883" s="104" t="s">
        <v>30</v>
      </c>
      <c r="G4883" s="133" t="s">
        <v>23</v>
      </c>
      <c r="H4883" s="136" t="s">
        <v>14869</v>
      </c>
      <c r="I4883" s="25">
        <v>45347</v>
      </c>
    </row>
    <row r="4884" spans="1:9" hidden="1">
      <c r="A4884" s="44" t="s">
        <v>9768</v>
      </c>
      <c r="B4884" s="29" t="s">
        <v>155</v>
      </c>
      <c r="C4884" s="47">
        <v>45261</v>
      </c>
      <c r="D4884" s="74" t="s">
        <v>28</v>
      </c>
      <c r="E4884" s="24" t="s">
        <v>9769</v>
      </c>
      <c r="F4884" s="69" t="s">
        <v>30</v>
      </c>
      <c r="G4884" s="73" t="s">
        <v>49</v>
      </c>
      <c r="H4884" s="24" t="s">
        <v>157</v>
      </c>
      <c r="I4884" s="12" t="str">
        <f>IFERROR(((VLOOKUP(D4884,#REF!,2,FALSE))+C4884)+IF(#REF!="SIM",7,0)+IF(D4884="PROGRAMADA","ERRO",0)," ")</f>
        <v xml:space="preserve"> </v>
      </c>
    </row>
    <row r="4885" spans="1:9" hidden="1">
      <c r="A4885" s="44" t="s">
        <v>9770</v>
      </c>
      <c r="B4885" s="29" t="s">
        <v>9</v>
      </c>
      <c r="C4885" s="47">
        <v>45261</v>
      </c>
      <c r="D4885" s="74" t="s">
        <v>16</v>
      </c>
      <c r="E4885" s="24" t="s">
        <v>9771</v>
      </c>
      <c r="F4885" s="69" t="s">
        <v>34</v>
      </c>
      <c r="G4885" s="73" t="s">
        <v>23</v>
      </c>
      <c r="H4885" s="24" t="s">
        <v>14</v>
      </c>
      <c r="I4885" s="12" t="str">
        <f>IFERROR(((VLOOKUP(D4885,#REF!,2,FALSE))+C4885)+IF(#REF!="SIM",7,0)+IF(D4885="PROGRAMADA","ERRO",0)," ")</f>
        <v xml:space="preserve"> </v>
      </c>
    </row>
    <row r="4886" spans="1:9" hidden="1">
      <c r="A4886" s="44" t="s">
        <v>9772</v>
      </c>
      <c r="B4886" s="29" t="s">
        <v>9</v>
      </c>
      <c r="C4886" s="47">
        <v>45261</v>
      </c>
      <c r="D4886" s="74" t="s">
        <v>32</v>
      </c>
      <c r="E4886" s="24" t="s">
        <v>9773</v>
      </c>
      <c r="F4886" s="69" t="s">
        <v>30</v>
      </c>
      <c r="G4886" s="73" t="s">
        <v>128</v>
      </c>
      <c r="H4886" s="24" t="s">
        <v>14</v>
      </c>
      <c r="I4886" s="25">
        <v>45264</v>
      </c>
    </row>
    <row r="4887" spans="1:9" hidden="1">
      <c r="A4887" s="44" t="s">
        <v>9774</v>
      </c>
      <c r="B4887" s="29" t="s">
        <v>9</v>
      </c>
      <c r="C4887" s="47">
        <v>45261</v>
      </c>
      <c r="D4887" s="74" t="s">
        <v>28</v>
      </c>
      <c r="E4887" s="24" t="s">
        <v>9775</v>
      </c>
      <c r="F4887" s="69" t="s">
        <v>30</v>
      </c>
      <c r="G4887" s="73" t="s">
        <v>49</v>
      </c>
      <c r="H4887" s="24" t="s">
        <v>14</v>
      </c>
      <c r="I4887" s="12" t="str">
        <f>IFERROR(((VLOOKUP(D4887,#REF!,2,FALSE))+C4887)+IF(#REF!="SIM",7,0)+IF(D4887="PROGRAMADA","ERRO",0)," ")</f>
        <v xml:space="preserve"> </v>
      </c>
    </row>
    <row r="4888" spans="1:9" hidden="1">
      <c r="A4888" s="44" t="s">
        <v>9776</v>
      </c>
      <c r="B4888" s="29" t="s">
        <v>9</v>
      </c>
      <c r="C4888" s="47">
        <v>45261</v>
      </c>
      <c r="D4888" s="74" t="s">
        <v>32</v>
      </c>
      <c r="E4888" s="24" t="s">
        <v>9777</v>
      </c>
      <c r="F4888" s="69" t="s">
        <v>30</v>
      </c>
      <c r="G4888" s="73" t="s">
        <v>49</v>
      </c>
      <c r="H4888" s="24" t="s">
        <v>14</v>
      </c>
      <c r="I4888" s="25">
        <v>45262</v>
      </c>
    </row>
    <row r="4889" spans="1:9" hidden="1">
      <c r="A4889" s="44" t="s">
        <v>9778</v>
      </c>
      <c r="B4889" s="29" t="s">
        <v>9</v>
      </c>
      <c r="C4889" s="47">
        <v>45264</v>
      </c>
      <c r="D4889" s="74" t="s">
        <v>16</v>
      </c>
      <c r="E4889" s="24" t="s">
        <v>9779</v>
      </c>
      <c r="F4889" s="69" t="s">
        <v>34</v>
      </c>
      <c r="G4889" s="73" t="s">
        <v>23</v>
      </c>
      <c r="H4889" s="24" t="s">
        <v>14</v>
      </c>
      <c r="I4889" s="12" t="str">
        <f>IFERROR(((VLOOKUP(D4889,#REF!,2,FALSE))+C4889)+IF(#REF!="SIM",7,0)+IF(D4889="PROGRAMADA","ERRO",0)," ")</f>
        <v xml:space="preserve"> </v>
      </c>
    </row>
    <row r="4890" spans="1:9" hidden="1">
      <c r="A4890" s="44" t="s">
        <v>9780</v>
      </c>
      <c r="B4890" s="29" t="s">
        <v>9</v>
      </c>
      <c r="C4890" s="47">
        <v>45264</v>
      </c>
      <c r="D4890" s="74" t="s">
        <v>28</v>
      </c>
      <c r="E4890" s="24" t="s">
        <v>9781</v>
      </c>
      <c r="F4890" s="69" t="s">
        <v>22</v>
      </c>
      <c r="G4890" s="73" t="s">
        <v>13</v>
      </c>
      <c r="H4890" s="24" t="s">
        <v>14</v>
      </c>
      <c r="I4890" s="12" t="str">
        <f>IFERROR(((VLOOKUP(D4890,#REF!,2,FALSE))+C4890)+IF(#REF!="SIM",7,0)+IF(D4890="PROGRAMADA","ERRO",0)," ")</f>
        <v xml:space="preserve"> </v>
      </c>
    </row>
    <row r="4891" spans="1:9" hidden="1">
      <c r="A4891" s="44" t="s">
        <v>9782</v>
      </c>
      <c r="B4891" s="29" t="s">
        <v>9</v>
      </c>
      <c r="C4891" s="47">
        <v>45264</v>
      </c>
      <c r="D4891" s="74" t="s">
        <v>10</v>
      </c>
      <c r="E4891" s="24" t="s">
        <v>9783</v>
      </c>
      <c r="F4891" s="69" t="s">
        <v>30</v>
      </c>
      <c r="G4891" s="73" t="s">
        <v>23</v>
      </c>
      <c r="H4891" s="24" t="s">
        <v>14</v>
      </c>
      <c r="I4891" s="12" t="str">
        <f>IFERROR(((VLOOKUP(D4891,#REF!,2,FALSE))+C4891)+IF(#REF!="SIM",7,0)+IF(D4891="PROGRAMADA","ERRO",0)," ")</f>
        <v xml:space="preserve"> </v>
      </c>
    </row>
    <row r="4892" spans="1:9" hidden="1">
      <c r="A4892" s="44" t="s">
        <v>9784</v>
      </c>
      <c r="B4892" s="29" t="s">
        <v>9</v>
      </c>
      <c r="C4892" s="47">
        <v>45264</v>
      </c>
      <c r="D4892" s="74" t="s">
        <v>28</v>
      </c>
      <c r="E4892" s="24" t="s">
        <v>9785</v>
      </c>
      <c r="F4892" s="69" t="s">
        <v>22</v>
      </c>
      <c r="G4892" s="73" t="s">
        <v>49</v>
      </c>
      <c r="H4892" s="24" t="s">
        <v>14</v>
      </c>
      <c r="I4892" s="12" t="str">
        <f>IFERROR(((VLOOKUP(D4892,#REF!,2,FALSE))+C4892)+IF(#REF!="SIM",7,0)+IF(D4892="PROGRAMADA","ERRO",0)," ")</f>
        <v xml:space="preserve"> </v>
      </c>
    </row>
    <row r="4893" spans="1:9" hidden="1">
      <c r="A4893" s="44" t="s">
        <v>9786</v>
      </c>
      <c r="B4893" s="29" t="s">
        <v>9</v>
      </c>
      <c r="C4893" s="47">
        <v>45264</v>
      </c>
      <c r="D4893" s="74" t="s">
        <v>28</v>
      </c>
      <c r="E4893" s="24" t="s">
        <v>9787</v>
      </c>
      <c r="F4893" s="69" t="s">
        <v>30</v>
      </c>
      <c r="G4893" s="73" t="s">
        <v>49</v>
      </c>
      <c r="H4893" s="24" t="s">
        <v>14</v>
      </c>
      <c r="I4893" s="12" t="str">
        <f>IFERROR(((VLOOKUP(D4893,#REF!,2,FALSE))+C4893)+IF(#REF!="SIM",7,0)+IF(D4893="PROGRAMADA","ERRO",0)," ")</f>
        <v xml:space="preserve"> </v>
      </c>
    </row>
    <row r="4894" spans="1:9" hidden="1">
      <c r="A4894" s="44" t="s">
        <v>9788</v>
      </c>
      <c r="B4894" s="29" t="s">
        <v>9</v>
      </c>
      <c r="C4894" s="47">
        <v>45264</v>
      </c>
      <c r="D4894" s="74" t="s">
        <v>16</v>
      </c>
      <c r="E4894" s="24" t="s">
        <v>9789</v>
      </c>
      <c r="F4894" s="69" t="s">
        <v>34</v>
      </c>
      <c r="G4894" s="73" t="s">
        <v>23</v>
      </c>
      <c r="H4894" s="24" t="s">
        <v>14</v>
      </c>
      <c r="I4894" s="12" t="str">
        <f>IFERROR(((VLOOKUP(D4894,#REF!,2,FALSE))+C4894)+IF(#REF!="SIM",7,0)+IF(D4894="PROGRAMADA","ERRO",0)," ")</f>
        <v xml:space="preserve"> </v>
      </c>
    </row>
    <row r="4895" spans="1:9" hidden="1">
      <c r="A4895" s="44" t="s">
        <v>9790</v>
      </c>
      <c r="B4895" s="29" t="s">
        <v>9</v>
      </c>
      <c r="C4895" s="47">
        <v>45264</v>
      </c>
      <c r="D4895" s="74" t="s">
        <v>28</v>
      </c>
      <c r="E4895" s="24" t="s">
        <v>9791</v>
      </c>
      <c r="F4895" s="69" t="s">
        <v>34</v>
      </c>
      <c r="G4895" s="73" t="s">
        <v>13</v>
      </c>
      <c r="H4895" s="24" t="s">
        <v>14</v>
      </c>
      <c r="I4895" s="12" t="str">
        <f>IFERROR(((VLOOKUP(D4895,#REF!,2,FALSE))+C4895)+IF(#REF!="SIM",7,0)+IF(D4895="PROGRAMADA","ERRO",0)," ")</f>
        <v xml:space="preserve"> </v>
      </c>
    </row>
    <row r="4896" spans="1:9" hidden="1">
      <c r="A4896" s="44" t="s">
        <v>9792</v>
      </c>
      <c r="B4896" s="29" t="s">
        <v>9</v>
      </c>
      <c r="C4896" s="47">
        <v>45264</v>
      </c>
      <c r="D4896" s="74" t="s">
        <v>28</v>
      </c>
      <c r="E4896" s="24" t="s">
        <v>9793</v>
      </c>
      <c r="F4896" s="69" t="s">
        <v>146</v>
      </c>
      <c r="G4896" s="73" t="s">
        <v>13</v>
      </c>
      <c r="H4896" s="24" t="s">
        <v>14</v>
      </c>
      <c r="I4896" s="12" t="str">
        <f>IFERROR(((VLOOKUP(D4896,#REF!,2,FALSE))+C4896)+IF(#REF!="SIM",7,0)+IF(D4896="PROGRAMADA","ERRO",0)," ")</f>
        <v xml:space="preserve"> </v>
      </c>
    </row>
    <row r="4897" spans="1:9" hidden="1">
      <c r="A4897" s="44" t="s">
        <v>9794</v>
      </c>
      <c r="B4897" s="29" t="s">
        <v>9</v>
      </c>
      <c r="C4897" s="47">
        <v>45264</v>
      </c>
      <c r="D4897" s="74" t="s">
        <v>16</v>
      </c>
      <c r="E4897" s="24" t="s">
        <v>9795</v>
      </c>
      <c r="F4897" s="69" t="s">
        <v>22</v>
      </c>
      <c r="G4897" s="73" t="s">
        <v>49</v>
      </c>
      <c r="H4897" s="24" t="s">
        <v>14</v>
      </c>
      <c r="I4897" s="12" t="str">
        <f>IFERROR(((VLOOKUP(D4897,#REF!,2,FALSE))+C4897)+IF(#REF!="SIM",7,0)+IF(D4897="PROGRAMADA","ERRO",0)," ")</f>
        <v xml:space="preserve"> </v>
      </c>
    </row>
    <row r="4898" spans="1:9" hidden="1">
      <c r="A4898" s="44" t="s">
        <v>9796</v>
      </c>
      <c r="B4898" s="29" t="s">
        <v>9</v>
      </c>
      <c r="C4898" s="47">
        <v>45265</v>
      </c>
      <c r="D4898" s="74" t="s">
        <v>10</v>
      </c>
      <c r="E4898" s="24" t="s">
        <v>9797</v>
      </c>
      <c r="F4898" s="69" t="s">
        <v>30</v>
      </c>
      <c r="G4898" s="73" t="s">
        <v>23</v>
      </c>
      <c r="H4898" s="24" t="s">
        <v>14</v>
      </c>
      <c r="I4898" s="12" t="str">
        <f>IFERROR(((VLOOKUP(D4898,#REF!,2,FALSE))+C4898)+IF(#REF!="SIM",7,0)+IF(D4898="PROGRAMADA","ERRO",0)," ")</f>
        <v xml:space="preserve"> </v>
      </c>
    </row>
    <row r="4899" spans="1:9" hidden="1">
      <c r="A4899" s="44" t="s">
        <v>9798</v>
      </c>
      <c r="B4899" s="29" t="s">
        <v>155</v>
      </c>
      <c r="C4899" s="47">
        <v>45265</v>
      </c>
      <c r="D4899" s="74" t="s">
        <v>32</v>
      </c>
      <c r="E4899" s="75" t="s">
        <v>9799</v>
      </c>
      <c r="F4899" s="69" t="s">
        <v>22</v>
      </c>
      <c r="G4899" s="73" t="s">
        <v>49</v>
      </c>
      <c r="H4899" s="24" t="s">
        <v>157</v>
      </c>
      <c r="I4899" s="25">
        <v>45286</v>
      </c>
    </row>
    <row r="4900" spans="1:9" hidden="1">
      <c r="A4900" s="44" t="s">
        <v>9800</v>
      </c>
      <c r="B4900" s="29" t="s">
        <v>9</v>
      </c>
      <c r="C4900" s="47">
        <v>45265</v>
      </c>
      <c r="D4900" s="74" t="s">
        <v>16</v>
      </c>
      <c r="E4900" s="24" t="s">
        <v>9801</v>
      </c>
      <c r="F4900" s="69" t="s">
        <v>30</v>
      </c>
      <c r="G4900" s="73" t="s">
        <v>23</v>
      </c>
      <c r="H4900" s="24" t="s">
        <v>14</v>
      </c>
      <c r="I4900" s="12" t="str">
        <f>IFERROR(((VLOOKUP(D4900,#REF!,2,FALSE))+C4900)+IF(#REF!="SIM",7,0)+IF(D4900="PROGRAMADA","ERRO",0)," ")</f>
        <v xml:space="preserve"> </v>
      </c>
    </row>
    <row r="4901" spans="1:9" hidden="1">
      <c r="A4901" s="44" t="s">
        <v>9802</v>
      </c>
      <c r="B4901" s="29" t="s">
        <v>155</v>
      </c>
      <c r="C4901" s="47">
        <v>45265</v>
      </c>
      <c r="D4901" s="74" t="s">
        <v>28</v>
      </c>
      <c r="E4901" s="75" t="s">
        <v>9803</v>
      </c>
      <c r="F4901" s="69" t="s">
        <v>22</v>
      </c>
      <c r="G4901" s="73" t="s">
        <v>149</v>
      </c>
      <c r="H4901" s="24" t="s">
        <v>157</v>
      </c>
      <c r="I4901" s="12" t="str">
        <f>IFERROR(((VLOOKUP(D4901,#REF!,2,FALSE))+C4901)+IF(#REF!="SIM",7,0)+IF(D4901="PROGRAMADA","ERRO",0)," ")</f>
        <v xml:space="preserve"> </v>
      </c>
    </row>
    <row r="4902" spans="1:9" hidden="1">
      <c r="A4902" s="44" t="s">
        <v>9804</v>
      </c>
      <c r="B4902" s="29" t="s">
        <v>9</v>
      </c>
      <c r="C4902" s="47">
        <v>45265</v>
      </c>
      <c r="D4902" s="74" t="s">
        <v>16</v>
      </c>
      <c r="E4902" s="52" t="s">
        <v>9805</v>
      </c>
      <c r="F4902" s="69" t="s">
        <v>30</v>
      </c>
      <c r="G4902" s="73" t="s">
        <v>26</v>
      </c>
      <c r="H4902" s="24" t="s">
        <v>14</v>
      </c>
      <c r="I4902" s="12" t="str">
        <f>IFERROR(((VLOOKUP(D4902,#REF!,2,FALSE))+C4902)+IF(#REF!="SIM",7,0)+IF(D4902="PROGRAMADA","ERRO",0)," ")</f>
        <v xml:space="preserve"> </v>
      </c>
    </row>
    <row r="4903" spans="1:9" hidden="1">
      <c r="A4903" s="44" t="s">
        <v>9806</v>
      </c>
      <c r="B4903" s="29" t="s">
        <v>9</v>
      </c>
      <c r="C4903" s="47">
        <v>45265</v>
      </c>
      <c r="D4903" s="74" t="s">
        <v>16</v>
      </c>
      <c r="E4903" s="24" t="s">
        <v>9807</v>
      </c>
      <c r="F4903" s="69" t="s">
        <v>34</v>
      </c>
      <c r="G4903" s="73" t="s">
        <v>23</v>
      </c>
      <c r="H4903" s="24" t="s">
        <v>14</v>
      </c>
      <c r="I4903" s="12" t="str">
        <f>IFERROR(((VLOOKUP(D4903,#REF!,2,FALSE))+C4903)+IF(#REF!="SIM",7,0)+IF(D4903="PROGRAMADA","ERRO",0)," ")</f>
        <v xml:space="preserve"> </v>
      </c>
    </row>
    <row r="4904" spans="1:9" hidden="1">
      <c r="A4904" s="44" t="s">
        <v>9808</v>
      </c>
      <c r="B4904" s="29" t="s">
        <v>9</v>
      </c>
      <c r="C4904" s="47">
        <v>45265</v>
      </c>
      <c r="D4904" s="74" t="s">
        <v>28</v>
      </c>
      <c r="E4904" s="24" t="s">
        <v>9809</v>
      </c>
      <c r="F4904" s="69" t="s">
        <v>22</v>
      </c>
      <c r="G4904" s="73" t="s">
        <v>13</v>
      </c>
      <c r="H4904" s="24" t="s">
        <v>14</v>
      </c>
      <c r="I4904" s="12" t="str">
        <f>IFERROR(((VLOOKUP(D4904,#REF!,2,FALSE))+C4904)+IF(#REF!="SIM",7,0)+IF(D4904="PROGRAMADA","ERRO",0)," ")</f>
        <v xml:space="preserve"> </v>
      </c>
    </row>
    <row r="4905" spans="1:9" hidden="1">
      <c r="A4905" s="44" t="s">
        <v>9810</v>
      </c>
      <c r="B4905" s="29" t="s">
        <v>9</v>
      </c>
      <c r="C4905" s="47">
        <v>45265</v>
      </c>
      <c r="D4905" s="74" t="s">
        <v>16</v>
      </c>
      <c r="E4905" s="24" t="s">
        <v>9811</v>
      </c>
      <c r="F4905" s="69" t="s">
        <v>30</v>
      </c>
      <c r="G4905" s="73" t="s">
        <v>26</v>
      </c>
      <c r="H4905" s="24" t="s">
        <v>14</v>
      </c>
      <c r="I4905" s="12" t="str">
        <f>IFERROR(((VLOOKUP(D4905,#REF!,2,FALSE))+C4905)+IF(#REF!="SIM",7,0)+IF(D4905="PROGRAMADA","ERRO",0)," ")</f>
        <v xml:space="preserve"> </v>
      </c>
    </row>
    <row r="4906" spans="1:9" hidden="1">
      <c r="A4906" s="44" t="s">
        <v>9812</v>
      </c>
      <c r="B4906" s="29" t="s">
        <v>9</v>
      </c>
      <c r="C4906" s="47">
        <v>45265</v>
      </c>
      <c r="D4906" s="74" t="s">
        <v>28</v>
      </c>
      <c r="E4906" s="24" t="s">
        <v>9813</v>
      </c>
      <c r="F4906" s="69" t="s">
        <v>34</v>
      </c>
      <c r="G4906" s="73" t="s">
        <v>23</v>
      </c>
      <c r="H4906" s="24" t="s">
        <v>14</v>
      </c>
      <c r="I4906" s="12" t="str">
        <f>IFERROR(((VLOOKUP(D4906,#REF!,2,FALSE))+C4906)+IF(#REF!="SIM",7,0)+IF(D4906="PROGRAMADA","ERRO",0)," ")</f>
        <v xml:space="preserve"> </v>
      </c>
    </row>
    <row r="4907" spans="1:9" hidden="1">
      <c r="A4907" s="44" t="s">
        <v>9814</v>
      </c>
      <c r="B4907" s="29" t="s">
        <v>9</v>
      </c>
      <c r="C4907" s="47">
        <v>45265</v>
      </c>
      <c r="D4907" s="74" t="s">
        <v>28</v>
      </c>
      <c r="E4907" s="24" t="s">
        <v>9815</v>
      </c>
      <c r="F4907" s="69" t="s">
        <v>34</v>
      </c>
      <c r="G4907" s="73" t="s">
        <v>13</v>
      </c>
      <c r="H4907" s="24" t="s">
        <v>14</v>
      </c>
      <c r="I4907" s="12" t="str">
        <f>IFERROR(((VLOOKUP(D4907,#REF!,2,FALSE))+C4907)+IF(#REF!="SIM",7,0)+IF(D4907="PROGRAMADA","ERRO",0)," ")</f>
        <v xml:space="preserve"> </v>
      </c>
    </row>
    <row r="4908" spans="1:9" hidden="1">
      <c r="A4908" s="44" t="s">
        <v>9816</v>
      </c>
      <c r="B4908" s="29" t="s">
        <v>9</v>
      </c>
      <c r="C4908" s="47">
        <v>45265</v>
      </c>
      <c r="D4908" s="74" t="s">
        <v>28</v>
      </c>
      <c r="E4908" s="24" t="s">
        <v>9817</v>
      </c>
      <c r="F4908" s="69" t="s">
        <v>22</v>
      </c>
      <c r="G4908" s="73" t="s">
        <v>13</v>
      </c>
      <c r="H4908" s="24" t="s">
        <v>14</v>
      </c>
      <c r="I4908" s="12" t="str">
        <f>IFERROR(((VLOOKUP(D4908,#REF!,2,FALSE))+C4908)+IF(#REF!="SIM",7,0)+IF(D4908="PROGRAMADA","ERRO",0)," ")</f>
        <v xml:space="preserve"> </v>
      </c>
    </row>
    <row r="4909" spans="1:9" hidden="1">
      <c r="A4909" s="44" t="s">
        <v>9818</v>
      </c>
      <c r="B4909" s="29" t="s">
        <v>9</v>
      </c>
      <c r="C4909" s="47">
        <v>45265</v>
      </c>
      <c r="D4909" s="74" t="s">
        <v>28</v>
      </c>
      <c r="E4909" s="24" t="s">
        <v>9819</v>
      </c>
      <c r="F4909" s="69" t="s">
        <v>22</v>
      </c>
      <c r="G4909" s="73" t="s">
        <v>13</v>
      </c>
      <c r="H4909" s="24" t="s">
        <v>14</v>
      </c>
      <c r="I4909" s="12" t="str">
        <f>IFERROR(((VLOOKUP(D4909,#REF!,2,FALSE))+C4909)+IF(#REF!="SIM",7,0)+IF(D4909="PROGRAMADA","ERRO",0)," ")</f>
        <v xml:space="preserve"> </v>
      </c>
    </row>
    <row r="4910" spans="1:9" hidden="1">
      <c r="A4910" s="44" t="s">
        <v>9820</v>
      </c>
      <c r="B4910" s="29" t="s">
        <v>9</v>
      </c>
      <c r="C4910" s="47">
        <v>45266</v>
      </c>
      <c r="D4910" s="74" t="s">
        <v>16</v>
      </c>
      <c r="E4910" s="24" t="s">
        <v>9821</v>
      </c>
      <c r="F4910" s="69" t="s">
        <v>146</v>
      </c>
      <c r="G4910" s="73" t="s">
        <v>13</v>
      </c>
      <c r="H4910" s="24" t="s">
        <v>14</v>
      </c>
      <c r="I4910" s="12" t="str">
        <f>IFERROR(((VLOOKUP(D4910,#REF!,2,FALSE))+C4910)+IF(#REF!="SIM",7,0)+IF(D4910="PROGRAMADA","ERRO",0)," ")</f>
        <v xml:space="preserve"> </v>
      </c>
    </row>
    <row r="4911" spans="1:9" ht="45" hidden="1">
      <c r="A4911" s="113" t="s">
        <v>9822</v>
      </c>
      <c r="B4911" s="104" t="s">
        <v>9</v>
      </c>
      <c r="C4911" s="56">
        <v>45266</v>
      </c>
      <c r="D4911" s="104" t="s">
        <v>32</v>
      </c>
      <c r="E4911" s="102" t="s">
        <v>9823</v>
      </c>
      <c r="F4911" s="104" t="s">
        <v>34</v>
      </c>
      <c r="G4911" s="133" t="s">
        <v>23</v>
      </c>
      <c r="H4911" s="160" t="s">
        <v>14290</v>
      </c>
      <c r="I4911" s="25">
        <v>45297</v>
      </c>
    </row>
    <row r="4912" spans="1:9" hidden="1">
      <c r="A4912" s="44" t="s">
        <v>9824</v>
      </c>
      <c r="B4912" s="29" t="s">
        <v>9</v>
      </c>
      <c r="C4912" s="47">
        <v>45266</v>
      </c>
      <c r="D4912" s="74" t="s">
        <v>10</v>
      </c>
      <c r="E4912" s="24" t="s">
        <v>9825</v>
      </c>
      <c r="F4912" s="69" t="s">
        <v>34</v>
      </c>
      <c r="G4912" s="73" t="s">
        <v>23</v>
      </c>
      <c r="H4912" s="24" t="s">
        <v>14</v>
      </c>
      <c r="I4912" s="12" t="str">
        <f>IFERROR(((VLOOKUP(D4912,#REF!,2,FALSE))+C4912)+IF(#REF!="SIM",7,0)+IF(D4912="PROGRAMADA","ERRO",0)," ")</f>
        <v xml:space="preserve"> </v>
      </c>
    </row>
    <row r="4913" spans="1:9" hidden="1">
      <c r="A4913" s="44" t="s">
        <v>9826</v>
      </c>
      <c r="B4913" s="29" t="s">
        <v>9</v>
      </c>
      <c r="C4913" s="47">
        <v>45266</v>
      </c>
      <c r="D4913" s="74" t="s">
        <v>10</v>
      </c>
      <c r="E4913" s="24" t="s">
        <v>9827</v>
      </c>
      <c r="F4913" s="69" t="s">
        <v>34</v>
      </c>
      <c r="G4913" s="73" t="s">
        <v>23</v>
      </c>
      <c r="H4913" s="24" t="s">
        <v>14</v>
      </c>
      <c r="I4913" s="12" t="str">
        <f>IFERROR(((VLOOKUP(D4913,#REF!,2,FALSE))+C4913)+IF(#REF!="SIM",7,0)+IF(D4913="PROGRAMADA","ERRO",0)," ")</f>
        <v xml:space="preserve"> </v>
      </c>
    </row>
    <row r="4914" spans="1:9" hidden="1">
      <c r="A4914" s="44" t="s">
        <v>9828</v>
      </c>
      <c r="B4914" s="29" t="s">
        <v>9</v>
      </c>
      <c r="C4914" s="47">
        <v>45266</v>
      </c>
      <c r="D4914" s="74" t="s">
        <v>16</v>
      </c>
      <c r="E4914" s="24" t="s">
        <v>9829</v>
      </c>
      <c r="F4914" s="69" t="s">
        <v>34</v>
      </c>
      <c r="G4914" s="73" t="s">
        <v>23</v>
      </c>
      <c r="H4914" s="24" t="s">
        <v>3166</v>
      </c>
      <c r="I4914" s="12" t="str">
        <f>IFERROR(((VLOOKUP(D4914,#REF!,2,FALSE))+C4914)+IF(#REF!="SIM",7,0)+IF(D4914="PROGRAMADA","ERRO",0)," ")</f>
        <v xml:space="preserve"> </v>
      </c>
    </row>
    <row r="4915" spans="1:9" hidden="1">
      <c r="A4915" s="44" t="s">
        <v>9830</v>
      </c>
      <c r="B4915" s="29" t="s">
        <v>9</v>
      </c>
      <c r="C4915" s="47">
        <v>45266</v>
      </c>
      <c r="D4915" s="74" t="s">
        <v>16</v>
      </c>
      <c r="E4915" s="24" t="s">
        <v>9831</v>
      </c>
      <c r="F4915" s="69" t="s">
        <v>34</v>
      </c>
      <c r="G4915" s="73" t="s">
        <v>13</v>
      </c>
      <c r="H4915" s="24" t="s">
        <v>14</v>
      </c>
      <c r="I4915" s="12" t="str">
        <f>IFERROR(((VLOOKUP(D4915,#REF!,2,FALSE))+C4915)+IF(#REF!="SIM",7,0)+IF(D4915="PROGRAMADA","ERRO",0)," ")</f>
        <v xml:space="preserve"> </v>
      </c>
    </row>
    <row r="4916" spans="1:9" hidden="1">
      <c r="A4916" s="44" t="s">
        <v>9832</v>
      </c>
      <c r="B4916" s="29" t="s">
        <v>9</v>
      </c>
      <c r="C4916" s="47">
        <v>45266</v>
      </c>
      <c r="D4916" s="74" t="s">
        <v>28</v>
      </c>
      <c r="E4916" s="24" t="s">
        <v>9833</v>
      </c>
      <c r="F4916" s="69" t="s">
        <v>34</v>
      </c>
      <c r="G4916" s="73" t="s">
        <v>19</v>
      </c>
      <c r="H4916" s="24" t="s">
        <v>14</v>
      </c>
      <c r="I4916" s="12" t="str">
        <f>IFERROR(((VLOOKUP(D4916,#REF!,2,FALSE))+C4916)+IF(#REF!="SIM",7,0)+IF(D4916="PROGRAMADA","ERRO",0)," ")</f>
        <v xml:space="preserve"> </v>
      </c>
    </row>
    <row r="4917" spans="1:9" hidden="1">
      <c r="A4917" s="44" t="s">
        <v>9834</v>
      </c>
      <c r="B4917" s="29" t="s">
        <v>9</v>
      </c>
      <c r="C4917" s="47">
        <v>45266</v>
      </c>
      <c r="D4917" s="74" t="s">
        <v>28</v>
      </c>
      <c r="E4917" s="24" t="s">
        <v>9835</v>
      </c>
      <c r="F4917" s="69" t="s">
        <v>22</v>
      </c>
      <c r="G4917" s="73" t="s">
        <v>49</v>
      </c>
      <c r="H4917" s="24" t="s">
        <v>14</v>
      </c>
      <c r="I4917" s="12" t="str">
        <f>IFERROR(((VLOOKUP(D4917,#REF!,2,FALSE))+C4917)+IF(#REF!="SIM",7,0)+IF(D4917="PROGRAMADA","ERRO",0)," ")</f>
        <v xml:space="preserve"> </v>
      </c>
    </row>
    <row r="4918" spans="1:9" hidden="1">
      <c r="A4918" s="44" t="s">
        <v>9836</v>
      </c>
      <c r="B4918" s="29" t="s">
        <v>9</v>
      </c>
      <c r="C4918" s="47">
        <v>45266</v>
      </c>
      <c r="D4918" s="74" t="s">
        <v>16</v>
      </c>
      <c r="E4918" s="24" t="s">
        <v>9837</v>
      </c>
      <c r="F4918" s="69" t="s">
        <v>22</v>
      </c>
      <c r="G4918" s="73" t="s">
        <v>26</v>
      </c>
      <c r="H4918" s="24" t="s">
        <v>14</v>
      </c>
      <c r="I4918" s="12" t="str">
        <f>IFERROR(((VLOOKUP(D4918,#REF!,2,FALSE))+C4918)+IF(#REF!="SIM",7,0)+IF(D4918="PROGRAMADA","ERRO",0)," ")</f>
        <v xml:space="preserve"> </v>
      </c>
    </row>
    <row r="4919" spans="1:9" hidden="1">
      <c r="A4919" s="60" t="s">
        <v>9838</v>
      </c>
      <c r="B4919" s="29" t="s">
        <v>9</v>
      </c>
      <c r="C4919" s="47">
        <v>45266</v>
      </c>
      <c r="D4919" s="74" t="s">
        <v>10</v>
      </c>
      <c r="E4919" s="24" t="s">
        <v>9839</v>
      </c>
      <c r="F4919" s="69" t="s">
        <v>34</v>
      </c>
      <c r="G4919" s="73" t="s">
        <v>23</v>
      </c>
      <c r="H4919" s="24" t="s">
        <v>14</v>
      </c>
      <c r="I4919" s="12" t="str">
        <f>IFERROR(((VLOOKUP(D4919,#REF!,2,FALSE))+C4919)+IF(#REF!="SIM",7,0)+IF(D4919="PROGRAMADA","ERRO",0)," ")</f>
        <v xml:space="preserve"> </v>
      </c>
    </row>
    <row r="4920" spans="1:9" hidden="1">
      <c r="A4920" s="44" t="s">
        <v>9840</v>
      </c>
      <c r="B4920" s="29" t="s">
        <v>9</v>
      </c>
      <c r="C4920" s="47">
        <v>45266</v>
      </c>
      <c r="D4920" s="74" t="s">
        <v>28</v>
      </c>
      <c r="E4920" s="24" t="s">
        <v>9841</v>
      </c>
      <c r="F4920" s="69" t="s">
        <v>34</v>
      </c>
      <c r="G4920" s="73" t="s">
        <v>23</v>
      </c>
      <c r="H4920" s="24" t="s">
        <v>14</v>
      </c>
      <c r="I4920" s="12" t="str">
        <f>IFERROR(((VLOOKUP(D4920,#REF!,2,FALSE))+C4920)+IF(#REF!="SIM",7,0)+IF(D4920="PROGRAMADA","ERRO",0)," ")</f>
        <v xml:space="preserve"> </v>
      </c>
    </row>
    <row r="4921" spans="1:9" hidden="1">
      <c r="A4921" s="44" t="s">
        <v>9842</v>
      </c>
      <c r="B4921" s="29" t="s">
        <v>9</v>
      </c>
      <c r="C4921" s="47">
        <v>45266</v>
      </c>
      <c r="D4921" s="74" t="s">
        <v>10</v>
      </c>
      <c r="E4921" s="24" t="s">
        <v>9843</v>
      </c>
      <c r="F4921" s="69" t="s">
        <v>34</v>
      </c>
      <c r="G4921" s="73" t="s">
        <v>23</v>
      </c>
      <c r="H4921" s="24" t="s">
        <v>14</v>
      </c>
      <c r="I4921" s="12" t="str">
        <f>IFERROR(((VLOOKUP(D4921,#REF!,2,FALSE))+C4921)+IF(#REF!="SIM",7,0)+IF(D4921="PROGRAMADA","ERRO",0)," ")</f>
        <v xml:space="preserve"> </v>
      </c>
    </row>
    <row r="4922" spans="1:9" hidden="1">
      <c r="A4922" s="49" t="s">
        <v>9844</v>
      </c>
      <c r="B4922" s="29" t="s">
        <v>155</v>
      </c>
      <c r="C4922" s="47">
        <v>45267</v>
      </c>
      <c r="D4922" s="74" t="s">
        <v>16</v>
      </c>
      <c r="E4922" s="24" t="s">
        <v>9845</v>
      </c>
      <c r="F4922" s="69" t="s">
        <v>34</v>
      </c>
      <c r="G4922" s="73" t="s">
        <v>49</v>
      </c>
      <c r="H4922" s="24" t="s">
        <v>157</v>
      </c>
      <c r="I4922" s="12" t="str">
        <f>IFERROR(((VLOOKUP(D4922,#REF!,2,FALSE))+C4922)+IF(#REF!="SIM",7,0)+IF(D4922="PROGRAMADA","ERRO",0)," ")</f>
        <v xml:space="preserve"> </v>
      </c>
    </row>
    <row r="4923" spans="1:9" hidden="1">
      <c r="A4923" s="44" t="s">
        <v>9846</v>
      </c>
      <c r="B4923" s="29" t="s">
        <v>9</v>
      </c>
      <c r="C4923" s="47">
        <v>45267</v>
      </c>
      <c r="D4923" s="74" t="s">
        <v>28</v>
      </c>
      <c r="E4923" s="24" t="s">
        <v>9847</v>
      </c>
      <c r="F4923" s="69" t="s">
        <v>146</v>
      </c>
      <c r="G4923" s="73" t="s">
        <v>49</v>
      </c>
      <c r="H4923" s="24" t="s">
        <v>14</v>
      </c>
      <c r="I4923" s="12" t="str">
        <f>IFERROR(((VLOOKUP(D4923,#REF!,2,FALSE))+C4923)+IF(#REF!="SIM",7,0)+IF(D4923="PROGRAMADA","ERRO",0)," ")</f>
        <v xml:space="preserve"> </v>
      </c>
    </row>
    <row r="4924" spans="1:9" hidden="1">
      <c r="A4924" s="44" t="s">
        <v>9848</v>
      </c>
      <c r="B4924" s="29" t="s">
        <v>9</v>
      </c>
      <c r="C4924" s="47">
        <v>45267</v>
      </c>
      <c r="D4924" s="74" t="s">
        <v>28</v>
      </c>
      <c r="E4924" s="24" t="s">
        <v>9849</v>
      </c>
      <c r="F4924" s="69" t="s">
        <v>30</v>
      </c>
      <c r="G4924" s="73" t="s">
        <v>49</v>
      </c>
      <c r="H4924" s="24" t="s">
        <v>14</v>
      </c>
      <c r="I4924" s="12" t="str">
        <f>IFERROR(((VLOOKUP(D4924,#REF!,2,FALSE))+C4924)+IF(#REF!="SIM",7,0)+IF(D4924="PROGRAMADA","ERRO",0)," ")</f>
        <v xml:space="preserve"> </v>
      </c>
    </row>
    <row r="4925" spans="1:9" hidden="1">
      <c r="A4925" s="44" t="s">
        <v>9850</v>
      </c>
      <c r="B4925" s="29" t="s">
        <v>9</v>
      </c>
      <c r="C4925" s="47">
        <v>45267</v>
      </c>
      <c r="D4925" s="74" t="s">
        <v>16</v>
      </c>
      <c r="E4925" s="24" t="s">
        <v>9851</v>
      </c>
      <c r="F4925" s="69" t="s">
        <v>30</v>
      </c>
      <c r="G4925" s="73" t="s">
        <v>128</v>
      </c>
      <c r="H4925" s="24" t="s">
        <v>14</v>
      </c>
      <c r="I4925" s="12" t="str">
        <f>IFERROR(((VLOOKUP(D4925,#REF!,2,FALSE))+C4925)+IF(#REF!="SIM",7,0)+IF(D4925="PROGRAMADA","ERRO",0)," ")</f>
        <v xml:space="preserve"> </v>
      </c>
    </row>
    <row r="4926" spans="1:9" hidden="1">
      <c r="A4926" s="44" t="s">
        <v>9852</v>
      </c>
      <c r="B4926" s="29" t="s">
        <v>9</v>
      </c>
      <c r="C4926" s="47">
        <v>45267</v>
      </c>
      <c r="D4926" s="74" t="s">
        <v>16</v>
      </c>
      <c r="E4926" s="24" t="s">
        <v>9853</v>
      </c>
      <c r="F4926" s="69" t="s">
        <v>30</v>
      </c>
      <c r="G4926" s="73" t="s">
        <v>13</v>
      </c>
      <c r="H4926" s="24" t="s">
        <v>14</v>
      </c>
      <c r="I4926" s="12" t="str">
        <f>IFERROR(((VLOOKUP(D4926,#REF!,2,FALSE))+C4926)+IF(#REF!="SIM",7,0)+IF(D4926="PROGRAMADA","ERRO",0)," ")</f>
        <v xml:space="preserve"> </v>
      </c>
    </row>
    <row r="4927" spans="1:9" ht="30" hidden="1">
      <c r="A4927" s="115" t="s">
        <v>9854</v>
      </c>
      <c r="B4927" s="104" t="s">
        <v>9</v>
      </c>
      <c r="C4927" s="56">
        <v>45267</v>
      </c>
      <c r="D4927" s="104" t="s">
        <v>28</v>
      </c>
      <c r="E4927" s="102" t="s">
        <v>9855</v>
      </c>
      <c r="F4927" s="104" t="s">
        <v>30</v>
      </c>
      <c r="G4927" s="190" t="s">
        <v>49</v>
      </c>
      <c r="H4927" s="160" t="s">
        <v>14638</v>
      </c>
      <c r="I4927" s="12" t="str">
        <f>IFERROR(((VLOOKUP(D4927,#REF!,2,FALSE))+C4927)+IF(#REF!="SIM",7,0)+IF(D4927="PROGRAMADA","ERRO",0)," ")</f>
        <v xml:space="preserve"> </v>
      </c>
    </row>
    <row r="4928" spans="1:9" hidden="1">
      <c r="A4928" s="44" t="s">
        <v>9856</v>
      </c>
      <c r="B4928" s="29" t="s">
        <v>9</v>
      </c>
      <c r="C4928" s="47">
        <v>45267</v>
      </c>
      <c r="D4928" s="74" t="s">
        <v>28</v>
      </c>
      <c r="E4928" s="24" t="s">
        <v>9857</v>
      </c>
      <c r="F4928" s="69" t="s">
        <v>34</v>
      </c>
      <c r="G4928" s="73" t="s">
        <v>128</v>
      </c>
      <c r="H4928" s="24" t="s">
        <v>14</v>
      </c>
      <c r="I4928" s="12" t="str">
        <f>IFERROR(((VLOOKUP(D4928,#REF!,2,FALSE))+C4928)+IF(#REF!="SIM",7,0)+IF(D4928="PROGRAMADA","ERRO",0)," ")</f>
        <v xml:space="preserve"> </v>
      </c>
    </row>
    <row r="4929" spans="1:9" hidden="1">
      <c r="A4929" s="44" t="s">
        <v>9858</v>
      </c>
      <c r="B4929" s="29" t="s">
        <v>9</v>
      </c>
      <c r="C4929" s="47">
        <v>45268</v>
      </c>
      <c r="D4929" s="74" t="s">
        <v>16</v>
      </c>
      <c r="E4929" s="24" t="s">
        <v>9859</v>
      </c>
      <c r="F4929" s="69" t="s">
        <v>30</v>
      </c>
      <c r="G4929" s="73" t="s">
        <v>26</v>
      </c>
      <c r="H4929" s="24" t="s">
        <v>14</v>
      </c>
      <c r="I4929" s="12" t="str">
        <f>IFERROR(((VLOOKUP(D4929,#REF!,2,FALSE))+C4929)+IF(#REF!="SIM",7,0)+IF(D4929="PROGRAMADA","ERRO",0)," ")</f>
        <v xml:space="preserve"> </v>
      </c>
    </row>
    <row r="4930" spans="1:9" ht="60" hidden="1">
      <c r="A4930" s="216" t="s">
        <v>9860</v>
      </c>
      <c r="B4930" s="104" t="s">
        <v>9</v>
      </c>
      <c r="C4930" s="56">
        <v>45268</v>
      </c>
      <c r="D4930" s="104" t="s">
        <v>10</v>
      </c>
      <c r="E4930" s="102" t="s">
        <v>9861</v>
      </c>
      <c r="F4930" s="104" t="s">
        <v>22</v>
      </c>
      <c r="G4930" s="133" t="s">
        <v>23</v>
      </c>
      <c r="H4930" s="160" t="s">
        <v>14357</v>
      </c>
      <c r="I4930" s="12" t="str">
        <f>IFERROR(((VLOOKUP(D4930,#REF!,2,FALSE))+C4930)+IF(#REF!="SIM",7,0)+IF(D4930="PROGRAMADA","ERRO",0)," ")</f>
        <v xml:space="preserve"> </v>
      </c>
    </row>
    <row r="4931" spans="1:9" hidden="1">
      <c r="A4931" s="44" t="s">
        <v>9862</v>
      </c>
      <c r="B4931" s="29" t="s">
        <v>9</v>
      </c>
      <c r="C4931" s="47">
        <v>45268</v>
      </c>
      <c r="D4931" s="74" t="s">
        <v>32</v>
      </c>
      <c r="E4931" s="24" t="s">
        <v>9863</v>
      </c>
      <c r="F4931" s="69" t="s">
        <v>30</v>
      </c>
      <c r="G4931" s="73" t="s">
        <v>116</v>
      </c>
      <c r="H4931" s="24" t="s">
        <v>14</v>
      </c>
      <c r="I4931" s="25">
        <v>45299</v>
      </c>
    </row>
    <row r="4932" spans="1:9" hidden="1">
      <c r="A4932" s="44" t="s">
        <v>9864</v>
      </c>
      <c r="B4932" s="29" t="s">
        <v>9</v>
      </c>
      <c r="C4932" s="47">
        <v>45268</v>
      </c>
      <c r="D4932" s="74" t="s">
        <v>28</v>
      </c>
      <c r="E4932" s="24" t="s">
        <v>9865</v>
      </c>
      <c r="F4932" s="69" t="s">
        <v>30</v>
      </c>
      <c r="G4932" s="73" t="s">
        <v>23</v>
      </c>
      <c r="H4932" s="24" t="s">
        <v>14</v>
      </c>
      <c r="I4932" s="12" t="str">
        <f>IFERROR(((VLOOKUP(D4932,#REF!,2,FALSE))+C4932)+IF(#REF!="SIM",7,0)+IF(D4932="PROGRAMADA","ERRO",0)," ")</f>
        <v xml:space="preserve"> </v>
      </c>
    </row>
    <row r="4933" spans="1:9" hidden="1">
      <c r="A4933" s="44" t="s">
        <v>9866</v>
      </c>
      <c r="B4933" s="29" t="s">
        <v>9</v>
      </c>
      <c r="C4933" s="47">
        <v>45268</v>
      </c>
      <c r="D4933" s="74" t="s">
        <v>16</v>
      </c>
      <c r="E4933" s="24" t="s">
        <v>9867</v>
      </c>
      <c r="F4933" s="69" t="s">
        <v>30</v>
      </c>
      <c r="G4933" s="73" t="s">
        <v>26</v>
      </c>
      <c r="H4933" s="24" t="s">
        <v>14</v>
      </c>
      <c r="I4933" s="12" t="str">
        <f>IFERROR(((VLOOKUP(D4933,#REF!,2,FALSE))+C4933)+IF(#REF!="SIM",7,0)+IF(D4933="PROGRAMADA","ERRO",0)," ")</f>
        <v xml:space="preserve"> </v>
      </c>
    </row>
    <row r="4934" spans="1:9" hidden="1">
      <c r="A4934" s="44" t="s">
        <v>9868</v>
      </c>
      <c r="B4934" s="29" t="s">
        <v>9</v>
      </c>
      <c r="C4934" s="47">
        <v>45271</v>
      </c>
      <c r="D4934" s="74" t="s">
        <v>16</v>
      </c>
      <c r="E4934" s="24" t="s">
        <v>9869</v>
      </c>
      <c r="F4934" s="69" t="s">
        <v>30</v>
      </c>
      <c r="G4934" s="73" t="s">
        <v>19</v>
      </c>
      <c r="H4934" s="24" t="s">
        <v>14</v>
      </c>
      <c r="I4934" s="12" t="str">
        <f>IFERROR(((VLOOKUP(D4934,#REF!,2,FALSE))+C4934)+IF(#REF!="SIM",7,0)+IF(D4934="PROGRAMADA","ERRO",0)," ")</f>
        <v xml:space="preserve"> </v>
      </c>
    </row>
    <row r="4935" spans="1:9" hidden="1">
      <c r="A4935" s="44" t="s">
        <v>9870</v>
      </c>
      <c r="B4935" s="29" t="s">
        <v>9</v>
      </c>
      <c r="C4935" s="61">
        <v>45271</v>
      </c>
      <c r="D4935" s="74" t="s">
        <v>16</v>
      </c>
      <c r="E4935" s="24" t="s">
        <v>9871</v>
      </c>
      <c r="F4935" s="69" t="s">
        <v>22</v>
      </c>
      <c r="G4935" s="73" t="s">
        <v>49</v>
      </c>
      <c r="H4935" s="24" t="s">
        <v>14</v>
      </c>
      <c r="I4935" s="12" t="str">
        <f>IFERROR(((VLOOKUP(D4935,#REF!,2,FALSE))+C4935)+IF(#REF!="SIM",7,0)+IF(D4935="PROGRAMADA","ERRO",0)," ")</f>
        <v xml:space="preserve"> </v>
      </c>
    </row>
    <row r="4936" spans="1:9" hidden="1">
      <c r="A4936" s="44" t="s">
        <v>9872</v>
      </c>
      <c r="B4936" s="29" t="s">
        <v>9</v>
      </c>
      <c r="C4936" s="61">
        <v>45271</v>
      </c>
      <c r="D4936" s="74" t="s">
        <v>28</v>
      </c>
      <c r="E4936" s="24" t="s">
        <v>9873</v>
      </c>
      <c r="F4936" s="69" t="s">
        <v>30</v>
      </c>
      <c r="G4936" s="73" t="s">
        <v>49</v>
      </c>
      <c r="H4936" s="24" t="s">
        <v>14</v>
      </c>
      <c r="I4936" s="12" t="str">
        <f>IFERROR(((VLOOKUP(D4936,#REF!,2,FALSE))+C4936)+IF(#REF!="SIM",7,0)+IF(D4936="PROGRAMADA","ERRO",0)," ")</f>
        <v xml:space="preserve"> </v>
      </c>
    </row>
    <row r="4937" spans="1:9" hidden="1">
      <c r="A4937" s="44" t="s">
        <v>9874</v>
      </c>
      <c r="B4937" s="29" t="s">
        <v>9</v>
      </c>
      <c r="C4937" s="61">
        <v>45271</v>
      </c>
      <c r="D4937" s="74" t="s">
        <v>10</v>
      </c>
      <c r="E4937" s="24" t="s">
        <v>9875</v>
      </c>
      <c r="F4937" s="69" t="s">
        <v>34</v>
      </c>
      <c r="G4937" s="73" t="s">
        <v>23</v>
      </c>
      <c r="H4937" s="24" t="s">
        <v>14</v>
      </c>
      <c r="I4937" s="12" t="str">
        <f>IFERROR(((VLOOKUP(D4937,#REF!,2,FALSE))+C4937)+IF(#REF!="SIM",7,0)+IF(D4937="PROGRAMADA","ERRO",0)," ")</f>
        <v xml:space="preserve"> </v>
      </c>
    </row>
    <row r="4938" spans="1:9" hidden="1">
      <c r="A4938" s="44" t="s">
        <v>9876</v>
      </c>
      <c r="B4938" s="29" t="s">
        <v>155</v>
      </c>
      <c r="C4938" s="61">
        <v>45271</v>
      </c>
      <c r="D4938" s="74" t="s">
        <v>32</v>
      </c>
      <c r="E4938" s="24" t="s">
        <v>9877</v>
      </c>
      <c r="F4938" s="69" t="s">
        <v>30</v>
      </c>
      <c r="G4938" s="73" t="s">
        <v>19</v>
      </c>
      <c r="H4938" s="24" t="s">
        <v>157</v>
      </c>
      <c r="I4938" s="25">
        <v>45323</v>
      </c>
    </row>
    <row r="4939" spans="1:9" hidden="1">
      <c r="A4939" s="44" t="s">
        <v>9878</v>
      </c>
      <c r="B4939" s="29" t="s">
        <v>9</v>
      </c>
      <c r="C4939" s="61">
        <v>45271</v>
      </c>
      <c r="D4939" s="74" t="s">
        <v>28</v>
      </c>
      <c r="E4939" s="24" t="s">
        <v>9879</v>
      </c>
      <c r="F4939" s="69" t="s">
        <v>22</v>
      </c>
      <c r="G4939" s="73" t="s">
        <v>49</v>
      </c>
      <c r="H4939" s="24" t="s">
        <v>14</v>
      </c>
      <c r="I4939" s="12" t="str">
        <f>IFERROR(((VLOOKUP(D4939,#REF!,2,FALSE))+C4939)+IF(#REF!="SIM",7,0)+IF(D4939="PROGRAMADA","ERRO",0)," ")</f>
        <v xml:space="preserve"> </v>
      </c>
    </row>
    <row r="4940" spans="1:9" hidden="1">
      <c r="A4940" s="44" t="s">
        <v>9880</v>
      </c>
      <c r="B4940" s="29" t="s">
        <v>9</v>
      </c>
      <c r="C4940" s="61">
        <v>45271</v>
      </c>
      <c r="D4940" s="74" t="s">
        <v>10</v>
      </c>
      <c r="E4940" s="24" t="s">
        <v>9881</v>
      </c>
      <c r="F4940" s="69" t="s">
        <v>22</v>
      </c>
      <c r="G4940" s="73" t="s">
        <v>23</v>
      </c>
      <c r="H4940" s="24" t="s">
        <v>14</v>
      </c>
      <c r="I4940" s="12" t="str">
        <f>IFERROR(((VLOOKUP(D4940,#REF!,2,FALSE))+C4940)+IF(#REF!="SIM",7,0)+IF(D4940="PROGRAMADA","ERRO",0)," ")</f>
        <v xml:space="preserve"> </v>
      </c>
    </row>
    <row r="4941" spans="1:9" hidden="1">
      <c r="A4941" s="44" t="s">
        <v>9882</v>
      </c>
      <c r="B4941" s="29" t="s">
        <v>9</v>
      </c>
      <c r="C4941" s="61">
        <v>45271</v>
      </c>
      <c r="D4941" s="74" t="s">
        <v>28</v>
      </c>
      <c r="E4941" s="24" t="s">
        <v>9883</v>
      </c>
      <c r="F4941" s="69" t="s">
        <v>34</v>
      </c>
      <c r="G4941" s="73" t="s">
        <v>49</v>
      </c>
      <c r="H4941" s="24" t="s">
        <v>14</v>
      </c>
      <c r="I4941" s="12" t="str">
        <f>IFERROR(((VLOOKUP(D4941,#REF!,2,FALSE))+C4941)+IF(#REF!="SIM",7,0)+IF(D4941="PROGRAMADA","ERRO",0)," ")</f>
        <v xml:space="preserve"> </v>
      </c>
    </row>
    <row r="4942" spans="1:9" hidden="1">
      <c r="A4942" s="44" t="s">
        <v>9884</v>
      </c>
      <c r="B4942" s="29" t="s">
        <v>9</v>
      </c>
      <c r="C4942" s="61">
        <v>45272</v>
      </c>
      <c r="D4942" s="74" t="s">
        <v>16</v>
      </c>
      <c r="E4942" s="24" t="s">
        <v>9885</v>
      </c>
      <c r="F4942" s="69" t="s">
        <v>22</v>
      </c>
      <c r="G4942" s="73" t="s">
        <v>23</v>
      </c>
      <c r="H4942" s="24" t="s">
        <v>14</v>
      </c>
      <c r="I4942" s="12" t="str">
        <f>IFERROR(((VLOOKUP(D4942,#REF!,2,FALSE))+C4942)+IF(#REF!="SIM",7,0)+IF(D4942="PROGRAMADA","ERRO",0)," ")</f>
        <v xml:space="preserve"> </v>
      </c>
    </row>
    <row r="4943" spans="1:9" hidden="1">
      <c r="A4943" s="44" t="s">
        <v>9886</v>
      </c>
      <c r="B4943" s="29" t="s">
        <v>9</v>
      </c>
      <c r="C4943" s="61">
        <v>45272</v>
      </c>
      <c r="D4943" s="74" t="s">
        <v>16</v>
      </c>
      <c r="E4943" s="24" t="s">
        <v>9887</v>
      </c>
      <c r="F4943" s="69" t="s">
        <v>22</v>
      </c>
      <c r="G4943" s="73" t="s">
        <v>26</v>
      </c>
      <c r="H4943" s="24" t="s">
        <v>14</v>
      </c>
      <c r="I4943" s="12" t="str">
        <f>IFERROR(((VLOOKUP(D4943,#REF!,2,FALSE))+C4943)+IF(#REF!="SIM",7,0)+IF(D4943="PROGRAMADA","ERRO",0)," ")</f>
        <v xml:space="preserve"> </v>
      </c>
    </row>
    <row r="4944" spans="1:9" hidden="1">
      <c r="A4944" s="44" t="s">
        <v>9888</v>
      </c>
      <c r="B4944" s="29" t="s">
        <v>155</v>
      </c>
      <c r="C4944" s="61">
        <v>45272</v>
      </c>
      <c r="D4944" s="74" t="s">
        <v>28</v>
      </c>
      <c r="E4944" s="24" t="s">
        <v>9889</v>
      </c>
      <c r="F4944" s="69" t="s">
        <v>22</v>
      </c>
      <c r="G4944" s="73" t="s">
        <v>116</v>
      </c>
      <c r="H4944" s="24" t="s">
        <v>157</v>
      </c>
      <c r="I4944" s="12" t="str">
        <f>IFERROR(((VLOOKUP(D4944,#REF!,2,FALSE))+C4944)+IF(#REF!="SIM",7,0)+IF(D4944="PROGRAMADA","ERRO",0)," ")</f>
        <v xml:space="preserve"> </v>
      </c>
    </row>
    <row r="4945" spans="1:9" hidden="1">
      <c r="A4945" s="44" t="s">
        <v>9890</v>
      </c>
      <c r="B4945" s="29" t="s">
        <v>9</v>
      </c>
      <c r="C4945" s="61">
        <v>45273</v>
      </c>
      <c r="D4945" s="74" t="s">
        <v>16</v>
      </c>
      <c r="E4945" s="24" t="s">
        <v>9891</v>
      </c>
      <c r="F4945" s="69" t="s">
        <v>30</v>
      </c>
      <c r="G4945" s="73" t="s">
        <v>13</v>
      </c>
      <c r="H4945" s="24" t="s">
        <v>14</v>
      </c>
      <c r="I4945" s="12" t="str">
        <f>IFERROR(((VLOOKUP(D4945,#REF!,2,FALSE))+C4945)+IF(#REF!="SIM",7,0)+IF(D4945="PROGRAMADA","ERRO",0)," ")</f>
        <v xml:space="preserve"> </v>
      </c>
    </row>
    <row r="4946" spans="1:9" hidden="1">
      <c r="A4946" s="44" t="s">
        <v>9892</v>
      </c>
      <c r="B4946" s="29" t="s">
        <v>155</v>
      </c>
      <c r="C4946" s="61">
        <v>45273</v>
      </c>
      <c r="D4946" s="74" t="s">
        <v>32</v>
      </c>
      <c r="E4946" s="24" t="s">
        <v>9893</v>
      </c>
      <c r="F4946" s="69" t="s">
        <v>34</v>
      </c>
      <c r="G4946" s="73" t="s">
        <v>116</v>
      </c>
      <c r="H4946" s="24" t="s">
        <v>157</v>
      </c>
      <c r="I4946" s="25">
        <v>45386</v>
      </c>
    </row>
    <row r="4947" spans="1:9" hidden="1">
      <c r="A4947" s="44" t="s">
        <v>9894</v>
      </c>
      <c r="B4947" s="29" t="s">
        <v>9</v>
      </c>
      <c r="C4947" s="61">
        <v>45273</v>
      </c>
      <c r="D4947" s="74" t="s">
        <v>28</v>
      </c>
      <c r="E4947" s="24" t="s">
        <v>9895</v>
      </c>
      <c r="F4947" s="69" t="s">
        <v>30</v>
      </c>
      <c r="G4947" s="73" t="s">
        <v>23</v>
      </c>
      <c r="H4947" s="24" t="s">
        <v>14</v>
      </c>
      <c r="I4947" s="12" t="str">
        <f>IFERROR(((VLOOKUP(D4947,#REF!,2,FALSE))+C4947)+IF(#REF!="SIM",7,0)+IF(D4947="PROGRAMADA","ERRO",0)," ")</f>
        <v xml:space="preserve"> </v>
      </c>
    </row>
    <row r="4948" spans="1:9" hidden="1">
      <c r="A4948" s="44" t="s">
        <v>9896</v>
      </c>
      <c r="B4948" s="29" t="s">
        <v>9</v>
      </c>
      <c r="C4948" s="61">
        <v>45273</v>
      </c>
      <c r="D4948" s="74" t="s">
        <v>28</v>
      </c>
      <c r="E4948" s="24" t="s">
        <v>9897</v>
      </c>
      <c r="F4948" s="69" t="s">
        <v>34</v>
      </c>
      <c r="G4948" s="73" t="s">
        <v>46</v>
      </c>
      <c r="H4948" s="24" t="s">
        <v>14</v>
      </c>
      <c r="I4948" s="12" t="str">
        <f>IFERROR(((VLOOKUP(D4948,#REF!,2,FALSE))+C4948)+IF(#REF!="SIM",7,0)+IF(D4948="PROGRAMADA","ERRO",0)," ")</f>
        <v xml:space="preserve"> </v>
      </c>
    </row>
    <row r="4949" spans="1:9" hidden="1">
      <c r="A4949" s="44" t="s">
        <v>9898</v>
      </c>
      <c r="B4949" s="29" t="s">
        <v>9</v>
      </c>
      <c r="C4949" s="61">
        <v>45273</v>
      </c>
      <c r="D4949" s="74" t="s">
        <v>28</v>
      </c>
      <c r="E4949" s="24" t="s">
        <v>9899</v>
      </c>
      <c r="F4949" s="69" t="s">
        <v>30</v>
      </c>
      <c r="G4949" s="73" t="s">
        <v>49</v>
      </c>
      <c r="H4949" s="24" t="s">
        <v>14</v>
      </c>
      <c r="I4949" s="12" t="str">
        <f>IFERROR(((VLOOKUP(D4949,#REF!,2,FALSE))+C4949)+IF(#REF!="SIM",7,0)+IF(D4949="PROGRAMADA","ERRO",0)," ")</f>
        <v xml:space="preserve"> </v>
      </c>
    </row>
    <row r="4950" spans="1:9" hidden="1">
      <c r="A4950" s="44" t="s">
        <v>9900</v>
      </c>
      <c r="B4950" s="29" t="s">
        <v>155</v>
      </c>
      <c r="C4950" s="61">
        <v>45273</v>
      </c>
      <c r="D4950" s="74" t="s">
        <v>10</v>
      </c>
      <c r="E4950" s="24" t="s">
        <v>9901</v>
      </c>
      <c r="F4950" s="69" t="s">
        <v>22</v>
      </c>
      <c r="G4950" s="73" t="s">
        <v>116</v>
      </c>
      <c r="H4950" s="24" t="s">
        <v>157</v>
      </c>
      <c r="I4950" s="25">
        <v>45273</v>
      </c>
    </row>
    <row r="4951" spans="1:9" hidden="1">
      <c r="A4951" s="44" t="s">
        <v>9902</v>
      </c>
      <c r="B4951" s="29" t="s">
        <v>9</v>
      </c>
      <c r="C4951" s="61">
        <v>45273</v>
      </c>
      <c r="D4951" s="74" t="s">
        <v>10</v>
      </c>
      <c r="E4951" s="24" t="s">
        <v>9903</v>
      </c>
      <c r="F4951" s="69" t="s">
        <v>146</v>
      </c>
      <c r="G4951" s="73" t="s">
        <v>23</v>
      </c>
      <c r="H4951" s="24" t="s">
        <v>14</v>
      </c>
      <c r="I4951" s="12" t="str">
        <f>IFERROR(((VLOOKUP(D4951,#REF!,2,FALSE))+C4951)+IF(#REF!="SIM",7,0)+IF(D4951="PROGRAMADA","ERRO",0)," ")</f>
        <v xml:space="preserve"> </v>
      </c>
    </row>
    <row r="4952" spans="1:9" hidden="1">
      <c r="A4952" s="44" t="s">
        <v>9904</v>
      </c>
      <c r="B4952" s="29" t="s">
        <v>9</v>
      </c>
      <c r="C4952" s="61">
        <v>45274</v>
      </c>
      <c r="D4952" s="74" t="s">
        <v>10</v>
      </c>
      <c r="E4952" s="24" t="s">
        <v>9905</v>
      </c>
      <c r="F4952" s="69" t="s">
        <v>146</v>
      </c>
      <c r="G4952" s="73" t="s">
        <v>23</v>
      </c>
      <c r="H4952" s="24" t="s">
        <v>14</v>
      </c>
      <c r="I4952" s="12" t="str">
        <f>IFERROR(((VLOOKUP(D4952,#REF!,2,FALSE))+C4952)+IF(#REF!="SIM",7,0)+IF(D4952="PROGRAMADA","ERRO",0)," ")</f>
        <v xml:space="preserve"> </v>
      </c>
    </row>
    <row r="4953" spans="1:9" hidden="1">
      <c r="A4953" s="44" t="s">
        <v>9906</v>
      </c>
      <c r="B4953" s="29" t="s">
        <v>155</v>
      </c>
      <c r="C4953" s="61">
        <v>45274</v>
      </c>
      <c r="D4953" s="74" t="s">
        <v>28</v>
      </c>
      <c r="E4953" s="24" t="s">
        <v>9907</v>
      </c>
      <c r="F4953" s="69" t="s">
        <v>146</v>
      </c>
      <c r="G4953" s="73" t="s">
        <v>13</v>
      </c>
      <c r="H4953" s="24" t="s">
        <v>157</v>
      </c>
      <c r="I4953" s="12" t="str">
        <f>IFERROR(((VLOOKUP(D4953,#REF!,2,FALSE))+C4953)+IF(#REF!="SIM",7,0)+IF(D4953="PROGRAMADA","ERRO",0)," ")</f>
        <v xml:space="preserve"> </v>
      </c>
    </row>
    <row r="4954" spans="1:9" ht="30">
      <c r="A4954" s="113" t="s">
        <v>9908</v>
      </c>
      <c r="B4954" s="104" t="s">
        <v>2996</v>
      </c>
      <c r="C4954" s="56">
        <v>45274</v>
      </c>
      <c r="D4954" s="104" t="s">
        <v>28</v>
      </c>
      <c r="E4954" s="102" t="s">
        <v>9909</v>
      </c>
      <c r="F4954" s="104" t="s">
        <v>146</v>
      </c>
      <c r="G4954" s="190" t="s">
        <v>13</v>
      </c>
      <c r="H4954" s="136" t="s">
        <v>15320</v>
      </c>
      <c r="I4954" s="12" t="str">
        <f>IFERROR(((VLOOKUP(D4954,#REF!,2,FALSE))+C4954)+IF(#REF!="SIM",7,0)+IF(D4954="PROGRAMADA","ERRO",0)," ")</f>
        <v xml:space="preserve"> </v>
      </c>
    </row>
    <row r="4955" spans="1:9" hidden="1">
      <c r="A4955" s="44" t="s">
        <v>9910</v>
      </c>
      <c r="B4955" s="29" t="s">
        <v>155</v>
      </c>
      <c r="C4955" s="61">
        <v>45274</v>
      </c>
      <c r="D4955" s="74" t="s">
        <v>28</v>
      </c>
      <c r="E4955" s="24" t="s">
        <v>9911</v>
      </c>
      <c r="F4955" s="69" t="s">
        <v>22</v>
      </c>
      <c r="G4955" s="73" t="s">
        <v>13</v>
      </c>
      <c r="H4955" s="24" t="s">
        <v>157</v>
      </c>
      <c r="I4955" s="12" t="str">
        <f>IFERROR(((VLOOKUP(D4955,#REF!,2,FALSE))+C4955)+IF(#REF!="SIM",7,0)+IF(D4955="PROGRAMADA","ERRO",0)," ")</f>
        <v xml:space="preserve"> </v>
      </c>
    </row>
    <row r="4956" spans="1:9" hidden="1">
      <c r="A4956" s="44" t="s">
        <v>9912</v>
      </c>
      <c r="B4956" s="29" t="s">
        <v>9</v>
      </c>
      <c r="C4956" s="61">
        <v>45275</v>
      </c>
      <c r="D4956" s="74" t="s">
        <v>28</v>
      </c>
      <c r="E4956" s="24" t="s">
        <v>9913</v>
      </c>
      <c r="F4956" s="69" t="s">
        <v>30</v>
      </c>
      <c r="G4956" s="73" t="s">
        <v>26</v>
      </c>
      <c r="H4956" s="24" t="s">
        <v>14</v>
      </c>
      <c r="I4956" s="12" t="str">
        <f>IFERROR(((VLOOKUP(D4956,#REF!,2,FALSE))+C4956)+IF(#REF!="SIM",7,0)+IF(D4956="PROGRAMADA","ERRO",0)," ")</f>
        <v xml:space="preserve"> </v>
      </c>
    </row>
    <row r="4957" spans="1:9" ht="30" hidden="1">
      <c r="A4957" s="216" t="s">
        <v>9914</v>
      </c>
      <c r="B4957" s="104" t="s">
        <v>9</v>
      </c>
      <c r="C4957" s="56">
        <v>45274</v>
      </c>
      <c r="D4957" s="104" t="s">
        <v>28</v>
      </c>
      <c r="E4957" s="102" t="s">
        <v>9915</v>
      </c>
      <c r="F4957" s="104" t="s">
        <v>22</v>
      </c>
      <c r="G4957" s="190" t="s">
        <v>23</v>
      </c>
      <c r="H4957" s="160" t="s">
        <v>14977</v>
      </c>
      <c r="I4957" s="12" t="str">
        <f>IFERROR(((VLOOKUP(D4957,#REF!,2,FALSE))+C4957)+IF(#REF!="SIM",7,0)+IF(D4957="PROGRAMADA","ERRO",0)," ")</f>
        <v xml:space="preserve"> </v>
      </c>
    </row>
    <row r="4958" spans="1:9" hidden="1">
      <c r="A4958" s="44" t="s">
        <v>9916</v>
      </c>
      <c r="B4958" s="29" t="s">
        <v>9</v>
      </c>
      <c r="C4958" s="61">
        <v>45274</v>
      </c>
      <c r="D4958" s="74" t="s">
        <v>16</v>
      </c>
      <c r="E4958" s="24" t="s">
        <v>9917</v>
      </c>
      <c r="F4958" s="69" t="s">
        <v>34</v>
      </c>
      <c r="G4958" s="73" t="s">
        <v>26</v>
      </c>
      <c r="H4958" s="24" t="s">
        <v>14</v>
      </c>
      <c r="I4958" s="12" t="str">
        <f>IFERROR(((VLOOKUP(D4958,#REF!,2,FALSE))+C4958)+IF(#REF!="SIM",7,0)+IF(D4958="PROGRAMADA","ERRO",0)," ")</f>
        <v xml:space="preserve"> </v>
      </c>
    </row>
    <row r="4959" spans="1:9" hidden="1">
      <c r="A4959" s="44" t="s">
        <v>9918</v>
      </c>
      <c r="B4959" s="29" t="s">
        <v>9</v>
      </c>
      <c r="C4959" s="61">
        <v>45274</v>
      </c>
      <c r="D4959" s="74" t="s">
        <v>16</v>
      </c>
      <c r="E4959" s="24" t="s">
        <v>9919</v>
      </c>
      <c r="F4959" s="69" t="s">
        <v>34</v>
      </c>
      <c r="G4959" s="73" t="s">
        <v>23</v>
      </c>
      <c r="H4959" s="24" t="s">
        <v>14</v>
      </c>
      <c r="I4959" s="12" t="str">
        <f>IFERROR(((VLOOKUP(D4959,#REF!,2,FALSE))+C4959)+IF(#REF!="SIM",7,0)+IF(D4959="PROGRAMADA","ERRO",0)," ")</f>
        <v xml:space="preserve"> </v>
      </c>
    </row>
    <row r="4960" spans="1:9" hidden="1">
      <c r="A4960" s="44" t="s">
        <v>9920</v>
      </c>
      <c r="B4960" s="29" t="s">
        <v>9</v>
      </c>
      <c r="C4960" s="61">
        <v>45274</v>
      </c>
      <c r="D4960" s="74" t="s">
        <v>32</v>
      </c>
      <c r="E4960" s="24" t="s">
        <v>9921</v>
      </c>
      <c r="F4960" s="69" t="s">
        <v>30</v>
      </c>
      <c r="G4960" s="73" t="s">
        <v>26</v>
      </c>
      <c r="H4960" s="24" t="s">
        <v>14</v>
      </c>
      <c r="I4960" s="25">
        <v>45280</v>
      </c>
    </row>
    <row r="4961" spans="1:9" hidden="1">
      <c r="A4961" s="44" t="s">
        <v>9922</v>
      </c>
      <c r="B4961" s="29" t="s">
        <v>9</v>
      </c>
      <c r="C4961" s="61">
        <v>45274</v>
      </c>
      <c r="D4961" s="74" t="s">
        <v>32</v>
      </c>
      <c r="E4961" s="24" t="s">
        <v>9923</v>
      </c>
      <c r="F4961" s="69" t="s">
        <v>30</v>
      </c>
      <c r="G4961" s="73" t="s">
        <v>23</v>
      </c>
      <c r="H4961" s="24" t="s">
        <v>14</v>
      </c>
      <c r="I4961" s="25">
        <v>45282</v>
      </c>
    </row>
    <row r="4962" spans="1:9" hidden="1">
      <c r="A4962" s="44" t="s">
        <v>9924</v>
      </c>
      <c r="B4962" s="29" t="s">
        <v>9</v>
      </c>
      <c r="C4962" s="61">
        <v>45275</v>
      </c>
      <c r="D4962" s="74" t="s">
        <v>28</v>
      </c>
      <c r="E4962" s="24" t="s">
        <v>9925</v>
      </c>
      <c r="F4962" s="69" t="s">
        <v>30</v>
      </c>
      <c r="G4962" s="73" t="s">
        <v>49</v>
      </c>
      <c r="H4962" s="24" t="s">
        <v>14</v>
      </c>
      <c r="I4962" s="12" t="str">
        <f>IFERROR(((VLOOKUP(D4962,#REF!,2,FALSE))+C4962)+IF(#REF!="SIM",7,0)+IF(D4962="PROGRAMADA","ERRO",0)," ")</f>
        <v xml:space="preserve"> </v>
      </c>
    </row>
    <row r="4963" spans="1:9" hidden="1">
      <c r="A4963" s="44" t="s">
        <v>9926</v>
      </c>
      <c r="B4963" s="29" t="s">
        <v>9</v>
      </c>
      <c r="C4963" s="61">
        <v>45275</v>
      </c>
      <c r="D4963" s="74" t="s">
        <v>16</v>
      </c>
      <c r="E4963" s="24" t="s">
        <v>9927</v>
      </c>
      <c r="F4963" s="69" t="s">
        <v>30</v>
      </c>
      <c r="G4963" s="73" t="s">
        <v>23</v>
      </c>
      <c r="H4963" s="24" t="s">
        <v>14</v>
      </c>
      <c r="I4963" s="12" t="str">
        <f>IFERROR(((VLOOKUP(D4963,#REF!,2,FALSE))+C4963)+IF(#REF!="SIM",7,0)+IF(D4963="PROGRAMADA","ERRO",0)," ")</f>
        <v xml:space="preserve"> </v>
      </c>
    </row>
    <row r="4964" spans="1:9" ht="30">
      <c r="A4964" s="113" t="s">
        <v>15310</v>
      </c>
      <c r="B4964" s="104" t="s">
        <v>2996</v>
      </c>
      <c r="C4964" s="56">
        <v>45275</v>
      </c>
      <c r="D4964" s="104" t="s">
        <v>32</v>
      </c>
      <c r="E4964" s="102" t="s">
        <v>9928</v>
      </c>
      <c r="F4964" s="104" t="s">
        <v>34</v>
      </c>
      <c r="G4964" s="190" t="s">
        <v>49</v>
      </c>
      <c r="H4964" s="136" t="s">
        <v>15510</v>
      </c>
      <c r="I4964" s="25">
        <v>45274</v>
      </c>
    </row>
    <row r="4965" spans="1:9" hidden="1">
      <c r="A4965" s="44" t="s">
        <v>9929</v>
      </c>
      <c r="B4965" s="29" t="s">
        <v>9</v>
      </c>
      <c r="C4965" s="61">
        <v>45275</v>
      </c>
      <c r="D4965" s="74" t="s">
        <v>10</v>
      </c>
      <c r="E4965" s="24" t="s">
        <v>9930</v>
      </c>
      <c r="F4965" s="69" t="s">
        <v>30</v>
      </c>
      <c r="G4965" s="73" t="s">
        <v>23</v>
      </c>
      <c r="H4965" s="24" t="s">
        <v>14</v>
      </c>
      <c r="I4965" s="12" t="str">
        <f>IFERROR(((VLOOKUP(D4965,#REF!,2,FALSE))+C4965)+IF(#REF!="SIM",7,0)+IF(D4965="PROGRAMADA","ERRO",0)," ")</f>
        <v xml:space="preserve"> </v>
      </c>
    </row>
    <row r="4966" spans="1:9" hidden="1">
      <c r="A4966" s="44" t="s">
        <v>9931</v>
      </c>
      <c r="B4966" s="29" t="s">
        <v>9</v>
      </c>
      <c r="C4966" s="61">
        <v>45275</v>
      </c>
      <c r="D4966" s="74" t="s">
        <v>28</v>
      </c>
      <c r="E4966" s="24" t="s">
        <v>9932</v>
      </c>
      <c r="F4966" s="69" t="s">
        <v>34</v>
      </c>
      <c r="G4966" s="73" t="s">
        <v>49</v>
      </c>
      <c r="H4966" s="24" t="s">
        <v>14</v>
      </c>
      <c r="I4966" s="12" t="str">
        <f>IFERROR(((VLOOKUP(D4966,#REF!,2,FALSE))+C4966)+IF(#REF!="SIM",7,0)+IF(D4966="PROGRAMADA","ERRO",0)," ")</f>
        <v xml:space="preserve"> </v>
      </c>
    </row>
    <row r="4967" spans="1:9" hidden="1">
      <c r="A4967" s="44" t="s">
        <v>9933</v>
      </c>
      <c r="B4967" s="29" t="s">
        <v>9</v>
      </c>
      <c r="C4967" s="61">
        <v>45275</v>
      </c>
      <c r="D4967" s="74" t="s">
        <v>28</v>
      </c>
      <c r="E4967" s="24" t="s">
        <v>9934</v>
      </c>
      <c r="F4967" s="69" t="s">
        <v>30</v>
      </c>
      <c r="G4967" s="73" t="s">
        <v>49</v>
      </c>
      <c r="H4967" s="24" t="s">
        <v>14</v>
      </c>
      <c r="I4967" s="12" t="str">
        <f>IFERROR(((VLOOKUP(D4967,#REF!,2,FALSE))+C4967)+IF(#REF!="SIM",7,0)+IF(D4967="PROGRAMADA","ERRO",0)," ")</f>
        <v xml:space="preserve"> </v>
      </c>
    </row>
    <row r="4968" spans="1:9" ht="45" hidden="1">
      <c r="A4968" s="115" t="s">
        <v>9935</v>
      </c>
      <c r="B4968" s="104" t="s">
        <v>9</v>
      </c>
      <c r="C4968" s="56">
        <v>45275</v>
      </c>
      <c r="D4968" s="104" t="s">
        <v>28</v>
      </c>
      <c r="E4968" s="102" t="s">
        <v>9936</v>
      </c>
      <c r="F4968" s="104" t="s">
        <v>34</v>
      </c>
      <c r="G4968" s="190" t="s">
        <v>49</v>
      </c>
      <c r="H4968" s="160" t="s">
        <v>15071</v>
      </c>
      <c r="I4968" s="12" t="str">
        <f>IFERROR(((VLOOKUP(D4968,#REF!,2,FALSE))+C4968)+IF(#REF!="SIM",7,0)+IF(D4968="PROGRAMADA","ERRO",0)," ")</f>
        <v xml:space="preserve"> </v>
      </c>
    </row>
    <row r="4969" spans="1:9" hidden="1">
      <c r="A4969" s="44" t="s">
        <v>9937</v>
      </c>
      <c r="B4969" s="29" t="s">
        <v>9</v>
      </c>
      <c r="C4969" s="61">
        <v>45275</v>
      </c>
      <c r="D4969" s="74" t="s">
        <v>16</v>
      </c>
      <c r="E4969" s="24" t="s">
        <v>9938</v>
      </c>
      <c r="F4969" s="69" t="s">
        <v>30</v>
      </c>
      <c r="G4969" s="73" t="s">
        <v>23</v>
      </c>
      <c r="H4969" s="24" t="s">
        <v>14</v>
      </c>
      <c r="I4969" s="12" t="str">
        <f>IFERROR(((VLOOKUP(D4969,#REF!,2,FALSE))+C4969)+IF(#REF!="SIM",7,0)+IF(D4969="PROGRAMADA","ERRO",0)," ")</f>
        <v xml:space="preserve"> </v>
      </c>
    </row>
    <row r="4970" spans="1:9" hidden="1">
      <c r="A4970" s="44" t="s">
        <v>9939</v>
      </c>
      <c r="B4970" s="29" t="s">
        <v>9</v>
      </c>
      <c r="C4970" s="61">
        <v>45275</v>
      </c>
      <c r="D4970" s="74" t="s">
        <v>28</v>
      </c>
      <c r="E4970" s="24" t="s">
        <v>9940</v>
      </c>
      <c r="F4970" s="69" t="s">
        <v>30</v>
      </c>
      <c r="G4970" s="73" t="s">
        <v>128</v>
      </c>
      <c r="H4970" s="24" t="s">
        <v>14</v>
      </c>
      <c r="I4970" s="12" t="str">
        <f>IFERROR(((VLOOKUP(D4970,#REF!,2,FALSE))+C4970)+IF(#REF!="SIM",7,0)+IF(D4970="PROGRAMADA","ERRO",0)," ")</f>
        <v xml:space="preserve"> </v>
      </c>
    </row>
    <row r="4971" spans="1:9" hidden="1">
      <c r="A4971" s="44" t="s">
        <v>9941</v>
      </c>
      <c r="B4971" s="29" t="s">
        <v>9</v>
      </c>
      <c r="C4971" s="61">
        <v>45275</v>
      </c>
      <c r="D4971" s="74" t="s">
        <v>10</v>
      </c>
      <c r="E4971" s="24" t="s">
        <v>9942</v>
      </c>
      <c r="F4971" s="69" t="s">
        <v>30</v>
      </c>
      <c r="G4971" s="73" t="s">
        <v>23</v>
      </c>
      <c r="H4971" s="24" t="s">
        <v>14</v>
      </c>
      <c r="I4971" s="12" t="str">
        <f>IFERROR(((VLOOKUP(D4971,#REF!,2,FALSE))+C4971)+IF(#REF!="SIM",7,0)+IF(D4971="PROGRAMADA","ERRO",0)," ")</f>
        <v xml:space="preserve"> </v>
      </c>
    </row>
    <row r="4972" spans="1:9" hidden="1">
      <c r="A4972" s="44" t="s">
        <v>9943</v>
      </c>
      <c r="B4972" s="29" t="s">
        <v>9</v>
      </c>
      <c r="C4972" s="61">
        <v>45275</v>
      </c>
      <c r="D4972" s="74" t="s">
        <v>28</v>
      </c>
      <c r="E4972" s="24" t="s">
        <v>9944</v>
      </c>
      <c r="F4972" s="69" t="s">
        <v>22</v>
      </c>
      <c r="G4972" s="73" t="s">
        <v>49</v>
      </c>
      <c r="H4972" s="24" t="s">
        <v>14</v>
      </c>
      <c r="I4972" s="12" t="str">
        <f>IFERROR(((VLOOKUP(D4972,#REF!,2,FALSE))+C4972)+IF(#REF!="SIM",7,0)+IF(D4972="PROGRAMADA","ERRO",0)," ")</f>
        <v xml:space="preserve"> </v>
      </c>
    </row>
    <row r="4973" spans="1:9" hidden="1">
      <c r="A4973" s="44" t="s">
        <v>9945</v>
      </c>
      <c r="B4973" s="29" t="s">
        <v>9</v>
      </c>
      <c r="C4973" s="61">
        <v>45275</v>
      </c>
      <c r="D4973" s="74" t="s">
        <v>10</v>
      </c>
      <c r="E4973" s="24" t="s">
        <v>9946</v>
      </c>
      <c r="F4973" s="69" t="s">
        <v>30</v>
      </c>
      <c r="G4973" s="73" t="s">
        <v>26</v>
      </c>
      <c r="H4973" s="24" t="s">
        <v>14</v>
      </c>
      <c r="I4973" s="12" t="str">
        <f>IFERROR(((VLOOKUP(D4973,#REF!,2,FALSE))+C4973)+IF(#REF!="SIM",7,0)+IF(D4973="PROGRAMADA","ERRO",0)," ")</f>
        <v xml:space="preserve"> </v>
      </c>
    </row>
    <row r="4974" spans="1:9" hidden="1">
      <c r="A4974" s="44" t="s">
        <v>9947</v>
      </c>
      <c r="B4974" s="29" t="s">
        <v>155</v>
      </c>
      <c r="C4974" s="61">
        <v>45275</v>
      </c>
      <c r="D4974" s="74" t="s">
        <v>10</v>
      </c>
      <c r="E4974" s="24" t="s">
        <v>9948</v>
      </c>
      <c r="F4974" s="69" t="s">
        <v>30</v>
      </c>
      <c r="G4974" s="73" t="s">
        <v>26</v>
      </c>
      <c r="H4974" s="24" t="s">
        <v>157</v>
      </c>
      <c r="I4974" s="12" t="str">
        <f>IFERROR(((VLOOKUP(D4974,#REF!,2,FALSE))+C4974)+IF(#REF!="SIM",7,0)+IF(D4974="PROGRAMADA","ERRO",0)," ")</f>
        <v xml:space="preserve"> </v>
      </c>
    </row>
    <row r="4975" spans="1:9" ht="30">
      <c r="A4975" s="113" t="s">
        <v>9949</v>
      </c>
      <c r="B4975" s="104" t="s">
        <v>2996</v>
      </c>
      <c r="C4975" s="56">
        <v>45278</v>
      </c>
      <c r="D4975" s="104" t="s">
        <v>32</v>
      </c>
      <c r="E4975" s="102" t="s">
        <v>9950</v>
      </c>
      <c r="F4975" s="104" t="s">
        <v>22</v>
      </c>
      <c r="G4975" s="190" t="s">
        <v>23</v>
      </c>
      <c r="H4975" s="136" t="s">
        <v>13950</v>
      </c>
      <c r="I4975" s="25">
        <v>44973</v>
      </c>
    </row>
    <row r="4976" spans="1:9" hidden="1">
      <c r="A4976" s="44" t="s">
        <v>9951</v>
      </c>
      <c r="B4976" s="24" t="s">
        <v>155</v>
      </c>
      <c r="C4976" s="25">
        <v>45278</v>
      </c>
      <c r="D4976" s="73" t="s">
        <v>32</v>
      </c>
      <c r="E4976" s="24" t="s">
        <v>9952</v>
      </c>
      <c r="F4976" s="24" t="s">
        <v>30</v>
      </c>
      <c r="G4976" s="73" t="s">
        <v>23</v>
      </c>
      <c r="H4976" s="24" t="s">
        <v>157</v>
      </c>
      <c r="I4976" s="25">
        <v>45296</v>
      </c>
    </row>
    <row r="4977" spans="1:9" hidden="1">
      <c r="A4977" s="44" t="s">
        <v>9953</v>
      </c>
      <c r="B4977" s="29" t="s">
        <v>9</v>
      </c>
      <c r="C4977" s="61">
        <v>45278</v>
      </c>
      <c r="D4977" s="74" t="s">
        <v>32</v>
      </c>
      <c r="E4977" s="24" t="s">
        <v>9954</v>
      </c>
      <c r="F4977" s="69" t="s">
        <v>34</v>
      </c>
      <c r="G4977" s="73" t="s">
        <v>23</v>
      </c>
      <c r="H4977" s="24" t="s">
        <v>14</v>
      </c>
      <c r="I4977" s="47">
        <v>45338</v>
      </c>
    </row>
    <row r="4978" spans="1:9" hidden="1">
      <c r="A4978" s="44" t="s">
        <v>9955</v>
      </c>
      <c r="B4978" s="29" t="s">
        <v>9</v>
      </c>
      <c r="C4978" s="61">
        <v>45278</v>
      </c>
      <c r="D4978" s="74" t="s">
        <v>16</v>
      </c>
      <c r="E4978" s="24" t="s">
        <v>9956</v>
      </c>
      <c r="F4978" s="69" t="s">
        <v>30</v>
      </c>
      <c r="G4978" s="73" t="s">
        <v>23</v>
      </c>
      <c r="H4978" s="24" t="s">
        <v>14</v>
      </c>
      <c r="I4978" s="12" t="str">
        <f>IFERROR(((VLOOKUP(D4978,#REF!,2,FALSE))+C4978)+IF(#REF!="SIM",7,0)+IF(D4978="PROGRAMADA","ERRO",0)," ")</f>
        <v xml:space="preserve"> </v>
      </c>
    </row>
    <row r="4979" spans="1:9" hidden="1">
      <c r="A4979" s="44" t="s">
        <v>9957</v>
      </c>
      <c r="B4979" s="29" t="s">
        <v>9</v>
      </c>
      <c r="C4979" s="61">
        <v>45278</v>
      </c>
      <c r="D4979" s="74" t="s">
        <v>28</v>
      </c>
      <c r="E4979" s="24" t="s">
        <v>9958</v>
      </c>
      <c r="F4979" s="69" t="s">
        <v>30</v>
      </c>
      <c r="G4979" s="73" t="s">
        <v>49</v>
      </c>
      <c r="H4979" s="24" t="s">
        <v>14</v>
      </c>
      <c r="I4979" s="12" t="str">
        <f>IFERROR(((VLOOKUP(D4979,#REF!,2,FALSE))+C4979)+IF(#REF!="SIM",7,0)+IF(D4979="PROGRAMADA","ERRO",0)," ")</f>
        <v xml:space="preserve"> </v>
      </c>
    </row>
    <row r="4980" spans="1:9" hidden="1">
      <c r="A4980" s="44" t="s">
        <v>9959</v>
      </c>
      <c r="B4980" s="29" t="s">
        <v>9</v>
      </c>
      <c r="C4980" s="61">
        <v>45278</v>
      </c>
      <c r="D4980" s="74" t="s">
        <v>28</v>
      </c>
      <c r="E4980" s="24" t="s">
        <v>9960</v>
      </c>
      <c r="F4980" s="69" t="s">
        <v>30</v>
      </c>
      <c r="G4980" s="73" t="s">
        <v>49</v>
      </c>
      <c r="H4980" s="24" t="s">
        <v>14</v>
      </c>
      <c r="I4980" s="12" t="str">
        <f>IFERROR(((VLOOKUP(D4980,#REF!,2,FALSE))+C4980)+IF(#REF!="SIM",7,0)+IF(D4980="PROGRAMADA","ERRO",0)," ")</f>
        <v xml:space="preserve"> </v>
      </c>
    </row>
    <row r="4981" spans="1:9" hidden="1">
      <c r="A4981" s="44" t="s">
        <v>9961</v>
      </c>
      <c r="B4981" s="29" t="s">
        <v>9</v>
      </c>
      <c r="C4981" s="61">
        <v>45278</v>
      </c>
      <c r="D4981" s="74" t="s">
        <v>32</v>
      </c>
      <c r="E4981" s="24" t="s">
        <v>9962</v>
      </c>
      <c r="F4981" s="69" t="s">
        <v>30</v>
      </c>
      <c r="G4981" s="73" t="s">
        <v>23</v>
      </c>
      <c r="H4981" s="24" t="s">
        <v>14</v>
      </c>
      <c r="I4981" s="25">
        <v>45278</v>
      </c>
    </row>
    <row r="4982" spans="1:9" hidden="1">
      <c r="A4982" s="44" t="s">
        <v>9963</v>
      </c>
      <c r="B4982" s="29" t="s">
        <v>9</v>
      </c>
      <c r="C4982" s="61">
        <v>45278</v>
      </c>
      <c r="D4982" s="74" t="s">
        <v>28</v>
      </c>
      <c r="E4982" s="24" t="s">
        <v>9964</v>
      </c>
      <c r="F4982" s="69" t="s">
        <v>34</v>
      </c>
      <c r="G4982" s="73" t="s">
        <v>49</v>
      </c>
      <c r="H4982" s="24" t="s">
        <v>14</v>
      </c>
      <c r="I4982" s="12" t="str">
        <f>IFERROR(((VLOOKUP(D4982,#REF!,2,FALSE))+C4982)+IF(#REF!="SIM",7,0)+IF(D4982="PROGRAMADA","ERRO",0)," ")</f>
        <v xml:space="preserve"> </v>
      </c>
    </row>
    <row r="4983" spans="1:9" hidden="1">
      <c r="A4983" s="44" t="s">
        <v>9965</v>
      </c>
      <c r="B4983" s="29" t="s">
        <v>9</v>
      </c>
      <c r="C4983" s="61">
        <v>45278</v>
      </c>
      <c r="D4983" s="74" t="s">
        <v>16</v>
      </c>
      <c r="E4983" s="24" t="s">
        <v>9966</v>
      </c>
      <c r="F4983" s="69" t="s">
        <v>30</v>
      </c>
      <c r="G4983" s="73" t="s">
        <v>49</v>
      </c>
      <c r="H4983" s="24" t="s">
        <v>14</v>
      </c>
      <c r="I4983" s="12" t="str">
        <f>IFERROR(((VLOOKUP(D4983,#REF!,2,FALSE))+C4983)+IF(#REF!="SIM",7,0)+IF(D4983="PROGRAMADA","ERRO",0)," ")</f>
        <v xml:space="preserve"> </v>
      </c>
    </row>
    <row r="4984" spans="1:9" hidden="1">
      <c r="A4984" s="44" t="s">
        <v>9967</v>
      </c>
      <c r="B4984" s="29" t="s">
        <v>9</v>
      </c>
      <c r="C4984" s="61">
        <v>45278</v>
      </c>
      <c r="D4984" s="74" t="s">
        <v>28</v>
      </c>
      <c r="E4984" s="24" t="s">
        <v>9968</v>
      </c>
      <c r="F4984" s="69" t="s">
        <v>30</v>
      </c>
      <c r="G4984" s="73" t="s">
        <v>49</v>
      </c>
      <c r="H4984" s="24" t="s">
        <v>14</v>
      </c>
      <c r="I4984" s="12" t="str">
        <f>IFERROR(((VLOOKUP(D4984,#REF!,2,FALSE))+C4984)+IF(#REF!="SIM",7,0)+IF(D4984="PROGRAMADA","ERRO",0)," ")</f>
        <v xml:space="preserve"> </v>
      </c>
    </row>
    <row r="4985" spans="1:9" hidden="1">
      <c r="A4985" s="44" t="s">
        <v>9969</v>
      </c>
      <c r="B4985" s="29" t="s">
        <v>9</v>
      </c>
      <c r="C4985" s="61">
        <v>45278</v>
      </c>
      <c r="D4985" s="74" t="s">
        <v>32</v>
      </c>
      <c r="E4985" s="24" t="s">
        <v>9970</v>
      </c>
      <c r="F4985" s="69" t="s">
        <v>34</v>
      </c>
      <c r="G4985" s="73" t="s">
        <v>26</v>
      </c>
      <c r="H4985" s="24" t="s">
        <v>14</v>
      </c>
      <c r="I4985" s="25">
        <v>45353</v>
      </c>
    </row>
    <row r="4986" spans="1:9" hidden="1">
      <c r="A4986" s="44" t="s">
        <v>9971</v>
      </c>
      <c r="B4986" s="29" t="s">
        <v>9</v>
      </c>
      <c r="C4986" s="61">
        <v>45278</v>
      </c>
      <c r="D4986" s="74" t="s">
        <v>28</v>
      </c>
      <c r="E4986" s="24" t="s">
        <v>9972</v>
      </c>
      <c r="F4986" s="69" t="s">
        <v>34</v>
      </c>
      <c r="G4986" s="73" t="s">
        <v>49</v>
      </c>
      <c r="H4986" s="24" t="s">
        <v>14</v>
      </c>
      <c r="I4986" s="12" t="str">
        <f>IFERROR(((VLOOKUP(D4986,#REF!,2,FALSE))+C4986)+IF(#REF!="SIM",7,0)+IF(D4986="PROGRAMADA","ERRO",0)," ")</f>
        <v xml:space="preserve"> </v>
      </c>
    </row>
    <row r="4987" spans="1:9" hidden="1">
      <c r="A4987" s="44" t="s">
        <v>9973</v>
      </c>
      <c r="B4987" s="29" t="s">
        <v>9</v>
      </c>
      <c r="C4987" s="61">
        <v>45278</v>
      </c>
      <c r="D4987" s="74" t="s">
        <v>28</v>
      </c>
      <c r="E4987" s="24" t="s">
        <v>9974</v>
      </c>
      <c r="F4987" s="69" t="s">
        <v>34</v>
      </c>
      <c r="G4987" s="73" t="s">
        <v>49</v>
      </c>
      <c r="H4987" s="24" t="s">
        <v>14</v>
      </c>
      <c r="I4987" s="12" t="str">
        <f>IFERROR(((VLOOKUP(D4987,#REF!,2,FALSE))+C4987)+IF(#REF!="SIM",7,0)+IF(D4987="PROGRAMADA","ERRO",0)," ")</f>
        <v xml:space="preserve"> </v>
      </c>
    </row>
    <row r="4988" spans="1:9" hidden="1">
      <c r="A4988" s="44" t="s">
        <v>9975</v>
      </c>
      <c r="B4988" s="29" t="s">
        <v>9</v>
      </c>
      <c r="C4988" s="61">
        <v>45278</v>
      </c>
      <c r="D4988" s="74" t="s">
        <v>28</v>
      </c>
      <c r="E4988" s="24" t="s">
        <v>9976</v>
      </c>
      <c r="F4988" s="69" t="s">
        <v>34</v>
      </c>
      <c r="G4988" s="73" t="s">
        <v>13</v>
      </c>
      <c r="H4988" s="24" t="s">
        <v>14</v>
      </c>
      <c r="I4988" s="12" t="str">
        <f>IFERROR(((VLOOKUP(D4988,#REF!,2,FALSE))+C4988)+IF(#REF!="SIM",7,0)+IF(D4988="PROGRAMADA","ERRO",0)," ")</f>
        <v xml:space="preserve"> </v>
      </c>
    </row>
    <row r="4989" spans="1:9" hidden="1">
      <c r="A4989" s="44" t="s">
        <v>9977</v>
      </c>
      <c r="B4989" s="29" t="s">
        <v>9</v>
      </c>
      <c r="C4989" s="61">
        <v>45278</v>
      </c>
      <c r="D4989" s="74" t="s">
        <v>28</v>
      </c>
      <c r="E4989" s="24" t="s">
        <v>9978</v>
      </c>
      <c r="F4989" s="69" t="s">
        <v>30</v>
      </c>
      <c r="G4989" s="73" t="s">
        <v>49</v>
      </c>
      <c r="H4989" s="24" t="s">
        <v>14</v>
      </c>
      <c r="I4989" s="12" t="str">
        <f>IFERROR(((VLOOKUP(D4989,#REF!,2,FALSE))+C4989)+IF(#REF!="SIM",7,0)+IF(D4989="PROGRAMADA","ERRO",0)," ")</f>
        <v xml:space="preserve"> </v>
      </c>
    </row>
    <row r="4990" spans="1:9" hidden="1">
      <c r="A4990" s="44" t="s">
        <v>9979</v>
      </c>
      <c r="B4990" s="29" t="s">
        <v>9</v>
      </c>
      <c r="C4990" s="61">
        <v>45278</v>
      </c>
      <c r="D4990" s="74" t="s">
        <v>10</v>
      </c>
      <c r="E4990" s="24" t="s">
        <v>9980</v>
      </c>
      <c r="F4990" s="69" t="s">
        <v>30</v>
      </c>
      <c r="G4990" s="73" t="s">
        <v>23</v>
      </c>
      <c r="H4990" s="24" t="s">
        <v>14</v>
      </c>
      <c r="I4990" s="12" t="str">
        <f>IFERROR(((VLOOKUP(D4990,#REF!,2,FALSE))+C4990)+IF(#REF!="SIM",7,0)+IF(D4990="PROGRAMADA","ERRO",0)," ")</f>
        <v xml:space="preserve"> </v>
      </c>
    </row>
    <row r="4991" spans="1:9" hidden="1">
      <c r="A4991" s="44" t="s">
        <v>9981</v>
      </c>
      <c r="B4991" s="29" t="s">
        <v>9</v>
      </c>
      <c r="C4991" s="61">
        <v>45278</v>
      </c>
      <c r="D4991" s="74" t="s">
        <v>28</v>
      </c>
      <c r="E4991" s="24" t="s">
        <v>9982</v>
      </c>
      <c r="F4991" s="69" t="s">
        <v>30</v>
      </c>
      <c r="G4991" s="73" t="s">
        <v>49</v>
      </c>
      <c r="H4991" s="24" t="s">
        <v>14</v>
      </c>
      <c r="I4991" s="12" t="str">
        <f>IFERROR(((VLOOKUP(D4991,#REF!,2,FALSE))+C4991)+IF(#REF!="SIM",7,0)+IF(D4991="PROGRAMADA","ERRO",0)," ")</f>
        <v xml:space="preserve"> </v>
      </c>
    </row>
    <row r="4992" spans="1:9" hidden="1">
      <c r="A4992" s="44" t="s">
        <v>9983</v>
      </c>
      <c r="B4992" s="29" t="s">
        <v>9</v>
      </c>
      <c r="C4992" s="61">
        <v>45278</v>
      </c>
      <c r="D4992" s="74" t="s">
        <v>28</v>
      </c>
      <c r="E4992" s="24" t="s">
        <v>9984</v>
      </c>
      <c r="F4992" s="69" t="s">
        <v>30</v>
      </c>
      <c r="G4992" s="73" t="s">
        <v>49</v>
      </c>
      <c r="H4992" s="24" t="s">
        <v>14</v>
      </c>
      <c r="I4992" s="12" t="str">
        <f>IFERROR(((VLOOKUP(D4992,#REF!,2,FALSE))+C4992)+IF(#REF!="SIM",7,0)+IF(D4992="PROGRAMADA","ERRO",0)," ")</f>
        <v xml:space="preserve"> </v>
      </c>
    </row>
    <row r="4993" spans="1:9" hidden="1">
      <c r="A4993" s="44" t="s">
        <v>9985</v>
      </c>
      <c r="B4993" s="29" t="s">
        <v>9</v>
      </c>
      <c r="C4993" s="61">
        <v>45278</v>
      </c>
      <c r="D4993" s="74" t="s">
        <v>32</v>
      </c>
      <c r="E4993" s="24" t="s">
        <v>9986</v>
      </c>
      <c r="F4993" s="69" t="s">
        <v>22</v>
      </c>
      <c r="G4993" s="73" t="s">
        <v>23</v>
      </c>
      <c r="H4993" s="24" t="s">
        <v>14</v>
      </c>
      <c r="I4993" s="25">
        <v>45280</v>
      </c>
    </row>
    <row r="4994" spans="1:9" hidden="1">
      <c r="A4994" s="44" t="s">
        <v>9987</v>
      </c>
      <c r="B4994" s="29" t="s">
        <v>9</v>
      </c>
      <c r="C4994" s="61">
        <v>45279</v>
      </c>
      <c r="D4994" s="74" t="s">
        <v>32</v>
      </c>
      <c r="E4994" s="24" t="s">
        <v>9988</v>
      </c>
      <c r="F4994" s="69" t="s">
        <v>30</v>
      </c>
      <c r="G4994" s="73" t="s">
        <v>26</v>
      </c>
      <c r="H4994" s="24" t="s">
        <v>14</v>
      </c>
      <c r="I4994" s="25">
        <v>45339</v>
      </c>
    </row>
    <row r="4995" spans="1:9" ht="30" hidden="1">
      <c r="A4995" s="113" t="s">
        <v>9989</v>
      </c>
      <c r="B4995" s="104" t="s">
        <v>9</v>
      </c>
      <c r="C4995" s="56">
        <v>45279</v>
      </c>
      <c r="D4995" s="104" t="s">
        <v>32</v>
      </c>
      <c r="E4995" s="102" t="s">
        <v>9990</v>
      </c>
      <c r="F4995" s="104" t="s">
        <v>34</v>
      </c>
      <c r="G4995" s="190" t="s">
        <v>49</v>
      </c>
      <c r="H4995" s="160" t="s">
        <v>14638</v>
      </c>
      <c r="I4995" s="25">
        <v>45339</v>
      </c>
    </row>
    <row r="4996" spans="1:9" ht="60" hidden="1">
      <c r="A4996" s="192" t="s">
        <v>9991</v>
      </c>
      <c r="B4996" s="197" t="s">
        <v>9</v>
      </c>
      <c r="C4996" s="61">
        <v>45279</v>
      </c>
      <c r="D4996" s="74" t="s">
        <v>28</v>
      </c>
      <c r="E4996" s="23" t="s">
        <v>9992</v>
      </c>
      <c r="F4996" s="69" t="s">
        <v>30</v>
      </c>
      <c r="G4996" s="73" t="s">
        <v>49</v>
      </c>
      <c r="H4996" s="24" t="s">
        <v>3166</v>
      </c>
      <c r="I4996" s="12" t="str">
        <f>IFERROR(((VLOOKUP(D4996,#REF!,2,FALSE))+C4996)+IF(#REF!="SIM",7,0)+IF(D4996="PROGRAMADA","ERRO",0)," ")</f>
        <v xml:space="preserve"> </v>
      </c>
    </row>
    <row r="4997" spans="1:9" hidden="1">
      <c r="A4997" s="44" t="s">
        <v>9993</v>
      </c>
      <c r="B4997" s="29" t="s">
        <v>9</v>
      </c>
      <c r="C4997" s="61">
        <v>45279</v>
      </c>
      <c r="D4997" s="74" t="s">
        <v>28</v>
      </c>
      <c r="E4997" s="24" t="s">
        <v>9994</v>
      </c>
      <c r="F4997" s="69" t="s">
        <v>30</v>
      </c>
      <c r="G4997" s="73" t="s">
        <v>49</v>
      </c>
      <c r="H4997" s="24" t="s">
        <v>14</v>
      </c>
      <c r="I4997" s="12" t="str">
        <f>IFERROR(((VLOOKUP(D4997,#REF!,2,FALSE))+C4997)+IF(#REF!="SIM",7,0)+IF(D4997="PROGRAMADA","ERRO",0)," ")</f>
        <v xml:space="preserve"> </v>
      </c>
    </row>
    <row r="4998" spans="1:9" hidden="1">
      <c r="A4998" s="44" t="s">
        <v>9995</v>
      </c>
      <c r="B4998" s="29" t="s">
        <v>155</v>
      </c>
      <c r="C4998" s="61">
        <v>45279</v>
      </c>
      <c r="D4998" s="74" t="s">
        <v>28</v>
      </c>
      <c r="E4998" s="24" t="s">
        <v>9996</v>
      </c>
      <c r="F4998" s="69" t="s">
        <v>34</v>
      </c>
      <c r="G4998" s="73" t="s">
        <v>49</v>
      </c>
      <c r="H4998" s="24" t="s">
        <v>157</v>
      </c>
      <c r="I4998" s="12" t="str">
        <f>IFERROR(((VLOOKUP(D4998,#REF!,2,FALSE))+C4998)+IF(#REF!="SIM",7,0)+IF(D4998="PROGRAMADA","ERRO",0)," ")</f>
        <v xml:space="preserve"> </v>
      </c>
    </row>
    <row r="4999" spans="1:9" hidden="1">
      <c r="A4999" s="44" t="s">
        <v>9997</v>
      </c>
      <c r="B4999" s="29" t="s">
        <v>9</v>
      </c>
      <c r="C4999" s="61">
        <v>45279</v>
      </c>
      <c r="D4999" s="74" t="s">
        <v>28</v>
      </c>
      <c r="E4999" s="24" t="s">
        <v>9998</v>
      </c>
      <c r="F4999" s="69" t="s">
        <v>22</v>
      </c>
      <c r="G4999" s="73" t="s">
        <v>49</v>
      </c>
      <c r="H4999" s="24" t="s">
        <v>14</v>
      </c>
      <c r="I4999" s="12" t="str">
        <f>IFERROR(((VLOOKUP(D4999,#REF!,2,FALSE))+C4999)+IF(#REF!="SIM",7,0)+IF(D4999="PROGRAMADA","ERRO",0)," ")</f>
        <v xml:space="preserve"> </v>
      </c>
    </row>
    <row r="5000" spans="1:9" hidden="1">
      <c r="A5000" s="44" t="s">
        <v>9999</v>
      </c>
      <c r="B5000" s="29" t="s">
        <v>9</v>
      </c>
      <c r="C5000" s="61">
        <v>45279</v>
      </c>
      <c r="D5000" s="74" t="s">
        <v>28</v>
      </c>
      <c r="E5000" s="24" t="s">
        <v>10000</v>
      </c>
      <c r="F5000" s="69" t="s">
        <v>34</v>
      </c>
      <c r="G5000" s="73" t="s">
        <v>49</v>
      </c>
      <c r="H5000" s="24" t="s">
        <v>14</v>
      </c>
      <c r="I5000" s="12" t="str">
        <f>IFERROR(((VLOOKUP(D5000,#REF!,2,FALSE))+C5000)+IF(#REF!="SIM",7,0)+IF(D5000="PROGRAMADA","ERRO",0)," ")</f>
        <v xml:space="preserve"> </v>
      </c>
    </row>
    <row r="5001" spans="1:9" hidden="1">
      <c r="A5001" s="44" t="s">
        <v>10001</v>
      </c>
      <c r="B5001" s="29" t="s">
        <v>9</v>
      </c>
      <c r="C5001" s="61">
        <v>45279</v>
      </c>
      <c r="D5001" s="74" t="s">
        <v>28</v>
      </c>
      <c r="E5001" s="24" t="s">
        <v>10002</v>
      </c>
      <c r="F5001" s="69" t="s">
        <v>30</v>
      </c>
      <c r="G5001" s="73" t="s">
        <v>49</v>
      </c>
      <c r="H5001" s="24" t="s">
        <v>14</v>
      </c>
      <c r="I5001" s="12" t="str">
        <f>IFERROR(((VLOOKUP(D5001,#REF!,2,FALSE))+C5001)+IF(#REF!="SIM",7,0)+IF(D5001="PROGRAMADA","ERRO",0)," ")</f>
        <v xml:space="preserve"> </v>
      </c>
    </row>
    <row r="5002" spans="1:9" hidden="1">
      <c r="A5002" s="44" t="s">
        <v>10003</v>
      </c>
      <c r="B5002" s="29" t="s">
        <v>9</v>
      </c>
      <c r="C5002" s="61">
        <v>45279</v>
      </c>
      <c r="D5002" s="74" t="s">
        <v>16</v>
      </c>
      <c r="E5002" s="24" t="s">
        <v>10004</v>
      </c>
      <c r="F5002" s="69" t="s">
        <v>34</v>
      </c>
      <c r="G5002" s="73" t="s">
        <v>35</v>
      </c>
      <c r="H5002" s="24" t="s">
        <v>14</v>
      </c>
      <c r="I5002" s="12" t="str">
        <f>IFERROR(((VLOOKUP(D5002,#REF!,2,FALSE))+C5002)+IF(#REF!="SIM",7,0)+IF(D5002="PROGRAMADA","ERRO",0)," ")</f>
        <v xml:space="preserve"> </v>
      </c>
    </row>
    <row r="5003" spans="1:9" ht="60">
      <c r="A5003" s="113" t="s">
        <v>10005</v>
      </c>
      <c r="B5003" s="104" t="s">
        <v>2996</v>
      </c>
      <c r="C5003" s="56">
        <v>45279</v>
      </c>
      <c r="D5003" s="104" t="s">
        <v>32</v>
      </c>
      <c r="E5003" s="102" t="s">
        <v>10006</v>
      </c>
      <c r="F5003" s="104" t="s">
        <v>30</v>
      </c>
      <c r="G5003" s="190" t="s">
        <v>23</v>
      </c>
      <c r="H5003" s="136" t="s">
        <v>13951</v>
      </c>
      <c r="I5003" s="25">
        <v>45310</v>
      </c>
    </row>
    <row r="5004" spans="1:9" hidden="1">
      <c r="A5004" s="44" t="s">
        <v>10007</v>
      </c>
      <c r="B5004" s="29" t="s">
        <v>9</v>
      </c>
      <c r="C5004" s="61">
        <v>45279</v>
      </c>
      <c r="D5004" s="74" t="s">
        <v>10</v>
      </c>
      <c r="E5004" s="24" t="s">
        <v>10008</v>
      </c>
      <c r="F5004" s="69" t="s">
        <v>34</v>
      </c>
      <c r="G5004" s="73" t="s">
        <v>23</v>
      </c>
      <c r="H5004" s="24" t="s">
        <v>14</v>
      </c>
      <c r="I5004" s="12" t="str">
        <f>IFERROR(((VLOOKUP(D5004,#REF!,2,FALSE))+C5004)+IF(#REF!="SIM",7,0)+IF(D5004="PROGRAMADA","ERRO",0)," ")</f>
        <v xml:space="preserve"> </v>
      </c>
    </row>
    <row r="5005" spans="1:9" ht="105">
      <c r="A5005" s="113" t="s">
        <v>10009</v>
      </c>
      <c r="B5005" s="104" t="s">
        <v>2996</v>
      </c>
      <c r="C5005" s="56">
        <v>45279</v>
      </c>
      <c r="D5005" s="104" t="s">
        <v>32</v>
      </c>
      <c r="E5005" s="102" t="s">
        <v>10010</v>
      </c>
      <c r="F5005" s="104" t="s">
        <v>22</v>
      </c>
      <c r="G5005" s="190" t="s">
        <v>13</v>
      </c>
      <c r="H5005" s="136" t="s">
        <v>13952</v>
      </c>
      <c r="I5005" s="25">
        <v>45310</v>
      </c>
    </row>
    <row r="5006" spans="1:9" hidden="1">
      <c r="A5006" s="44" t="s">
        <v>10011</v>
      </c>
      <c r="B5006" s="29" t="s">
        <v>9</v>
      </c>
      <c r="C5006" s="61">
        <v>45279</v>
      </c>
      <c r="D5006" s="74" t="s">
        <v>28</v>
      </c>
      <c r="E5006" s="24" t="s">
        <v>10012</v>
      </c>
      <c r="F5006" s="69" t="s">
        <v>34</v>
      </c>
      <c r="G5006" s="73" t="s">
        <v>23</v>
      </c>
      <c r="H5006" s="24" t="s">
        <v>14</v>
      </c>
      <c r="I5006" s="12" t="str">
        <f>IFERROR(((VLOOKUP(D5006,#REF!,2,FALSE))+C5006)+IF(#REF!="SIM",7,0)+IF(D5006="PROGRAMADA","ERRO",0)," ")</f>
        <v xml:space="preserve"> </v>
      </c>
    </row>
    <row r="5007" spans="1:9" hidden="1">
      <c r="A5007" s="44" t="s">
        <v>10013</v>
      </c>
      <c r="B5007" s="29" t="s">
        <v>9</v>
      </c>
      <c r="C5007" s="61">
        <v>45279</v>
      </c>
      <c r="D5007" s="74" t="s">
        <v>16</v>
      </c>
      <c r="E5007" s="24" t="s">
        <v>10014</v>
      </c>
      <c r="F5007" s="69" t="s">
        <v>34</v>
      </c>
      <c r="G5007" s="73" t="s">
        <v>26</v>
      </c>
      <c r="H5007" s="24" t="s">
        <v>14</v>
      </c>
      <c r="I5007" s="12" t="str">
        <f>IFERROR(((VLOOKUP(D5007,#REF!,2,FALSE))+C5007)+IF(#REF!="SIM",7,0)+IF(D5007="PROGRAMADA","ERRO",0)," ")</f>
        <v xml:space="preserve"> </v>
      </c>
    </row>
    <row r="5008" spans="1:9" hidden="1">
      <c r="A5008" s="44" t="s">
        <v>10015</v>
      </c>
      <c r="B5008" s="29" t="s">
        <v>9</v>
      </c>
      <c r="C5008" s="61">
        <v>45280</v>
      </c>
      <c r="D5008" s="74" t="s">
        <v>32</v>
      </c>
      <c r="E5008" s="24" t="s">
        <v>10016</v>
      </c>
      <c r="F5008" s="69" t="s">
        <v>30</v>
      </c>
      <c r="G5008" s="73" t="s">
        <v>26</v>
      </c>
      <c r="H5008" s="24" t="s">
        <v>14</v>
      </c>
      <c r="I5008" s="25">
        <v>45301</v>
      </c>
    </row>
    <row r="5009" spans="1:9" hidden="1">
      <c r="A5009" s="44" t="s">
        <v>10017</v>
      </c>
      <c r="B5009" s="29" t="s">
        <v>9</v>
      </c>
      <c r="C5009" s="61">
        <v>45280</v>
      </c>
      <c r="D5009" s="74" t="s">
        <v>10</v>
      </c>
      <c r="E5009" s="24" t="s">
        <v>10018</v>
      </c>
      <c r="F5009" s="69" t="s">
        <v>30</v>
      </c>
      <c r="G5009" s="73" t="s">
        <v>23</v>
      </c>
      <c r="H5009" s="24" t="s">
        <v>14</v>
      </c>
      <c r="I5009" s="12" t="str">
        <f>IFERROR(((VLOOKUP(D5009,#REF!,2,FALSE))+C5009)+IF(#REF!="SIM",7,0)+IF(D5009="PROGRAMADA","ERRO",0)," ")</f>
        <v xml:space="preserve"> </v>
      </c>
    </row>
    <row r="5010" spans="1:9" hidden="1">
      <c r="A5010" s="44" t="s">
        <v>10019</v>
      </c>
      <c r="B5010" s="29" t="s">
        <v>9</v>
      </c>
      <c r="C5010" s="61">
        <v>45280</v>
      </c>
      <c r="D5010" s="74" t="s">
        <v>32</v>
      </c>
      <c r="E5010" s="24" t="s">
        <v>10020</v>
      </c>
      <c r="F5010" s="69" t="s">
        <v>30</v>
      </c>
      <c r="G5010" s="73" t="s">
        <v>13</v>
      </c>
      <c r="H5010" s="24" t="s">
        <v>3166</v>
      </c>
      <c r="I5010" s="25">
        <v>45288</v>
      </c>
    </row>
    <row r="5011" spans="1:9" hidden="1">
      <c r="A5011" s="44" t="s">
        <v>10021</v>
      </c>
      <c r="B5011" s="29" t="s">
        <v>9</v>
      </c>
      <c r="C5011" s="61">
        <v>45280</v>
      </c>
      <c r="D5011" s="74" t="s">
        <v>16</v>
      </c>
      <c r="E5011" s="24" t="s">
        <v>10022</v>
      </c>
      <c r="F5011" s="69" t="s">
        <v>30</v>
      </c>
      <c r="G5011" s="73" t="s">
        <v>23</v>
      </c>
      <c r="H5011" s="24" t="s">
        <v>14</v>
      </c>
      <c r="I5011" s="12" t="str">
        <f>IFERROR(((VLOOKUP(D5011,#REF!,2,FALSE))+C5011)+IF(#REF!="SIM",7,0)+IF(D5011="PROGRAMADA","ERRO",0)," ")</f>
        <v xml:space="preserve"> </v>
      </c>
    </row>
    <row r="5012" spans="1:9" hidden="1">
      <c r="A5012" s="44" t="s">
        <v>10023</v>
      </c>
      <c r="B5012" s="29" t="s">
        <v>9</v>
      </c>
      <c r="C5012" s="61">
        <v>45280</v>
      </c>
      <c r="D5012" s="74" t="s">
        <v>16</v>
      </c>
      <c r="E5012" s="24" t="s">
        <v>10024</v>
      </c>
      <c r="F5012" s="69" t="s">
        <v>34</v>
      </c>
      <c r="G5012" s="73" t="s">
        <v>23</v>
      </c>
      <c r="H5012" s="24" t="s">
        <v>14</v>
      </c>
      <c r="I5012" s="12" t="str">
        <f>IFERROR(((VLOOKUP(D5012,#REF!,2,FALSE))+C5012)+IF(#REF!="SIM",7,0)+IF(D5012="PROGRAMADA","ERRO",0)," ")</f>
        <v xml:space="preserve"> </v>
      </c>
    </row>
    <row r="5013" spans="1:9" hidden="1">
      <c r="A5013" s="44" t="s">
        <v>10025</v>
      </c>
      <c r="B5013" s="29" t="s">
        <v>9</v>
      </c>
      <c r="C5013" s="61">
        <v>45280</v>
      </c>
      <c r="D5013" s="74" t="s">
        <v>28</v>
      </c>
      <c r="E5013" s="24" t="s">
        <v>10026</v>
      </c>
      <c r="F5013" s="69" t="s">
        <v>34</v>
      </c>
      <c r="G5013" s="73" t="s">
        <v>13</v>
      </c>
      <c r="H5013" s="24" t="s">
        <v>14</v>
      </c>
      <c r="I5013" s="12" t="str">
        <f>IFERROR(((VLOOKUP(D5013,#REF!,2,FALSE))+C5013)+IF(#REF!="SIM",7,0)+IF(D5013="PROGRAMADA","ERRO",0)," ")</f>
        <v xml:space="preserve"> </v>
      </c>
    </row>
    <row r="5014" spans="1:9" hidden="1">
      <c r="A5014" s="44" t="s">
        <v>10027</v>
      </c>
      <c r="B5014" s="29" t="s">
        <v>9</v>
      </c>
      <c r="C5014" s="61">
        <v>45281</v>
      </c>
      <c r="D5014" s="74" t="s">
        <v>28</v>
      </c>
      <c r="E5014" s="24" t="s">
        <v>10028</v>
      </c>
      <c r="F5014" s="69" t="s">
        <v>30</v>
      </c>
      <c r="G5014" s="73" t="s">
        <v>23</v>
      </c>
      <c r="H5014" s="24" t="s">
        <v>14</v>
      </c>
      <c r="I5014" s="12" t="str">
        <f>IFERROR(((VLOOKUP(D5014,#REF!,2,FALSE))+C5014)+IF(#REF!="SIM",7,0)+IF(D5014="PROGRAMADA","ERRO",0)," ")</f>
        <v xml:space="preserve"> </v>
      </c>
    </row>
    <row r="5015" spans="1:9" hidden="1">
      <c r="A5015" s="44" t="s">
        <v>10029</v>
      </c>
      <c r="B5015" s="29" t="s">
        <v>9</v>
      </c>
      <c r="C5015" s="61">
        <v>45281</v>
      </c>
      <c r="D5015" s="74" t="s">
        <v>16</v>
      </c>
      <c r="E5015" s="24" t="s">
        <v>10030</v>
      </c>
      <c r="F5015" s="69" t="s">
        <v>30</v>
      </c>
      <c r="G5015" s="73" t="s">
        <v>13</v>
      </c>
      <c r="H5015" s="24" t="s">
        <v>14</v>
      </c>
      <c r="I5015" s="12" t="str">
        <f>IFERROR(((VLOOKUP(D5015,#REF!,2,FALSE))+C5015)+IF(#REF!="SIM",7,0)+IF(D5015="PROGRAMADA","ERRO",0)," ")</f>
        <v xml:space="preserve"> </v>
      </c>
    </row>
    <row r="5016" spans="1:9" hidden="1">
      <c r="A5016" s="44" t="s">
        <v>10031</v>
      </c>
      <c r="B5016" s="29" t="s">
        <v>9</v>
      </c>
      <c r="C5016" s="61">
        <v>45281</v>
      </c>
      <c r="D5016" s="74" t="s">
        <v>32</v>
      </c>
      <c r="E5016" s="24" t="s">
        <v>10032</v>
      </c>
      <c r="F5016" s="69" t="s">
        <v>22</v>
      </c>
      <c r="G5016" s="73" t="s">
        <v>116</v>
      </c>
      <c r="H5016" s="24" t="s">
        <v>14</v>
      </c>
      <c r="I5016" s="25">
        <v>45312</v>
      </c>
    </row>
    <row r="5017" spans="1:9" hidden="1">
      <c r="A5017" s="44" t="s">
        <v>10033</v>
      </c>
      <c r="B5017" s="29" t="s">
        <v>9</v>
      </c>
      <c r="C5017" s="61">
        <v>45281</v>
      </c>
      <c r="D5017" s="74" t="s">
        <v>28</v>
      </c>
      <c r="E5017" s="24" t="s">
        <v>10034</v>
      </c>
      <c r="F5017" s="69" t="s">
        <v>34</v>
      </c>
      <c r="G5017" s="73" t="s">
        <v>13</v>
      </c>
      <c r="H5017" s="24" t="s">
        <v>14</v>
      </c>
      <c r="I5017" s="12" t="str">
        <f>IFERROR(((VLOOKUP(D5017,#REF!,2,FALSE))+C5017)+IF(#REF!="SIM",7,0)+IF(D5017="PROGRAMADA","ERRO",0)," ")</f>
        <v xml:space="preserve"> </v>
      </c>
    </row>
    <row r="5018" spans="1:9" hidden="1">
      <c r="A5018" s="44" t="s">
        <v>10035</v>
      </c>
      <c r="B5018" s="29" t="s">
        <v>9</v>
      </c>
      <c r="C5018" s="61">
        <v>45281</v>
      </c>
      <c r="D5018" s="74" t="s">
        <v>28</v>
      </c>
      <c r="E5018" s="24" t="s">
        <v>10036</v>
      </c>
      <c r="F5018" s="69" t="s">
        <v>22</v>
      </c>
      <c r="G5018" s="73" t="s">
        <v>13</v>
      </c>
      <c r="H5018" s="24" t="s">
        <v>14</v>
      </c>
      <c r="I5018" s="12" t="str">
        <f>IFERROR(((VLOOKUP(D5018,#REF!,2,FALSE))+C5018)+IF(#REF!="SIM",7,0)+IF(D5018="PROGRAMADA","ERRO",0)," ")</f>
        <v xml:space="preserve"> </v>
      </c>
    </row>
    <row r="5019" spans="1:9" hidden="1">
      <c r="A5019" s="44" t="s">
        <v>10037</v>
      </c>
      <c r="B5019" s="29" t="s">
        <v>9</v>
      </c>
      <c r="C5019" s="61">
        <v>45281</v>
      </c>
      <c r="D5019" s="74" t="s">
        <v>16</v>
      </c>
      <c r="E5019" s="24" t="s">
        <v>10038</v>
      </c>
      <c r="F5019" s="69" t="s">
        <v>30</v>
      </c>
      <c r="G5019" s="73" t="s">
        <v>13</v>
      </c>
      <c r="H5019" s="24" t="s">
        <v>14</v>
      </c>
      <c r="I5019" s="12" t="str">
        <f>IFERROR(((VLOOKUP(D5019,#REF!,2,FALSE))+C5019)+IF(#REF!="SIM",7,0)+IF(D5019="PROGRAMADA","ERRO",0)," ")</f>
        <v xml:space="preserve"> </v>
      </c>
    </row>
    <row r="5020" spans="1:9" hidden="1">
      <c r="A5020" s="44" t="s">
        <v>10039</v>
      </c>
      <c r="B5020" s="29" t="s">
        <v>9</v>
      </c>
      <c r="C5020" s="61">
        <v>45281</v>
      </c>
      <c r="D5020" s="74" t="s">
        <v>16</v>
      </c>
      <c r="E5020" s="24" t="s">
        <v>10040</v>
      </c>
      <c r="F5020" s="69" t="s">
        <v>22</v>
      </c>
      <c r="G5020" s="73" t="s">
        <v>23</v>
      </c>
      <c r="H5020" s="24" t="s">
        <v>14</v>
      </c>
      <c r="I5020" s="12" t="str">
        <f>IFERROR(((VLOOKUP(D5020,#REF!,2,FALSE))+C5020)+IF(#REF!="SIM",7,0)+IF(D5020="PROGRAMADA","ERRO",0)," ")</f>
        <v xml:space="preserve"> </v>
      </c>
    </row>
    <row r="5021" spans="1:9" hidden="1">
      <c r="A5021" s="44" t="s">
        <v>10041</v>
      </c>
      <c r="B5021" s="29" t="s">
        <v>9</v>
      </c>
      <c r="C5021" s="61">
        <v>45281</v>
      </c>
      <c r="D5021" s="74" t="s">
        <v>32</v>
      </c>
      <c r="E5021" s="24" t="s">
        <v>10042</v>
      </c>
      <c r="F5021" s="69" t="s">
        <v>22</v>
      </c>
      <c r="G5021" s="73" t="s">
        <v>23</v>
      </c>
      <c r="H5021" s="24" t="s">
        <v>14</v>
      </c>
      <c r="I5021" s="25">
        <v>45289</v>
      </c>
    </row>
    <row r="5022" spans="1:9" hidden="1">
      <c r="A5022" s="44" t="s">
        <v>10043</v>
      </c>
      <c r="B5022" s="29" t="s">
        <v>9</v>
      </c>
      <c r="C5022" s="61">
        <v>45282</v>
      </c>
      <c r="D5022" s="74" t="s">
        <v>28</v>
      </c>
      <c r="E5022" s="24" t="s">
        <v>10044</v>
      </c>
      <c r="F5022" s="69" t="s">
        <v>30</v>
      </c>
      <c r="G5022" s="73" t="s">
        <v>19</v>
      </c>
      <c r="H5022" s="24" t="s">
        <v>14</v>
      </c>
      <c r="I5022" s="12" t="str">
        <f>IFERROR(((VLOOKUP(D5022,#REF!,2,FALSE))+C5022)+IF(#REF!="SIM",7,0)+IF(D5022="PROGRAMADA","ERRO",0)," ")</f>
        <v xml:space="preserve"> </v>
      </c>
    </row>
    <row r="5023" spans="1:9" hidden="1">
      <c r="A5023" s="44" t="s">
        <v>10045</v>
      </c>
      <c r="B5023" s="29" t="s">
        <v>9</v>
      </c>
      <c r="C5023" s="61">
        <v>45282</v>
      </c>
      <c r="D5023" s="74" t="s">
        <v>32</v>
      </c>
      <c r="E5023" s="24" t="s">
        <v>10046</v>
      </c>
      <c r="F5023" s="69" t="s">
        <v>30</v>
      </c>
      <c r="G5023" s="73" t="s">
        <v>35</v>
      </c>
      <c r="H5023" s="24" t="s">
        <v>14</v>
      </c>
      <c r="I5023" s="25">
        <v>44948</v>
      </c>
    </row>
    <row r="5024" spans="1:9" hidden="1">
      <c r="A5024" s="44" t="s">
        <v>10047</v>
      </c>
      <c r="B5024" s="29" t="s">
        <v>9</v>
      </c>
      <c r="C5024" s="61">
        <v>45282</v>
      </c>
      <c r="D5024" s="74" t="s">
        <v>32</v>
      </c>
      <c r="E5024" s="24" t="s">
        <v>10048</v>
      </c>
      <c r="F5024" s="69" t="s">
        <v>34</v>
      </c>
      <c r="G5024" s="73" t="s">
        <v>23</v>
      </c>
      <c r="H5024" s="24" t="s">
        <v>14</v>
      </c>
      <c r="I5024" s="25">
        <v>45299</v>
      </c>
    </row>
    <row r="5025" spans="1:9" hidden="1">
      <c r="A5025" s="44" t="s">
        <v>10049</v>
      </c>
      <c r="B5025" s="29" t="s">
        <v>9</v>
      </c>
      <c r="C5025" s="61">
        <v>45282</v>
      </c>
      <c r="D5025" s="74" t="s">
        <v>32</v>
      </c>
      <c r="E5025" s="24" t="s">
        <v>10050</v>
      </c>
      <c r="F5025" s="69" t="s">
        <v>30</v>
      </c>
      <c r="G5025" s="73" t="s">
        <v>35</v>
      </c>
      <c r="H5025" s="24" t="s">
        <v>2998</v>
      </c>
      <c r="I5025" s="25">
        <v>45351</v>
      </c>
    </row>
    <row r="5026" spans="1:9" hidden="1">
      <c r="A5026" s="44" t="s">
        <v>10051</v>
      </c>
      <c r="B5026" s="29" t="s">
        <v>9</v>
      </c>
      <c r="C5026" s="61">
        <v>45282</v>
      </c>
      <c r="D5026" s="74" t="s">
        <v>32</v>
      </c>
      <c r="E5026" s="24" t="s">
        <v>10052</v>
      </c>
      <c r="F5026" s="69" t="s">
        <v>30</v>
      </c>
      <c r="G5026" s="73" t="s">
        <v>13</v>
      </c>
      <c r="H5026" s="24" t="s">
        <v>14</v>
      </c>
      <c r="I5026" s="25">
        <v>45286</v>
      </c>
    </row>
    <row r="5027" spans="1:9" hidden="1">
      <c r="A5027" s="44" t="s">
        <v>10053</v>
      </c>
      <c r="B5027" s="29" t="s">
        <v>155</v>
      </c>
      <c r="C5027" s="61">
        <v>45286</v>
      </c>
      <c r="D5027" s="74" t="s">
        <v>16</v>
      </c>
      <c r="E5027" s="24" t="s">
        <v>10054</v>
      </c>
      <c r="F5027" s="69" t="s">
        <v>30</v>
      </c>
      <c r="G5027" s="73" t="s">
        <v>13</v>
      </c>
      <c r="H5027" s="24" t="s">
        <v>157</v>
      </c>
      <c r="I5027" s="12" t="str">
        <f>IFERROR(((VLOOKUP(D5027,#REF!,2,FALSE))+C5027)+IF(#REF!="SIM",7,0)+IF(D5027="PROGRAMADA","ERRO",0)," ")</f>
        <v xml:space="preserve"> </v>
      </c>
    </row>
    <row r="5028" spans="1:9" hidden="1">
      <c r="A5028" s="44" t="s">
        <v>10055</v>
      </c>
      <c r="B5028" s="29" t="s">
        <v>9</v>
      </c>
      <c r="C5028" s="61">
        <v>45286</v>
      </c>
      <c r="D5028" s="74" t="s">
        <v>32</v>
      </c>
      <c r="E5028" s="24" t="s">
        <v>10056</v>
      </c>
      <c r="F5028" s="69" t="s">
        <v>30</v>
      </c>
      <c r="G5028" s="73" t="s">
        <v>35</v>
      </c>
      <c r="H5028" s="24" t="s">
        <v>14</v>
      </c>
      <c r="I5028" s="25">
        <v>45337</v>
      </c>
    </row>
    <row r="5029" spans="1:9" hidden="1">
      <c r="A5029" s="44" t="s">
        <v>10057</v>
      </c>
      <c r="B5029" s="29" t="s">
        <v>9</v>
      </c>
      <c r="C5029" s="61">
        <v>45286</v>
      </c>
      <c r="D5029" s="74" t="s">
        <v>32</v>
      </c>
      <c r="E5029" s="24" t="s">
        <v>10058</v>
      </c>
      <c r="F5029" s="69" t="s">
        <v>30</v>
      </c>
      <c r="G5029" s="73" t="s">
        <v>26</v>
      </c>
      <c r="H5029" s="24" t="s">
        <v>14</v>
      </c>
      <c r="I5029" s="25">
        <v>45286</v>
      </c>
    </row>
    <row r="5030" spans="1:9" hidden="1">
      <c r="A5030" s="44" t="s">
        <v>10059</v>
      </c>
      <c r="B5030" s="29" t="s">
        <v>9</v>
      </c>
      <c r="C5030" s="61">
        <v>45286</v>
      </c>
      <c r="D5030" s="74" t="s">
        <v>10</v>
      </c>
      <c r="E5030" s="24" t="s">
        <v>10060</v>
      </c>
      <c r="F5030" s="69" t="s">
        <v>34</v>
      </c>
      <c r="G5030" s="73" t="s">
        <v>23</v>
      </c>
      <c r="H5030" s="24" t="s">
        <v>14</v>
      </c>
      <c r="I5030" s="12" t="str">
        <f>IFERROR(((VLOOKUP(D5030,#REF!,2,FALSE))+C5030)+IF(#REF!="SIM",7,0)+IF(D5030="PROGRAMADA","ERRO",0)," ")</f>
        <v xml:space="preserve"> </v>
      </c>
    </row>
    <row r="5031" spans="1:9" hidden="1">
      <c r="A5031" s="44" t="s">
        <v>10061</v>
      </c>
      <c r="B5031" s="29" t="s">
        <v>9</v>
      </c>
      <c r="C5031" s="61">
        <v>45286</v>
      </c>
      <c r="D5031" s="74" t="s">
        <v>16</v>
      </c>
      <c r="E5031" s="24" t="s">
        <v>10062</v>
      </c>
      <c r="F5031" s="69" t="s">
        <v>34</v>
      </c>
      <c r="G5031" s="73" t="s">
        <v>13</v>
      </c>
      <c r="H5031" s="24" t="s">
        <v>14</v>
      </c>
      <c r="I5031" s="12" t="str">
        <f>IFERROR(((VLOOKUP(D5031,#REF!,2,FALSE))+C5031)+IF(#REF!="SIM",7,0)+IF(D5031="PROGRAMADA","ERRO",0)," ")</f>
        <v xml:space="preserve"> </v>
      </c>
    </row>
    <row r="5032" spans="1:9" hidden="1">
      <c r="A5032" s="44" t="s">
        <v>10063</v>
      </c>
      <c r="B5032" s="29" t="s">
        <v>9</v>
      </c>
      <c r="C5032" s="61">
        <v>45286</v>
      </c>
      <c r="D5032" s="74" t="s">
        <v>10</v>
      </c>
      <c r="E5032" s="24" t="s">
        <v>10064</v>
      </c>
      <c r="F5032" s="69" t="s">
        <v>34</v>
      </c>
      <c r="G5032" s="73" t="s">
        <v>23</v>
      </c>
      <c r="H5032" s="24" t="s">
        <v>14</v>
      </c>
      <c r="I5032" s="12" t="str">
        <f>IFERROR(((VLOOKUP(D5032,#REF!,2,FALSE))+C5032)+IF(#REF!="SIM",7,0)+IF(D5032="PROGRAMADA","ERRO",0)," ")</f>
        <v xml:space="preserve"> </v>
      </c>
    </row>
    <row r="5033" spans="1:9" hidden="1">
      <c r="A5033" s="44" t="s">
        <v>10065</v>
      </c>
      <c r="B5033" s="29" t="s">
        <v>9</v>
      </c>
      <c r="C5033" s="61">
        <v>45286</v>
      </c>
      <c r="D5033" s="74" t="s">
        <v>32</v>
      </c>
      <c r="E5033" s="24" t="s">
        <v>10066</v>
      </c>
      <c r="F5033" s="69" t="s">
        <v>30</v>
      </c>
      <c r="G5033" s="73" t="s">
        <v>35</v>
      </c>
      <c r="H5033" s="24" t="s">
        <v>14</v>
      </c>
      <c r="I5033" s="25">
        <v>45332</v>
      </c>
    </row>
    <row r="5034" spans="1:9" hidden="1">
      <c r="A5034" s="44" t="s">
        <v>10067</v>
      </c>
      <c r="B5034" s="29" t="s">
        <v>9</v>
      </c>
      <c r="C5034" s="61">
        <v>45286</v>
      </c>
      <c r="D5034" s="74" t="s">
        <v>28</v>
      </c>
      <c r="E5034" s="24" t="s">
        <v>10068</v>
      </c>
      <c r="F5034" s="69" t="s">
        <v>30</v>
      </c>
      <c r="G5034" s="73" t="s">
        <v>23</v>
      </c>
      <c r="H5034" s="24" t="s">
        <v>14</v>
      </c>
      <c r="I5034" s="12" t="str">
        <f>IFERROR(((VLOOKUP(D5034,#REF!,2,FALSE))+C5034)+IF(#REF!="SIM",7,0)+IF(D5034="PROGRAMADA","ERRO",0)," ")</f>
        <v xml:space="preserve"> </v>
      </c>
    </row>
    <row r="5035" spans="1:9" hidden="1">
      <c r="A5035" s="44" t="s">
        <v>10069</v>
      </c>
      <c r="B5035" s="29" t="s">
        <v>9</v>
      </c>
      <c r="C5035" s="61">
        <v>45286</v>
      </c>
      <c r="D5035" s="74" t="s">
        <v>28</v>
      </c>
      <c r="E5035" s="24" t="s">
        <v>10070</v>
      </c>
      <c r="F5035" s="69" t="s">
        <v>30</v>
      </c>
      <c r="G5035" s="73" t="s">
        <v>26</v>
      </c>
      <c r="H5035" s="24" t="s">
        <v>14</v>
      </c>
      <c r="I5035" s="12" t="str">
        <f>IFERROR(((VLOOKUP(D5035,#REF!,2,FALSE))+C5035)+IF(#REF!="SIM",7,0)+IF(D5035="PROGRAMADA","ERRO",0)," ")</f>
        <v xml:space="preserve"> </v>
      </c>
    </row>
    <row r="5036" spans="1:9" hidden="1">
      <c r="A5036" s="44" t="s">
        <v>10071</v>
      </c>
      <c r="B5036" s="29" t="s">
        <v>9</v>
      </c>
      <c r="C5036" s="61">
        <v>45286</v>
      </c>
      <c r="D5036" s="74" t="s">
        <v>16</v>
      </c>
      <c r="E5036" s="24" t="s">
        <v>10072</v>
      </c>
      <c r="F5036" s="69" t="s">
        <v>30</v>
      </c>
      <c r="G5036" s="73" t="s">
        <v>13</v>
      </c>
      <c r="H5036" s="24" t="s">
        <v>14</v>
      </c>
      <c r="I5036" s="12" t="str">
        <f>IFERROR(((VLOOKUP(D5036,#REF!,2,FALSE))+C5036)+IF(#REF!="SIM",7,0)+IF(D5036="PROGRAMADA","ERRO",0)," ")</f>
        <v xml:space="preserve"> </v>
      </c>
    </row>
    <row r="5037" spans="1:9" hidden="1">
      <c r="A5037" s="44" t="s">
        <v>10073</v>
      </c>
      <c r="B5037" s="29" t="s">
        <v>9</v>
      </c>
      <c r="C5037" s="61">
        <v>45286</v>
      </c>
      <c r="D5037" s="74" t="s">
        <v>10</v>
      </c>
      <c r="E5037" s="24" t="s">
        <v>10074</v>
      </c>
      <c r="F5037" s="69" t="s">
        <v>30</v>
      </c>
      <c r="G5037" s="73" t="s">
        <v>23</v>
      </c>
      <c r="H5037" s="24" t="s">
        <v>14</v>
      </c>
      <c r="I5037" s="12" t="str">
        <f>IFERROR(((VLOOKUP(D5037,#REF!,2,FALSE))+C5037)+IF(#REF!="SIM",7,0)+IF(D5037="PROGRAMADA","ERRO",0)," ")</f>
        <v xml:space="preserve"> </v>
      </c>
    </row>
    <row r="5038" spans="1:9" hidden="1">
      <c r="A5038" s="44" t="s">
        <v>10075</v>
      </c>
      <c r="B5038" s="29" t="s">
        <v>9</v>
      </c>
      <c r="C5038" s="61">
        <v>45286</v>
      </c>
      <c r="D5038" s="74" t="s">
        <v>10</v>
      </c>
      <c r="E5038" s="24" t="s">
        <v>10076</v>
      </c>
      <c r="F5038" s="69" t="s">
        <v>30</v>
      </c>
      <c r="G5038" s="73" t="s">
        <v>23</v>
      </c>
      <c r="H5038" s="24" t="s">
        <v>14</v>
      </c>
      <c r="I5038" s="12" t="str">
        <f>IFERROR(((VLOOKUP(D5038,#REF!,2,FALSE))+C5038)+IF(#REF!="SIM",7,0)+IF(D5038="PROGRAMADA","ERRO",0)," ")</f>
        <v xml:space="preserve"> </v>
      </c>
    </row>
    <row r="5039" spans="1:9" ht="135">
      <c r="A5039" s="113" t="s">
        <v>10077</v>
      </c>
      <c r="B5039" s="104" t="s">
        <v>2996</v>
      </c>
      <c r="C5039" s="56">
        <v>45286</v>
      </c>
      <c r="D5039" s="104" t="s">
        <v>32</v>
      </c>
      <c r="E5039" s="102" t="s">
        <v>10078</v>
      </c>
      <c r="F5039" s="104" t="s">
        <v>34</v>
      </c>
      <c r="G5039" s="190" t="s">
        <v>23</v>
      </c>
      <c r="H5039" s="136" t="s">
        <v>13953</v>
      </c>
      <c r="I5039" s="25">
        <v>45366</v>
      </c>
    </row>
    <row r="5040" spans="1:9" hidden="1">
      <c r="A5040" s="44" t="s">
        <v>10079</v>
      </c>
      <c r="B5040" s="29" t="s">
        <v>9</v>
      </c>
      <c r="C5040" s="61">
        <v>45286</v>
      </c>
      <c r="D5040" s="74" t="s">
        <v>32</v>
      </c>
      <c r="E5040" s="24" t="s">
        <v>10080</v>
      </c>
      <c r="F5040" s="69" t="s">
        <v>30</v>
      </c>
      <c r="G5040" s="73" t="s">
        <v>26</v>
      </c>
      <c r="H5040" s="24" t="s">
        <v>14</v>
      </c>
      <c r="I5040" s="25">
        <v>45317</v>
      </c>
    </row>
    <row r="5041" spans="1:9" hidden="1">
      <c r="A5041" s="44" t="s">
        <v>10081</v>
      </c>
      <c r="B5041" s="29" t="s">
        <v>9</v>
      </c>
      <c r="C5041" s="61">
        <v>45286</v>
      </c>
      <c r="D5041" s="74" t="s">
        <v>16</v>
      </c>
      <c r="E5041" s="24" t="s">
        <v>10082</v>
      </c>
      <c r="F5041" s="69" t="s">
        <v>30</v>
      </c>
      <c r="G5041" s="73" t="s">
        <v>49</v>
      </c>
      <c r="H5041" s="24" t="s">
        <v>14</v>
      </c>
      <c r="I5041" s="12" t="str">
        <f>IFERROR(((VLOOKUP(D5041,#REF!,2,FALSE))+C5041)+IF(#REF!="SIM",7,0)+IF(D5041="PROGRAMADA","ERRO",0)," ")</f>
        <v xml:space="preserve"> </v>
      </c>
    </row>
    <row r="5042" spans="1:9" hidden="1">
      <c r="A5042" s="44" t="s">
        <v>10083</v>
      </c>
      <c r="B5042" s="29" t="s">
        <v>9</v>
      </c>
      <c r="C5042" s="61">
        <v>45286</v>
      </c>
      <c r="D5042" s="74" t="s">
        <v>16</v>
      </c>
      <c r="E5042" s="24" t="s">
        <v>10084</v>
      </c>
      <c r="F5042" s="69" t="s">
        <v>22</v>
      </c>
      <c r="G5042" s="73" t="s">
        <v>26</v>
      </c>
      <c r="H5042" s="24" t="s">
        <v>14</v>
      </c>
      <c r="I5042" s="12" t="str">
        <f>IFERROR(((VLOOKUP(D5042,#REF!,2,FALSE))+C5042)+IF(#REF!="SIM",7,0)+IF(D5042="PROGRAMADA","ERRO",0)," ")</f>
        <v xml:space="preserve"> </v>
      </c>
    </row>
    <row r="5043" spans="1:9" hidden="1">
      <c r="A5043" s="44" t="s">
        <v>10085</v>
      </c>
      <c r="B5043" s="29" t="s">
        <v>9</v>
      </c>
      <c r="C5043" s="61">
        <v>45286</v>
      </c>
      <c r="D5043" s="74" t="s">
        <v>16</v>
      </c>
      <c r="E5043" s="24" t="s">
        <v>10086</v>
      </c>
      <c r="F5043" s="69" t="s">
        <v>34</v>
      </c>
      <c r="G5043" s="73" t="s">
        <v>26</v>
      </c>
      <c r="H5043" s="24" t="s">
        <v>14</v>
      </c>
      <c r="I5043" s="12" t="str">
        <f>IFERROR(((VLOOKUP(D5043,#REF!,2,FALSE))+C5043)+IF(#REF!="SIM",7,0)+IF(D5043="PROGRAMADA","ERRO",0)," ")</f>
        <v xml:space="preserve"> </v>
      </c>
    </row>
    <row r="5044" spans="1:9" hidden="1">
      <c r="A5044" s="44" t="s">
        <v>10087</v>
      </c>
      <c r="B5044" s="29" t="s">
        <v>9</v>
      </c>
      <c r="C5044" s="61">
        <v>45287</v>
      </c>
      <c r="D5044" s="74" t="s">
        <v>16</v>
      </c>
      <c r="E5044" s="24" t="s">
        <v>10088</v>
      </c>
      <c r="F5044" s="69" t="s">
        <v>30</v>
      </c>
      <c r="G5044" s="73" t="s">
        <v>13</v>
      </c>
      <c r="H5044" s="24" t="s">
        <v>14</v>
      </c>
      <c r="I5044" s="12" t="str">
        <f>IFERROR(((VLOOKUP(D5044,#REF!,2,FALSE))+C5044)+IF(#REF!="SIM",7,0)+IF(D5044="PROGRAMADA","ERRO",0)," ")</f>
        <v xml:space="preserve"> </v>
      </c>
    </row>
    <row r="5045" spans="1:9" hidden="1">
      <c r="A5045" s="44" t="s">
        <v>10089</v>
      </c>
      <c r="B5045" s="29" t="s">
        <v>9</v>
      </c>
      <c r="C5045" s="61">
        <v>45287</v>
      </c>
      <c r="D5045" s="74" t="s">
        <v>32</v>
      </c>
      <c r="E5045" s="24" t="s">
        <v>10090</v>
      </c>
      <c r="F5045" s="69" t="s">
        <v>30</v>
      </c>
      <c r="G5045" s="73" t="s">
        <v>13</v>
      </c>
      <c r="H5045" s="24" t="s">
        <v>14</v>
      </c>
      <c r="I5045" s="25">
        <v>45306</v>
      </c>
    </row>
    <row r="5046" spans="1:9" hidden="1">
      <c r="A5046" s="44" t="s">
        <v>10091</v>
      </c>
      <c r="B5046" s="29" t="s">
        <v>9</v>
      </c>
      <c r="C5046" s="61">
        <v>45287</v>
      </c>
      <c r="D5046" s="74" t="s">
        <v>32</v>
      </c>
      <c r="E5046" s="24" t="s">
        <v>10092</v>
      </c>
      <c r="F5046" s="69" t="s">
        <v>30</v>
      </c>
      <c r="G5046" s="73" t="s">
        <v>13</v>
      </c>
      <c r="H5046" s="24" t="s">
        <v>14</v>
      </c>
      <c r="I5046" s="25">
        <v>45306</v>
      </c>
    </row>
    <row r="5047" spans="1:9" hidden="1">
      <c r="A5047" s="44" t="s">
        <v>10093</v>
      </c>
      <c r="B5047" s="29" t="s">
        <v>9</v>
      </c>
      <c r="C5047" s="61">
        <v>45287</v>
      </c>
      <c r="D5047" s="74" t="s">
        <v>32</v>
      </c>
      <c r="E5047" s="24" t="s">
        <v>10094</v>
      </c>
      <c r="F5047" s="69" t="s">
        <v>30</v>
      </c>
      <c r="G5047" s="73" t="s">
        <v>13</v>
      </c>
      <c r="H5047" s="24" t="s">
        <v>14</v>
      </c>
      <c r="I5047" s="25">
        <v>45306</v>
      </c>
    </row>
    <row r="5048" spans="1:9" hidden="1">
      <c r="A5048" s="44" t="s">
        <v>10095</v>
      </c>
      <c r="B5048" s="29" t="s">
        <v>9</v>
      </c>
      <c r="C5048" s="61">
        <v>45287</v>
      </c>
      <c r="D5048" s="74" t="s">
        <v>32</v>
      </c>
      <c r="E5048" s="24" t="s">
        <v>10096</v>
      </c>
      <c r="F5048" s="69" t="s">
        <v>30</v>
      </c>
      <c r="G5048" s="73" t="s">
        <v>26</v>
      </c>
      <c r="H5048" s="24" t="s">
        <v>14</v>
      </c>
      <c r="I5048" s="25">
        <v>45306</v>
      </c>
    </row>
    <row r="5049" spans="1:9" ht="45" hidden="1">
      <c r="A5049" s="216" t="s">
        <v>10097</v>
      </c>
      <c r="B5049" s="57" t="s">
        <v>9</v>
      </c>
      <c r="C5049" s="198">
        <v>45287</v>
      </c>
      <c r="D5049" s="58" t="s">
        <v>32</v>
      </c>
      <c r="E5049" s="102" t="s">
        <v>10098</v>
      </c>
      <c r="F5049" s="170" t="s">
        <v>30</v>
      </c>
      <c r="G5049" s="190" t="s">
        <v>23</v>
      </c>
      <c r="H5049" s="160" t="s">
        <v>14184</v>
      </c>
      <c r="I5049" s="25">
        <v>45306</v>
      </c>
    </row>
    <row r="5050" spans="1:9" hidden="1">
      <c r="A5050" s="44" t="s">
        <v>10099</v>
      </c>
      <c r="B5050" s="29" t="s">
        <v>9</v>
      </c>
      <c r="C5050" s="61">
        <v>45287</v>
      </c>
      <c r="D5050" s="74" t="s">
        <v>32</v>
      </c>
      <c r="E5050" s="24" t="s">
        <v>10100</v>
      </c>
      <c r="F5050" s="69" t="s">
        <v>30</v>
      </c>
      <c r="G5050" s="73" t="s">
        <v>23</v>
      </c>
      <c r="H5050" s="24" t="s">
        <v>14</v>
      </c>
      <c r="I5050" s="25">
        <v>45338</v>
      </c>
    </row>
    <row r="5051" spans="1:9" hidden="1">
      <c r="A5051" s="44" t="s">
        <v>10101</v>
      </c>
      <c r="B5051" s="29" t="s">
        <v>9</v>
      </c>
      <c r="C5051" s="61">
        <v>45288</v>
      </c>
      <c r="D5051" s="74" t="s">
        <v>16</v>
      </c>
      <c r="E5051" s="24" t="s">
        <v>10102</v>
      </c>
      <c r="F5051" s="69" t="s">
        <v>30</v>
      </c>
      <c r="G5051" s="73" t="s">
        <v>26</v>
      </c>
      <c r="H5051" s="24" t="s">
        <v>14</v>
      </c>
      <c r="I5051" s="12" t="str">
        <f>IFERROR(((VLOOKUP(D5051,#REF!,2,FALSE))+C5051)+IF(#REF!="SIM",7,0)+IF(D5051="PROGRAMADA","ERRO",0)," ")</f>
        <v xml:space="preserve"> </v>
      </c>
    </row>
    <row r="5052" spans="1:9" ht="45">
      <c r="A5052" s="113" t="s">
        <v>10103</v>
      </c>
      <c r="B5052" s="104" t="s">
        <v>2996</v>
      </c>
      <c r="C5052" s="56">
        <v>45288</v>
      </c>
      <c r="D5052" s="104" t="s">
        <v>32</v>
      </c>
      <c r="E5052" s="102" t="s">
        <v>10104</v>
      </c>
      <c r="F5052" s="104" t="s">
        <v>34</v>
      </c>
      <c r="G5052" s="190" t="s">
        <v>23</v>
      </c>
      <c r="H5052" s="136" t="s">
        <v>13954</v>
      </c>
      <c r="I5052" s="25">
        <v>45319</v>
      </c>
    </row>
    <row r="5053" spans="1:9" hidden="1">
      <c r="A5053" s="44" t="s">
        <v>10105</v>
      </c>
      <c r="B5053" s="29" t="s">
        <v>9</v>
      </c>
      <c r="C5053" s="47">
        <v>45294</v>
      </c>
      <c r="D5053" s="74" t="s">
        <v>28</v>
      </c>
      <c r="E5053" s="24" t="s">
        <v>10106</v>
      </c>
      <c r="F5053" s="69" t="s">
        <v>34</v>
      </c>
      <c r="G5053" s="73" t="s">
        <v>13</v>
      </c>
      <c r="H5053" s="24" t="s">
        <v>14</v>
      </c>
      <c r="I5053" s="12" t="str">
        <f>IFERROR(((VLOOKUP(D5053,#REF!,2,FALSE))+C5053)+IF(#REF!="SIM",7,0)+IF(D5053="PROGRAMADA","ERRO",0)," ")</f>
        <v xml:space="preserve"> </v>
      </c>
    </row>
    <row r="5054" spans="1:9" ht="60">
      <c r="A5054" s="113" t="s">
        <v>10107</v>
      </c>
      <c r="B5054" s="104" t="s">
        <v>2996</v>
      </c>
      <c r="C5054" s="56">
        <v>45294</v>
      </c>
      <c r="D5054" s="104" t="s">
        <v>32</v>
      </c>
      <c r="E5054" s="102" t="s">
        <v>10108</v>
      </c>
      <c r="F5054" s="104" t="s">
        <v>34</v>
      </c>
      <c r="G5054" s="190" t="s">
        <v>23</v>
      </c>
      <c r="H5054" s="136" t="s">
        <v>14706</v>
      </c>
      <c r="I5054" s="25">
        <v>45325</v>
      </c>
    </row>
    <row r="5055" spans="1:9" hidden="1">
      <c r="A5055" s="44" t="s">
        <v>10109</v>
      </c>
      <c r="B5055" s="29" t="s">
        <v>9</v>
      </c>
      <c r="C5055" s="47">
        <v>45294</v>
      </c>
      <c r="D5055" s="74" t="s">
        <v>16</v>
      </c>
      <c r="E5055" s="24" t="s">
        <v>10110</v>
      </c>
      <c r="F5055" s="69" t="s">
        <v>30</v>
      </c>
      <c r="G5055" s="73" t="s">
        <v>26</v>
      </c>
      <c r="H5055" s="24" t="s">
        <v>14</v>
      </c>
      <c r="I5055" s="12" t="str">
        <f>IFERROR(((VLOOKUP(D5055,#REF!,2,FALSE))+C5055)+IF(#REF!="SIM",7,0)+IF(D5055="PROGRAMADA","ERRO",0)," ")</f>
        <v xml:space="preserve"> </v>
      </c>
    </row>
    <row r="5056" spans="1:9" hidden="1">
      <c r="A5056" s="44" t="s">
        <v>10111</v>
      </c>
      <c r="B5056" s="24" t="s">
        <v>155</v>
      </c>
      <c r="C5056" s="25">
        <v>45296</v>
      </c>
      <c r="D5056" s="73" t="s">
        <v>32</v>
      </c>
      <c r="E5056" s="24" t="s">
        <v>10112</v>
      </c>
      <c r="F5056" s="24" t="s">
        <v>22</v>
      </c>
      <c r="G5056" s="73" t="s">
        <v>116</v>
      </c>
      <c r="H5056" s="24" t="s">
        <v>157</v>
      </c>
      <c r="I5056" s="25">
        <v>45432</v>
      </c>
    </row>
    <row r="5057" spans="1:9" hidden="1">
      <c r="A5057" s="44" t="s">
        <v>10113</v>
      </c>
      <c r="B5057" s="24" t="s">
        <v>9</v>
      </c>
      <c r="C5057" s="25">
        <v>45296</v>
      </c>
      <c r="D5057" s="73" t="s">
        <v>32</v>
      </c>
      <c r="E5057" s="24" t="s">
        <v>10114</v>
      </c>
      <c r="F5057" s="24" t="s">
        <v>30</v>
      </c>
      <c r="G5057" s="73" t="s">
        <v>23</v>
      </c>
      <c r="H5057" s="24" t="s">
        <v>157</v>
      </c>
      <c r="I5057" s="25">
        <v>45296</v>
      </c>
    </row>
    <row r="5058" spans="1:9" hidden="1">
      <c r="A5058" s="44" t="s">
        <v>10115</v>
      </c>
      <c r="B5058" s="29" t="s">
        <v>9</v>
      </c>
      <c r="C5058" s="47">
        <v>45299</v>
      </c>
      <c r="D5058" s="74" t="s">
        <v>32</v>
      </c>
      <c r="E5058" s="24" t="s">
        <v>10116</v>
      </c>
      <c r="F5058" s="69" t="s">
        <v>30</v>
      </c>
      <c r="G5058" s="73" t="s">
        <v>35</v>
      </c>
      <c r="H5058" s="24" t="s">
        <v>14</v>
      </c>
      <c r="I5058" s="25">
        <v>45330</v>
      </c>
    </row>
    <row r="5059" spans="1:9" hidden="1">
      <c r="A5059" s="44" t="s">
        <v>10117</v>
      </c>
      <c r="B5059" s="29" t="s">
        <v>9</v>
      </c>
      <c r="C5059" s="47">
        <v>45299</v>
      </c>
      <c r="D5059" s="74" t="s">
        <v>16</v>
      </c>
      <c r="E5059" s="24" t="s">
        <v>10118</v>
      </c>
      <c r="F5059" s="69" t="s">
        <v>34</v>
      </c>
      <c r="G5059" s="73" t="s">
        <v>13</v>
      </c>
      <c r="H5059" s="24" t="s">
        <v>14</v>
      </c>
      <c r="I5059" s="12" t="str">
        <f>IFERROR(((VLOOKUP(D5059,#REF!,2,FALSE))+C5059)+IF(#REF!="SIM",7,0)+IF(D5059="PROGRAMADA","ERRO",0)," ")</f>
        <v xml:space="preserve"> </v>
      </c>
    </row>
    <row r="5060" spans="1:9" hidden="1">
      <c r="A5060" s="44" t="s">
        <v>10119</v>
      </c>
      <c r="B5060" s="29" t="s">
        <v>9</v>
      </c>
      <c r="C5060" s="47">
        <v>45299</v>
      </c>
      <c r="D5060" s="74" t="s">
        <v>16</v>
      </c>
      <c r="E5060" s="24" t="s">
        <v>10120</v>
      </c>
      <c r="F5060" s="69" t="s">
        <v>22</v>
      </c>
      <c r="G5060" s="73" t="s">
        <v>13</v>
      </c>
      <c r="H5060" s="24" t="s">
        <v>14</v>
      </c>
      <c r="I5060" s="12" t="str">
        <f>IFERROR(((VLOOKUP(D5060,#REF!,2,FALSE))+C5060)+IF(#REF!="SIM",7,0)+IF(D5060="PROGRAMADA","ERRO",0)," ")</f>
        <v xml:space="preserve"> </v>
      </c>
    </row>
    <row r="5061" spans="1:9" hidden="1">
      <c r="A5061" s="44" t="s">
        <v>10121</v>
      </c>
      <c r="B5061" s="29" t="s">
        <v>9</v>
      </c>
      <c r="C5061" s="47">
        <v>45299</v>
      </c>
      <c r="D5061" s="74" t="s">
        <v>28</v>
      </c>
      <c r="E5061" s="24" t="s">
        <v>10122</v>
      </c>
      <c r="F5061" s="69" t="s">
        <v>30</v>
      </c>
      <c r="G5061" s="73" t="s">
        <v>49</v>
      </c>
      <c r="H5061" s="24" t="s">
        <v>14</v>
      </c>
      <c r="I5061" s="12" t="str">
        <f>IFERROR(((VLOOKUP(D5061,#REF!,2,FALSE))+C5061)+IF(#REF!="SIM",7,0)+IF(D5061="PROGRAMADA","ERRO",0)," ")</f>
        <v xml:space="preserve"> </v>
      </c>
    </row>
    <row r="5062" spans="1:9" hidden="1">
      <c r="A5062" s="44" t="s">
        <v>10123</v>
      </c>
      <c r="B5062" s="29" t="s">
        <v>9</v>
      </c>
      <c r="C5062" s="47">
        <v>45299</v>
      </c>
      <c r="D5062" s="74" t="s">
        <v>16</v>
      </c>
      <c r="E5062" s="24" t="s">
        <v>10124</v>
      </c>
      <c r="F5062" s="69" t="s">
        <v>30</v>
      </c>
      <c r="G5062" s="73" t="s">
        <v>13</v>
      </c>
      <c r="H5062" s="24" t="s">
        <v>14</v>
      </c>
      <c r="I5062" s="12" t="str">
        <f>IFERROR(((VLOOKUP(D5062,#REF!,2,FALSE))+C5062)+IF(#REF!="SIM",7,0)+IF(D5062="PROGRAMADA","ERRO",0)," ")</f>
        <v xml:space="preserve"> </v>
      </c>
    </row>
    <row r="5063" spans="1:9" hidden="1">
      <c r="A5063" s="44" t="s">
        <v>10125</v>
      </c>
      <c r="B5063" s="29" t="s">
        <v>9</v>
      </c>
      <c r="C5063" s="47">
        <v>45299</v>
      </c>
      <c r="D5063" s="74" t="s">
        <v>32</v>
      </c>
      <c r="E5063" s="24" t="s">
        <v>10126</v>
      </c>
      <c r="F5063" s="69" t="s">
        <v>30</v>
      </c>
      <c r="G5063" s="73" t="s">
        <v>23</v>
      </c>
      <c r="H5063" s="24" t="s">
        <v>14</v>
      </c>
      <c r="I5063" s="25">
        <v>45366</v>
      </c>
    </row>
    <row r="5064" spans="1:9" hidden="1">
      <c r="A5064" s="44" t="s">
        <v>10127</v>
      </c>
      <c r="B5064" s="29" t="s">
        <v>9</v>
      </c>
      <c r="C5064" s="47">
        <v>45299</v>
      </c>
      <c r="D5064" s="74" t="s">
        <v>10</v>
      </c>
      <c r="E5064" s="24" t="s">
        <v>10128</v>
      </c>
      <c r="F5064" s="69" t="s">
        <v>146</v>
      </c>
      <c r="G5064" s="73" t="s">
        <v>23</v>
      </c>
      <c r="H5064" s="24" t="s">
        <v>14</v>
      </c>
      <c r="I5064" s="12" t="str">
        <f>IFERROR(((VLOOKUP(D5064,#REF!,2,FALSE))+C5064)+IF(#REF!="SIM",7,0)+IF(D5064="PROGRAMADA","ERRO",0)," ")</f>
        <v xml:space="preserve"> </v>
      </c>
    </row>
    <row r="5065" spans="1:9" hidden="1">
      <c r="A5065" s="44" t="s">
        <v>10129</v>
      </c>
      <c r="B5065" s="29" t="s">
        <v>9</v>
      </c>
      <c r="C5065" s="47">
        <v>45299</v>
      </c>
      <c r="D5065" s="74" t="s">
        <v>28</v>
      </c>
      <c r="E5065" s="24" t="s">
        <v>10130</v>
      </c>
      <c r="F5065" s="69" t="s">
        <v>34</v>
      </c>
      <c r="G5065" s="73" t="s">
        <v>13</v>
      </c>
      <c r="H5065" s="24" t="s">
        <v>14</v>
      </c>
      <c r="I5065" s="12" t="str">
        <f>IFERROR(((VLOOKUP(D5065,#REF!,2,FALSE))+C5065)+IF(#REF!="SIM",7,0)+IF(D5065="PROGRAMADA","ERRO",0)," ")</f>
        <v xml:space="preserve"> </v>
      </c>
    </row>
    <row r="5066" spans="1:9" hidden="1">
      <c r="A5066" s="44" t="s">
        <v>10131</v>
      </c>
      <c r="B5066" s="29" t="s">
        <v>9</v>
      </c>
      <c r="C5066" s="47">
        <v>45299</v>
      </c>
      <c r="D5066" s="74" t="s">
        <v>28</v>
      </c>
      <c r="E5066" s="24" t="s">
        <v>10132</v>
      </c>
      <c r="F5066" s="69" t="s">
        <v>30</v>
      </c>
      <c r="G5066" s="73" t="s">
        <v>13</v>
      </c>
      <c r="H5066" s="24" t="s">
        <v>14</v>
      </c>
      <c r="I5066" s="12" t="str">
        <f>IFERROR(((VLOOKUP(D5066,#REF!,2,FALSE))+C5066)+IF(#REF!="SIM",7,0)+IF(D5066="PROGRAMADA","ERRO",0)," ")</f>
        <v xml:space="preserve"> </v>
      </c>
    </row>
    <row r="5067" spans="1:9" hidden="1">
      <c r="A5067" s="44" t="s">
        <v>10133</v>
      </c>
      <c r="B5067" s="29" t="s">
        <v>9</v>
      </c>
      <c r="C5067" s="47">
        <v>45300</v>
      </c>
      <c r="D5067" s="74" t="s">
        <v>28</v>
      </c>
      <c r="E5067" s="24" t="s">
        <v>10134</v>
      </c>
      <c r="F5067" s="69" t="s">
        <v>22</v>
      </c>
      <c r="G5067" s="73" t="s">
        <v>49</v>
      </c>
      <c r="H5067" s="24" t="s">
        <v>14</v>
      </c>
      <c r="I5067" s="12" t="str">
        <f>IFERROR(((VLOOKUP(D5067,#REF!,2,FALSE))+C5067)+IF(#REF!="SIM",7,0)+IF(D5067="PROGRAMADA","ERRO",0)," ")</f>
        <v xml:space="preserve"> </v>
      </c>
    </row>
    <row r="5068" spans="1:9" hidden="1">
      <c r="A5068" s="44" t="s">
        <v>10135</v>
      </c>
      <c r="B5068" s="29" t="s">
        <v>9</v>
      </c>
      <c r="C5068" s="47">
        <v>45300</v>
      </c>
      <c r="D5068" s="74" t="s">
        <v>10</v>
      </c>
      <c r="E5068" s="24" t="s">
        <v>10136</v>
      </c>
      <c r="F5068" s="69" t="s">
        <v>22</v>
      </c>
      <c r="G5068" s="73" t="s">
        <v>23</v>
      </c>
      <c r="H5068" s="24" t="s">
        <v>14</v>
      </c>
      <c r="I5068" s="12" t="str">
        <f>IFERROR(((VLOOKUP(D5068,#REF!,2,FALSE))+C5068)+IF(#REF!="SIM",7,0)+IF(D5068="PROGRAMADA","ERRO",0)," ")</f>
        <v xml:space="preserve"> </v>
      </c>
    </row>
    <row r="5069" spans="1:9" hidden="1">
      <c r="A5069" s="44" t="s">
        <v>10137</v>
      </c>
      <c r="B5069" s="29" t="s">
        <v>9</v>
      </c>
      <c r="C5069" s="47">
        <v>45300</v>
      </c>
      <c r="D5069" s="74" t="s">
        <v>28</v>
      </c>
      <c r="E5069" s="24" t="s">
        <v>10138</v>
      </c>
      <c r="F5069" s="69" t="s">
        <v>22</v>
      </c>
      <c r="G5069" s="73" t="s">
        <v>13</v>
      </c>
      <c r="H5069" s="24" t="s">
        <v>14</v>
      </c>
      <c r="I5069" s="12" t="str">
        <f>IFERROR(((VLOOKUP(D5069,#REF!,2,FALSE))+C5069)+IF(#REF!="SIM",7,0)+IF(D5069="PROGRAMADA","ERRO",0)," ")</f>
        <v xml:space="preserve"> </v>
      </c>
    </row>
    <row r="5070" spans="1:9" hidden="1">
      <c r="A5070" s="44" t="s">
        <v>10139</v>
      </c>
      <c r="B5070" s="29" t="s">
        <v>9</v>
      </c>
      <c r="C5070" s="47">
        <v>45300</v>
      </c>
      <c r="D5070" s="74" t="s">
        <v>16</v>
      </c>
      <c r="E5070" s="24" t="s">
        <v>10140</v>
      </c>
      <c r="F5070" s="69" t="s">
        <v>30</v>
      </c>
      <c r="G5070" s="73" t="s">
        <v>13</v>
      </c>
      <c r="H5070" s="24" t="s">
        <v>14</v>
      </c>
      <c r="I5070" s="12" t="str">
        <f>IFERROR(((VLOOKUP(D5070,#REF!,2,FALSE))+C5070)+IF(#REF!="SIM",7,0)+IF(D5070="PROGRAMADA","ERRO",0)," ")</f>
        <v xml:space="preserve"> </v>
      </c>
    </row>
    <row r="5071" spans="1:9" hidden="1">
      <c r="A5071" s="44" t="s">
        <v>10141</v>
      </c>
      <c r="B5071" s="29" t="s">
        <v>9</v>
      </c>
      <c r="C5071" s="47">
        <v>45300</v>
      </c>
      <c r="D5071" s="74" t="s">
        <v>28</v>
      </c>
      <c r="E5071" s="24" t="s">
        <v>10142</v>
      </c>
      <c r="F5071" s="69" t="s">
        <v>30</v>
      </c>
      <c r="G5071" s="73" t="s">
        <v>49</v>
      </c>
      <c r="H5071" s="24" t="s">
        <v>14</v>
      </c>
      <c r="I5071" s="12" t="str">
        <f>IFERROR(((VLOOKUP(D5071,#REF!,2,FALSE))+C5071)+IF(#REF!="SIM",7,0)+IF(D5071="PROGRAMADA","ERRO",0)," ")</f>
        <v xml:space="preserve"> </v>
      </c>
    </row>
    <row r="5072" spans="1:9" hidden="1">
      <c r="A5072" s="44" t="s">
        <v>10143</v>
      </c>
      <c r="B5072" s="29" t="s">
        <v>9</v>
      </c>
      <c r="C5072" s="47">
        <v>45300</v>
      </c>
      <c r="D5072" s="74" t="s">
        <v>16</v>
      </c>
      <c r="E5072" s="24" t="s">
        <v>10144</v>
      </c>
      <c r="F5072" s="69" t="s">
        <v>30</v>
      </c>
      <c r="G5072" s="73" t="s">
        <v>26</v>
      </c>
      <c r="H5072" s="24" t="s">
        <v>14</v>
      </c>
      <c r="I5072" s="12" t="str">
        <f>IFERROR(((VLOOKUP(D5072,#REF!,2,FALSE))+C5072)+IF(#REF!="SIM",7,0)+IF(D5072="PROGRAMADA","ERRO",0)," ")</f>
        <v xml:space="preserve"> </v>
      </c>
    </row>
    <row r="5073" spans="1:9" hidden="1">
      <c r="A5073" s="44" t="s">
        <v>10145</v>
      </c>
      <c r="B5073" s="29" t="s">
        <v>9</v>
      </c>
      <c r="C5073" s="47">
        <v>45300</v>
      </c>
      <c r="D5073" s="74" t="s">
        <v>28</v>
      </c>
      <c r="E5073" s="24" t="s">
        <v>10146</v>
      </c>
      <c r="F5073" s="69" t="s">
        <v>30</v>
      </c>
      <c r="G5073" s="73" t="s">
        <v>49</v>
      </c>
      <c r="H5073" s="24" t="s">
        <v>14</v>
      </c>
      <c r="I5073" s="12" t="str">
        <f>IFERROR(((VLOOKUP(D5073,#REF!,2,FALSE))+C5073)+IF(#REF!="SIM",7,0)+IF(D5073="PROGRAMADA","ERRO",0)," ")</f>
        <v xml:space="preserve"> </v>
      </c>
    </row>
    <row r="5074" spans="1:9" hidden="1">
      <c r="A5074" s="44" t="s">
        <v>10147</v>
      </c>
      <c r="B5074" s="29" t="s">
        <v>9</v>
      </c>
      <c r="C5074" s="47">
        <v>45300</v>
      </c>
      <c r="D5074" s="74" t="s">
        <v>28</v>
      </c>
      <c r="E5074" s="24" t="s">
        <v>10148</v>
      </c>
      <c r="F5074" s="69" t="s">
        <v>30</v>
      </c>
      <c r="G5074" s="73" t="s">
        <v>19</v>
      </c>
      <c r="H5074" s="24" t="s">
        <v>14</v>
      </c>
      <c r="I5074" s="12" t="str">
        <f>IFERROR(((VLOOKUP(D5074,#REF!,2,FALSE))+C5074)+IF(#REF!="SIM",7,0)+IF(D5074="PROGRAMADA","ERRO",0)," ")</f>
        <v xml:space="preserve"> </v>
      </c>
    </row>
    <row r="5075" spans="1:9" hidden="1">
      <c r="A5075" s="44" t="s">
        <v>10149</v>
      </c>
      <c r="B5075" s="29" t="s">
        <v>9</v>
      </c>
      <c r="C5075" s="47">
        <v>45300</v>
      </c>
      <c r="D5075" s="74" t="s">
        <v>28</v>
      </c>
      <c r="E5075" s="24" t="s">
        <v>10150</v>
      </c>
      <c r="F5075" s="69" t="s">
        <v>30</v>
      </c>
      <c r="G5075" s="73" t="s">
        <v>49</v>
      </c>
      <c r="H5075" s="24" t="s">
        <v>14</v>
      </c>
      <c r="I5075" s="12" t="str">
        <f>IFERROR(((VLOOKUP(D5075,#REF!,2,FALSE))+C5075)+IF(#REF!="SIM",7,0)+IF(D5075="PROGRAMADA","ERRO",0)," ")</f>
        <v xml:space="preserve"> </v>
      </c>
    </row>
    <row r="5076" spans="1:9" hidden="1">
      <c r="A5076" s="44" t="s">
        <v>10151</v>
      </c>
      <c r="B5076" s="29" t="s">
        <v>9</v>
      </c>
      <c r="C5076" s="47">
        <v>45300</v>
      </c>
      <c r="D5076" s="74" t="s">
        <v>28</v>
      </c>
      <c r="E5076" s="24" t="s">
        <v>10152</v>
      </c>
      <c r="F5076" s="69" t="s">
        <v>30</v>
      </c>
      <c r="G5076" s="73" t="s">
        <v>49</v>
      </c>
      <c r="H5076" s="24" t="s">
        <v>14</v>
      </c>
      <c r="I5076" s="12" t="str">
        <f>IFERROR(((VLOOKUP(D5076,#REF!,2,FALSE))+C5076)+IF(#REF!="SIM",7,0)+IF(D5076="PROGRAMADA","ERRO",0)," ")</f>
        <v xml:space="preserve"> </v>
      </c>
    </row>
    <row r="5077" spans="1:9" hidden="1">
      <c r="A5077" s="44" t="s">
        <v>10153</v>
      </c>
      <c r="B5077" s="29" t="s">
        <v>9</v>
      </c>
      <c r="C5077" s="47">
        <v>45300</v>
      </c>
      <c r="D5077" s="74" t="s">
        <v>28</v>
      </c>
      <c r="E5077" s="24" t="s">
        <v>10154</v>
      </c>
      <c r="F5077" s="69" t="s">
        <v>34</v>
      </c>
      <c r="G5077" s="73" t="s">
        <v>49</v>
      </c>
      <c r="H5077" s="24" t="s">
        <v>14</v>
      </c>
      <c r="I5077" s="12" t="str">
        <f>IFERROR(((VLOOKUP(D5077,#REF!,2,FALSE))+C5077)+IF(#REF!="SIM",7,0)+IF(D5077="PROGRAMADA","ERRO",0)," ")</f>
        <v xml:space="preserve"> </v>
      </c>
    </row>
    <row r="5078" spans="1:9" hidden="1">
      <c r="A5078" s="44" t="s">
        <v>10155</v>
      </c>
      <c r="B5078" s="29" t="s">
        <v>9</v>
      </c>
      <c r="C5078" s="47">
        <v>45300</v>
      </c>
      <c r="D5078" s="74" t="s">
        <v>28</v>
      </c>
      <c r="E5078" s="24" t="s">
        <v>10156</v>
      </c>
      <c r="F5078" s="69" t="s">
        <v>30</v>
      </c>
      <c r="G5078" s="73" t="s">
        <v>19</v>
      </c>
      <c r="H5078" s="24" t="s">
        <v>14</v>
      </c>
      <c r="I5078" s="12" t="str">
        <f>IFERROR(((VLOOKUP(D5078,#REF!,2,FALSE))+C5078)+IF(#REF!="SIM",7,0)+IF(D5078="PROGRAMADA","ERRO",0)," ")</f>
        <v xml:space="preserve"> </v>
      </c>
    </row>
    <row r="5079" spans="1:9" hidden="1">
      <c r="A5079" s="44" t="s">
        <v>10157</v>
      </c>
      <c r="B5079" s="29" t="s">
        <v>9</v>
      </c>
      <c r="C5079" s="47">
        <v>45300</v>
      </c>
      <c r="D5079" s="74" t="s">
        <v>32</v>
      </c>
      <c r="E5079" s="24" t="s">
        <v>10158</v>
      </c>
      <c r="F5079" s="69" t="s">
        <v>30</v>
      </c>
      <c r="G5079" s="73" t="s">
        <v>49</v>
      </c>
      <c r="H5079" s="24" t="s">
        <v>14</v>
      </c>
      <c r="I5079" s="25">
        <v>45302</v>
      </c>
    </row>
    <row r="5080" spans="1:9" hidden="1">
      <c r="A5080" s="44" t="s">
        <v>10159</v>
      </c>
      <c r="B5080" s="29" t="s">
        <v>9</v>
      </c>
      <c r="C5080" s="47">
        <v>45300</v>
      </c>
      <c r="D5080" s="74" t="s">
        <v>28</v>
      </c>
      <c r="E5080" s="24" t="s">
        <v>10160</v>
      </c>
      <c r="F5080" s="69" t="s">
        <v>30</v>
      </c>
      <c r="G5080" s="73" t="s">
        <v>26</v>
      </c>
      <c r="H5080" s="24" t="s">
        <v>14</v>
      </c>
      <c r="I5080" s="12" t="str">
        <f>IFERROR(((VLOOKUP(D5080,#REF!,2,FALSE))+C5080)+IF(#REF!="SIM",7,0)+IF(D5080="PROGRAMADA","ERRO",0)," ")</f>
        <v xml:space="preserve"> </v>
      </c>
    </row>
    <row r="5081" spans="1:9" hidden="1">
      <c r="A5081" s="44" t="s">
        <v>10161</v>
      </c>
      <c r="B5081" s="29" t="s">
        <v>9</v>
      </c>
      <c r="C5081" s="47">
        <v>45301</v>
      </c>
      <c r="D5081" s="74" t="s">
        <v>10</v>
      </c>
      <c r="E5081" s="24" t="s">
        <v>10162</v>
      </c>
      <c r="F5081" s="69" t="s">
        <v>30</v>
      </c>
      <c r="G5081" s="73" t="s">
        <v>13</v>
      </c>
      <c r="H5081" s="24" t="s">
        <v>14</v>
      </c>
      <c r="I5081" s="12" t="str">
        <f>IFERROR(((VLOOKUP(D5081,#REF!,2,FALSE))+C5081)+IF(#REF!="SIM",7,0)+IF(D5081="PROGRAMADA","ERRO",0)," ")</f>
        <v xml:space="preserve"> </v>
      </c>
    </row>
    <row r="5082" spans="1:9" hidden="1">
      <c r="A5082" s="44" t="s">
        <v>10163</v>
      </c>
      <c r="B5082" s="29" t="s">
        <v>9</v>
      </c>
      <c r="C5082" s="47">
        <v>45301</v>
      </c>
      <c r="D5082" s="74" t="s">
        <v>16</v>
      </c>
      <c r="E5082" s="24" t="s">
        <v>10164</v>
      </c>
      <c r="F5082" s="69" t="s">
        <v>30</v>
      </c>
      <c r="G5082" s="73" t="s">
        <v>49</v>
      </c>
      <c r="H5082" s="24" t="s">
        <v>14</v>
      </c>
      <c r="I5082" s="12" t="str">
        <f>IFERROR(((VLOOKUP(D5082,#REF!,2,FALSE))+C5082)+IF(#REF!="SIM",7,0)+IF(D5082="PROGRAMADA","ERRO",0)," ")</f>
        <v xml:space="preserve"> </v>
      </c>
    </row>
    <row r="5083" spans="1:9" hidden="1">
      <c r="A5083" s="44" t="s">
        <v>10165</v>
      </c>
      <c r="B5083" s="29" t="s">
        <v>9</v>
      </c>
      <c r="C5083" s="47">
        <v>45301</v>
      </c>
      <c r="D5083" s="74" t="s">
        <v>10</v>
      </c>
      <c r="E5083" s="24" t="s">
        <v>10166</v>
      </c>
      <c r="F5083" s="69" t="s">
        <v>30</v>
      </c>
      <c r="G5083" s="73" t="s">
        <v>49</v>
      </c>
      <c r="H5083" s="24" t="s">
        <v>14</v>
      </c>
      <c r="I5083" s="12" t="str">
        <f>IFERROR(((VLOOKUP(D5083,#REF!,2,FALSE))+C5083)+IF(#REF!="SIM",7,0)+IF(D5083="PROGRAMADA","ERRO",0)," ")</f>
        <v xml:space="preserve"> </v>
      </c>
    </row>
    <row r="5084" spans="1:9" ht="30" hidden="1">
      <c r="A5084" s="115" t="s">
        <v>10167</v>
      </c>
      <c r="B5084" s="57" t="s">
        <v>9</v>
      </c>
      <c r="C5084" s="198">
        <v>45301</v>
      </c>
      <c r="D5084" s="58" t="s">
        <v>16</v>
      </c>
      <c r="E5084" s="102" t="s">
        <v>10168</v>
      </c>
      <c r="F5084" s="170" t="s">
        <v>22</v>
      </c>
      <c r="G5084" s="133" t="s">
        <v>13</v>
      </c>
      <c r="H5084" s="160" t="s">
        <v>15026</v>
      </c>
      <c r="I5084" s="12" t="str">
        <f>IFERROR(((VLOOKUP(D5084,#REF!,2,FALSE))+C5084)+IF(#REF!="SIM",7,0)+IF(D5084="PROGRAMADA","ERRO",0)," ")</f>
        <v xml:space="preserve"> </v>
      </c>
    </row>
    <row r="5085" spans="1:9" hidden="1">
      <c r="A5085" s="44" t="s">
        <v>10169</v>
      </c>
      <c r="B5085" s="29" t="s">
        <v>9</v>
      </c>
      <c r="C5085" s="47">
        <v>45301</v>
      </c>
      <c r="D5085" s="74" t="s">
        <v>10</v>
      </c>
      <c r="E5085" s="24" t="s">
        <v>10170</v>
      </c>
      <c r="F5085" s="69" t="s">
        <v>30</v>
      </c>
      <c r="G5085" s="73" t="s">
        <v>23</v>
      </c>
      <c r="H5085" s="24" t="s">
        <v>14</v>
      </c>
      <c r="I5085" s="12" t="str">
        <f>IFERROR(((VLOOKUP(D5085,#REF!,2,FALSE))+C5085)+IF(#REF!="SIM",7,0)+IF(D5085="PROGRAMADA","ERRO",0)," ")</f>
        <v xml:space="preserve"> </v>
      </c>
    </row>
    <row r="5086" spans="1:9" hidden="1">
      <c r="A5086" s="44" t="s">
        <v>10171</v>
      </c>
      <c r="B5086" s="29" t="s">
        <v>9</v>
      </c>
      <c r="C5086" s="47">
        <v>45301</v>
      </c>
      <c r="D5086" s="74" t="s">
        <v>16</v>
      </c>
      <c r="E5086" s="24" t="s">
        <v>10172</v>
      </c>
      <c r="F5086" s="69" t="s">
        <v>34</v>
      </c>
      <c r="G5086" s="73" t="s">
        <v>26</v>
      </c>
      <c r="H5086" s="24" t="s">
        <v>14</v>
      </c>
      <c r="I5086" s="12" t="str">
        <f>IFERROR(((VLOOKUP(D5086,#REF!,2,FALSE))+C5086)+IF(#REF!="SIM",7,0)+IF(D5086="PROGRAMADA","ERRO",0)," ")</f>
        <v xml:space="preserve"> </v>
      </c>
    </row>
    <row r="5087" spans="1:9" hidden="1">
      <c r="A5087" s="44" t="s">
        <v>10173</v>
      </c>
      <c r="B5087" s="29" t="s">
        <v>9</v>
      </c>
      <c r="C5087" s="47">
        <v>45302</v>
      </c>
      <c r="D5087" s="74" t="s">
        <v>16</v>
      </c>
      <c r="E5087" s="24" t="s">
        <v>10174</v>
      </c>
      <c r="F5087" s="69" t="s">
        <v>30</v>
      </c>
      <c r="G5087" s="73" t="s">
        <v>13</v>
      </c>
      <c r="H5087" s="24" t="s">
        <v>14</v>
      </c>
      <c r="I5087" s="12" t="str">
        <f>IFERROR(((VLOOKUP(D5087,#REF!,2,FALSE))+C5087)+IF(#REF!="SIM",7,0)+IF(D5087="PROGRAMADA","ERRO",0)," ")</f>
        <v xml:space="preserve"> </v>
      </c>
    </row>
    <row r="5088" spans="1:9" hidden="1">
      <c r="A5088" s="44" t="s">
        <v>10175</v>
      </c>
      <c r="B5088" s="29" t="s">
        <v>9</v>
      </c>
      <c r="C5088" s="47">
        <v>45302</v>
      </c>
      <c r="D5088" s="74" t="s">
        <v>28</v>
      </c>
      <c r="E5088" s="24" t="s">
        <v>10176</v>
      </c>
      <c r="F5088" s="69" t="s">
        <v>30</v>
      </c>
      <c r="G5088" s="73" t="s">
        <v>49</v>
      </c>
      <c r="H5088" s="24" t="s">
        <v>14</v>
      </c>
      <c r="I5088" s="12" t="str">
        <f>IFERROR(((VLOOKUP(D5088,#REF!,2,FALSE))+C5088)+IF(#REF!="SIM",7,0)+IF(D5088="PROGRAMADA","ERRO",0)," ")</f>
        <v xml:space="preserve"> </v>
      </c>
    </row>
    <row r="5089" spans="1:9" hidden="1">
      <c r="A5089" s="44" t="s">
        <v>10177</v>
      </c>
      <c r="B5089" s="29" t="s">
        <v>9</v>
      </c>
      <c r="C5089" s="47">
        <v>45302</v>
      </c>
      <c r="D5089" s="74" t="s">
        <v>16</v>
      </c>
      <c r="E5089" s="24" t="s">
        <v>10178</v>
      </c>
      <c r="F5089" s="69" t="s">
        <v>22</v>
      </c>
      <c r="G5089" s="73" t="s">
        <v>13</v>
      </c>
      <c r="H5089" s="24" t="s">
        <v>14</v>
      </c>
      <c r="I5089" s="12" t="str">
        <f>IFERROR(((VLOOKUP(D5089,#REF!,2,FALSE))+C5089)+IF(#REF!="SIM",7,0)+IF(D5089="PROGRAMADA","ERRO",0)," ")</f>
        <v xml:space="preserve"> </v>
      </c>
    </row>
    <row r="5090" spans="1:9" hidden="1">
      <c r="A5090" s="44" t="s">
        <v>10179</v>
      </c>
      <c r="B5090" s="29" t="s">
        <v>155</v>
      </c>
      <c r="C5090" s="47">
        <v>45302</v>
      </c>
      <c r="D5090" s="74" t="s">
        <v>28</v>
      </c>
      <c r="E5090" s="24" t="s">
        <v>10180</v>
      </c>
      <c r="F5090" s="69" t="s">
        <v>22</v>
      </c>
      <c r="G5090" s="73" t="s">
        <v>13</v>
      </c>
      <c r="H5090" s="24" t="s">
        <v>157</v>
      </c>
      <c r="I5090" s="12" t="str">
        <f>IFERROR(((VLOOKUP(D5090,#REF!,2,FALSE))+C5090)+IF(#REF!="SIM",7,0)+IF(D5090="PROGRAMADA","ERRO",0)," ")</f>
        <v xml:space="preserve"> </v>
      </c>
    </row>
    <row r="5091" spans="1:9" hidden="1">
      <c r="A5091" s="44" t="s">
        <v>10181</v>
      </c>
      <c r="B5091" s="29" t="s">
        <v>9</v>
      </c>
      <c r="C5091" s="47">
        <v>45302</v>
      </c>
      <c r="D5091" s="74" t="s">
        <v>28</v>
      </c>
      <c r="E5091" s="24" t="s">
        <v>10182</v>
      </c>
      <c r="F5091" s="69" t="s">
        <v>34</v>
      </c>
      <c r="G5091" s="73" t="s">
        <v>49</v>
      </c>
      <c r="H5091" s="24" t="s">
        <v>14</v>
      </c>
      <c r="I5091" s="12" t="str">
        <f>IFERROR(((VLOOKUP(D5091,#REF!,2,FALSE))+C5091)+IF(#REF!="SIM",7,0)+IF(D5091="PROGRAMADA","ERRO",0)," ")</f>
        <v xml:space="preserve"> </v>
      </c>
    </row>
    <row r="5092" spans="1:9" hidden="1">
      <c r="A5092" s="44" t="s">
        <v>10183</v>
      </c>
      <c r="B5092" s="29" t="s">
        <v>9</v>
      </c>
      <c r="C5092" s="47">
        <v>45303</v>
      </c>
      <c r="D5092" s="74" t="s">
        <v>16</v>
      </c>
      <c r="E5092" s="24" t="s">
        <v>10184</v>
      </c>
      <c r="F5092" s="69" t="s">
        <v>22</v>
      </c>
      <c r="G5092" s="73" t="s">
        <v>26</v>
      </c>
      <c r="H5092" s="24" t="s">
        <v>14</v>
      </c>
      <c r="I5092" s="12" t="str">
        <f>IFERROR(((VLOOKUP(D5092,#REF!,2,FALSE))+C5092)+IF(#REF!="SIM",7,0)+IF(D5092="PROGRAMADA","ERRO",0)," ")</f>
        <v xml:space="preserve"> </v>
      </c>
    </row>
    <row r="5093" spans="1:9" hidden="1">
      <c r="A5093" s="44" t="s">
        <v>10185</v>
      </c>
      <c r="B5093" s="29" t="s">
        <v>9</v>
      </c>
      <c r="C5093" s="47">
        <v>45303</v>
      </c>
      <c r="D5093" s="74" t="s">
        <v>28</v>
      </c>
      <c r="E5093" s="24" t="s">
        <v>10186</v>
      </c>
      <c r="F5093" s="69" t="s">
        <v>30</v>
      </c>
      <c r="G5093" s="73" t="s">
        <v>13</v>
      </c>
      <c r="H5093" s="24" t="s">
        <v>14</v>
      </c>
      <c r="I5093" s="12" t="str">
        <f>IFERROR(((VLOOKUP(D5093,#REF!,2,FALSE))+C5093)+IF(#REF!="SIM",7,0)+IF(D5093="PROGRAMADA","ERRO",0)," ")</f>
        <v xml:space="preserve"> </v>
      </c>
    </row>
    <row r="5094" spans="1:9" hidden="1">
      <c r="A5094" s="44" t="s">
        <v>10187</v>
      </c>
      <c r="B5094" s="29" t="s">
        <v>9</v>
      </c>
      <c r="C5094" s="47">
        <v>45303</v>
      </c>
      <c r="D5094" s="74" t="s">
        <v>32</v>
      </c>
      <c r="E5094" s="24" t="s">
        <v>10188</v>
      </c>
      <c r="F5094" s="69" t="s">
        <v>34</v>
      </c>
      <c r="G5094" s="73" t="s">
        <v>116</v>
      </c>
      <c r="H5094" s="24" t="s">
        <v>14</v>
      </c>
      <c r="I5094" s="25">
        <v>45306</v>
      </c>
    </row>
    <row r="5095" spans="1:9" hidden="1">
      <c r="A5095" s="44" t="s">
        <v>10189</v>
      </c>
      <c r="B5095" s="29" t="s">
        <v>9</v>
      </c>
      <c r="C5095" s="47">
        <v>45303</v>
      </c>
      <c r="D5095" s="74" t="s">
        <v>32</v>
      </c>
      <c r="E5095" s="24" t="s">
        <v>10190</v>
      </c>
      <c r="F5095" s="69" t="s">
        <v>34</v>
      </c>
      <c r="G5095" s="73" t="s">
        <v>23</v>
      </c>
      <c r="H5095" s="24" t="s">
        <v>14</v>
      </c>
      <c r="I5095" s="25">
        <v>45351</v>
      </c>
    </row>
    <row r="5096" spans="1:9" hidden="1">
      <c r="A5096" s="44" t="s">
        <v>10191</v>
      </c>
      <c r="B5096" s="29" t="s">
        <v>9</v>
      </c>
      <c r="C5096" s="47">
        <v>45303</v>
      </c>
      <c r="D5096" s="74" t="s">
        <v>16</v>
      </c>
      <c r="E5096" s="24" t="s">
        <v>10192</v>
      </c>
      <c r="F5096" s="69" t="s">
        <v>30</v>
      </c>
      <c r="G5096" s="73" t="s">
        <v>26</v>
      </c>
      <c r="H5096" s="24" t="s">
        <v>14</v>
      </c>
      <c r="I5096" s="12" t="str">
        <f>IFERROR(((VLOOKUP(D5096,#REF!,2,FALSE))+C5096)+IF(#REF!="SIM",7,0)+IF(D5096="PROGRAMADA","ERRO",0)," ")</f>
        <v xml:space="preserve"> </v>
      </c>
    </row>
    <row r="5097" spans="1:9" hidden="1">
      <c r="A5097" s="44" t="s">
        <v>10193</v>
      </c>
      <c r="B5097" s="29" t="s">
        <v>9</v>
      </c>
      <c r="C5097" s="47">
        <v>45306</v>
      </c>
      <c r="D5097" s="74" t="s">
        <v>16</v>
      </c>
      <c r="E5097" s="24" t="s">
        <v>10194</v>
      </c>
      <c r="F5097" s="69" t="s">
        <v>30</v>
      </c>
      <c r="G5097" s="73" t="s">
        <v>128</v>
      </c>
      <c r="H5097" s="24" t="s">
        <v>14</v>
      </c>
      <c r="I5097" s="12" t="str">
        <f>IFERROR(((VLOOKUP(D5097,#REF!,2,FALSE))+C5097)+IF(#REF!="SIM",7,0)+IF(D5097="PROGRAMADA","ERRO",0)," ")</f>
        <v xml:space="preserve"> </v>
      </c>
    </row>
    <row r="5098" spans="1:9" hidden="1">
      <c r="A5098" s="44" t="s">
        <v>10195</v>
      </c>
      <c r="B5098" s="29" t="s">
        <v>9</v>
      </c>
      <c r="C5098" s="47">
        <v>45306</v>
      </c>
      <c r="D5098" s="74" t="s">
        <v>16</v>
      </c>
      <c r="E5098" s="24" t="s">
        <v>10196</v>
      </c>
      <c r="F5098" s="69" t="s">
        <v>30</v>
      </c>
      <c r="G5098" s="73" t="s">
        <v>49</v>
      </c>
      <c r="H5098" s="24" t="s">
        <v>14</v>
      </c>
      <c r="I5098" s="12" t="str">
        <f>IFERROR(((VLOOKUP(D5098,#REF!,2,FALSE))+C5098)+IF(#REF!="SIM",7,0)+IF(D5098="PROGRAMADA","ERRO",0)," ")</f>
        <v xml:space="preserve"> </v>
      </c>
    </row>
    <row r="5099" spans="1:9" hidden="1">
      <c r="A5099" s="44" t="s">
        <v>10197</v>
      </c>
      <c r="B5099" s="29" t="s">
        <v>9</v>
      </c>
      <c r="C5099" s="47">
        <v>45306</v>
      </c>
      <c r="D5099" s="74" t="s">
        <v>16</v>
      </c>
      <c r="E5099" s="24" t="s">
        <v>10198</v>
      </c>
      <c r="F5099" s="69" t="s">
        <v>34</v>
      </c>
      <c r="G5099" s="73" t="s">
        <v>26</v>
      </c>
      <c r="H5099" s="24" t="s">
        <v>14</v>
      </c>
      <c r="I5099" s="12" t="str">
        <f>IFERROR(((VLOOKUP(D5099,#REF!,2,FALSE))+C5099)+IF(#REF!="SIM",7,0)+IF(D5099="PROGRAMADA","ERRO",0)," ")</f>
        <v xml:space="preserve"> </v>
      </c>
    </row>
    <row r="5100" spans="1:9" hidden="1">
      <c r="A5100" s="44" t="s">
        <v>10199</v>
      </c>
      <c r="B5100" s="29" t="s">
        <v>9</v>
      </c>
      <c r="C5100" s="47">
        <v>45306</v>
      </c>
      <c r="D5100" s="74" t="s">
        <v>28</v>
      </c>
      <c r="E5100" s="24" t="s">
        <v>10200</v>
      </c>
      <c r="F5100" s="69" t="s">
        <v>30</v>
      </c>
      <c r="G5100" s="73" t="s">
        <v>49</v>
      </c>
      <c r="H5100" s="24" t="s">
        <v>14</v>
      </c>
      <c r="I5100" s="12" t="str">
        <f>IFERROR(((VLOOKUP(D5100,#REF!,2,FALSE))+C5100)+IF(#REF!="SIM",7,0)+IF(D5100="PROGRAMADA","ERRO",0)," ")</f>
        <v xml:space="preserve"> </v>
      </c>
    </row>
    <row r="5101" spans="1:9" hidden="1">
      <c r="A5101" s="44" t="s">
        <v>10201</v>
      </c>
      <c r="B5101" s="29" t="s">
        <v>9</v>
      </c>
      <c r="C5101" s="47">
        <v>45306</v>
      </c>
      <c r="D5101" s="74" t="s">
        <v>28</v>
      </c>
      <c r="E5101" s="24" t="s">
        <v>10202</v>
      </c>
      <c r="F5101" s="69" t="s">
        <v>34</v>
      </c>
      <c r="G5101" s="73" t="s">
        <v>26</v>
      </c>
      <c r="H5101" s="24" t="s">
        <v>14</v>
      </c>
      <c r="I5101" s="12" t="str">
        <f>IFERROR(((VLOOKUP(D5101,#REF!,2,FALSE))+C5101)+IF(#REF!="SIM",7,0)+IF(D5101="PROGRAMADA","ERRO",0)," ")</f>
        <v xml:space="preserve"> </v>
      </c>
    </row>
    <row r="5102" spans="1:9" hidden="1">
      <c r="A5102" s="44" t="s">
        <v>10203</v>
      </c>
      <c r="B5102" s="29" t="s">
        <v>9</v>
      </c>
      <c r="C5102" s="47">
        <v>45306</v>
      </c>
      <c r="D5102" s="74" t="s">
        <v>28</v>
      </c>
      <c r="E5102" s="24" t="s">
        <v>10204</v>
      </c>
      <c r="F5102" s="69" t="s">
        <v>34</v>
      </c>
      <c r="G5102" s="73" t="s">
        <v>23</v>
      </c>
      <c r="H5102" s="24" t="s">
        <v>14</v>
      </c>
      <c r="I5102" s="12" t="str">
        <f>IFERROR(((VLOOKUP(D5102,#REF!,2,FALSE))+C5102)+IF(#REF!="SIM",7,0)+IF(D5102="PROGRAMADA","ERRO",0)," ")</f>
        <v xml:space="preserve"> </v>
      </c>
    </row>
    <row r="5103" spans="1:9" ht="60" hidden="1">
      <c r="A5103" s="115" t="s">
        <v>10205</v>
      </c>
      <c r="B5103" s="57" t="s">
        <v>9</v>
      </c>
      <c r="C5103" s="198">
        <v>45306</v>
      </c>
      <c r="D5103" s="58" t="s">
        <v>16</v>
      </c>
      <c r="E5103" s="102" t="s">
        <v>10206</v>
      </c>
      <c r="F5103" s="170" t="s">
        <v>22</v>
      </c>
      <c r="G5103" s="133" t="s">
        <v>49</v>
      </c>
      <c r="H5103" s="160" t="s">
        <v>15026</v>
      </c>
      <c r="I5103" s="12" t="str">
        <f>IFERROR(((VLOOKUP(D5103,#REF!,2,FALSE))+C5103)+IF(#REF!="SIM",7,0)+IF(D5103="PROGRAMADA","ERRO",0)," ")</f>
        <v xml:space="preserve"> </v>
      </c>
    </row>
    <row r="5104" spans="1:9" ht="15.75" hidden="1">
      <c r="A5104" s="44" t="s">
        <v>10207</v>
      </c>
      <c r="B5104" s="29" t="s">
        <v>9</v>
      </c>
      <c r="C5104" s="47">
        <v>45306</v>
      </c>
      <c r="D5104" s="74" t="s">
        <v>16</v>
      </c>
      <c r="E5104" s="24" t="s">
        <v>10208</v>
      </c>
      <c r="F5104" s="69" t="s">
        <v>22</v>
      </c>
      <c r="G5104" s="73" t="s">
        <v>13</v>
      </c>
      <c r="H5104" s="500" t="s">
        <v>14647</v>
      </c>
      <c r="I5104" s="12" t="str">
        <f>IFERROR(((VLOOKUP(D5104,#REF!,2,FALSE))+C5104)+IF(#REF!="SIM",7,0)+IF(D5104="PROGRAMADA","ERRO",0)," ")</f>
        <v xml:space="preserve"> </v>
      </c>
    </row>
    <row r="5105" spans="1:9" hidden="1">
      <c r="A5105" s="44" t="s">
        <v>10209</v>
      </c>
      <c r="B5105" s="29" t="s">
        <v>9</v>
      </c>
      <c r="C5105" s="47">
        <v>45306</v>
      </c>
      <c r="D5105" s="74" t="s">
        <v>32</v>
      </c>
      <c r="E5105" s="24" t="s">
        <v>10210</v>
      </c>
      <c r="F5105" s="69" t="s">
        <v>34</v>
      </c>
      <c r="G5105" s="73" t="s">
        <v>23</v>
      </c>
      <c r="H5105" s="24" t="s">
        <v>14</v>
      </c>
      <c r="I5105" s="25">
        <v>45306</v>
      </c>
    </row>
    <row r="5106" spans="1:9" hidden="1">
      <c r="A5106" s="44" t="s">
        <v>10211</v>
      </c>
      <c r="B5106" s="29" t="s">
        <v>9</v>
      </c>
      <c r="C5106" s="47">
        <v>45306</v>
      </c>
      <c r="D5106" s="74" t="s">
        <v>32</v>
      </c>
      <c r="E5106" s="24" t="s">
        <v>10212</v>
      </c>
      <c r="F5106" s="69" t="s">
        <v>30</v>
      </c>
      <c r="G5106" s="73" t="s">
        <v>13</v>
      </c>
      <c r="H5106" s="24" t="s">
        <v>14</v>
      </c>
      <c r="I5106" s="25">
        <v>45322</v>
      </c>
    </row>
    <row r="5107" spans="1:9" hidden="1">
      <c r="A5107" s="44" t="s">
        <v>10213</v>
      </c>
      <c r="B5107" s="29" t="s">
        <v>9</v>
      </c>
      <c r="C5107" s="47">
        <v>45317</v>
      </c>
      <c r="D5107" s="74" t="s">
        <v>32</v>
      </c>
      <c r="E5107" s="24" t="s">
        <v>10214</v>
      </c>
      <c r="F5107" s="69" t="s">
        <v>30</v>
      </c>
      <c r="G5107" s="73" t="s">
        <v>116</v>
      </c>
      <c r="H5107" s="24" t="s">
        <v>14</v>
      </c>
      <c r="I5107" s="25">
        <v>45348</v>
      </c>
    </row>
    <row r="5108" spans="1:9" hidden="1">
      <c r="A5108" s="44" t="s">
        <v>10215</v>
      </c>
      <c r="B5108" s="29" t="s">
        <v>9</v>
      </c>
      <c r="C5108" s="47">
        <v>45306</v>
      </c>
      <c r="D5108" s="74" t="s">
        <v>32</v>
      </c>
      <c r="E5108" s="24" t="s">
        <v>10216</v>
      </c>
      <c r="F5108" s="69" t="s">
        <v>30</v>
      </c>
      <c r="G5108" s="73" t="s">
        <v>13</v>
      </c>
      <c r="H5108" s="24" t="s">
        <v>14</v>
      </c>
      <c r="I5108" s="25">
        <v>45322</v>
      </c>
    </row>
    <row r="5109" spans="1:9" hidden="1">
      <c r="A5109" s="44" t="s">
        <v>10217</v>
      </c>
      <c r="B5109" s="29" t="s">
        <v>155</v>
      </c>
      <c r="C5109" s="47">
        <v>45306</v>
      </c>
      <c r="D5109" s="74" t="s">
        <v>32</v>
      </c>
      <c r="E5109" s="24" t="s">
        <v>10218</v>
      </c>
      <c r="F5109" s="69" t="s">
        <v>34</v>
      </c>
      <c r="G5109" s="73" t="s">
        <v>26</v>
      </c>
      <c r="H5109" s="24" t="s">
        <v>157</v>
      </c>
      <c r="I5109" s="25">
        <v>45406</v>
      </c>
    </row>
    <row r="5110" spans="1:9" hidden="1">
      <c r="A5110" s="44" t="s">
        <v>10219</v>
      </c>
      <c r="B5110" s="29" t="s">
        <v>9</v>
      </c>
      <c r="C5110" s="47">
        <v>45306</v>
      </c>
      <c r="D5110" s="74" t="s">
        <v>16</v>
      </c>
      <c r="E5110" s="24" t="s">
        <v>10220</v>
      </c>
      <c r="F5110" s="69" t="s">
        <v>30</v>
      </c>
      <c r="G5110" s="73" t="s">
        <v>23</v>
      </c>
      <c r="H5110" s="24" t="s">
        <v>14</v>
      </c>
      <c r="I5110" s="12" t="str">
        <f>IFERROR(((VLOOKUP(D5110,#REF!,2,FALSE))+C5110)+IF(#REF!="SIM",7,0)+IF(D5110="PROGRAMADA","ERRO",0)," ")</f>
        <v xml:space="preserve"> </v>
      </c>
    </row>
    <row r="5111" spans="1:9" hidden="1">
      <c r="A5111" s="44" t="s">
        <v>10221</v>
      </c>
      <c r="B5111" s="29" t="s">
        <v>9</v>
      </c>
      <c r="C5111" s="47">
        <v>45306</v>
      </c>
      <c r="D5111" s="74" t="s">
        <v>28</v>
      </c>
      <c r="E5111" s="24" t="s">
        <v>10222</v>
      </c>
      <c r="F5111" s="69" t="s">
        <v>30</v>
      </c>
      <c r="G5111" s="73" t="s">
        <v>49</v>
      </c>
      <c r="H5111" s="24" t="s">
        <v>14</v>
      </c>
      <c r="I5111" s="12" t="str">
        <f>IFERROR(((VLOOKUP(D5111,#REF!,2,FALSE))+C5111)+IF(#REF!="SIM",7,0)+IF(D5111="PROGRAMADA","ERRO",0)," ")</f>
        <v xml:space="preserve"> </v>
      </c>
    </row>
    <row r="5112" spans="1:9" hidden="1">
      <c r="A5112" s="44" t="s">
        <v>10223</v>
      </c>
      <c r="B5112" s="29" t="s">
        <v>9</v>
      </c>
      <c r="C5112" s="47">
        <v>45307</v>
      </c>
      <c r="D5112" s="74" t="s">
        <v>16</v>
      </c>
      <c r="E5112" s="25" t="s">
        <v>10224</v>
      </c>
      <c r="F5112" s="69" t="s">
        <v>30</v>
      </c>
      <c r="G5112" s="73" t="s">
        <v>23</v>
      </c>
      <c r="H5112" s="24" t="s">
        <v>14</v>
      </c>
      <c r="I5112" s="12" t="str">
        <f>IFERROR(((VLOOKUP(D5112,#REF!,2,FALSE))+C5112)+IF(#REF!="SIM",7,0)+IF(D5112="PROGRAMADA","ERRO",0)," ")</f>
        <v xml:space="preserve"> </v>
      </c>
    </row>
    <row r="5113" spans="1:9" hidden="1">
      <c r="A5113" s="44" t="s">
        <v>10225</v>
      </c>
      <c r="B5113" s="29" t="s">
        <v>9</v>
      </c>
      <c r="C5113" s="47">
        <v>45307</v>
      </c>
      <c r="D5113" s="74" t="s">
        <v>10</v>
      </c>
      <c r="E5113" s="24" t="s">
        <v>10226</v>
      </c>
      <c r="F5113" s="69" t="s">
        <v>30</v>
      </c>
      <c r="G5113" s="73" t="s">
        <v>116</v>
      </c>
      <c r="H5113" s="24" t="s">
        <v>14</v>
      </c>
      <c r="I5113" s="12" t="str">
        <f>IFERROR(((VLOOKUP(D5113,#REF!,2,FALSE))+C5113)+IF(#REF!="SIM",7,0)+IF(D5113="PROGRAMADA","ERRO",0)," ")</f>
        <v xml:space="preserve"> </v>
      </c>
    </row>
    <row r="5114" spans="1:9" hidden="1">
      <c r="A5114" s="44" t="s">
        <v>10227</v>
      </c>
      <c r="B5114" s="29" t="s">
        <v>9</v>
      </c>
      <c r="C5114" s="47">
        <v>45307</v>
      </c>
      <c r="D5114" s="74" t="s">
        <v>32</v>
      </c>
      <c r="E5114" s="24" t="s">
        <v>10228</v>
      </c>
      <c r="F5114" s="69" t="s">
        <v>30</v>
      </c>
      <c r="G5114" s="73" t="s">
        <v>23</v>
      </c>
      <c r="H5114" s="24" t="s">
        <v>14</v>
      </c>
      <c r="I5114" s="25">
        <v>45322</v>
      </c>
    </row>
    <row r="5115" spans="1:9" hidden="1">
      <c r="A5115" s="44" t="s">
        <v>10229</v>
      </c>
      <c r="B5115" s="29" t="s">
        <v>9</v>
      </c>
      <c r="C5115" s="47">
        <v>45307</v>
      </c>
      <c r="D5115" s="74" t="s">
        <v>32</v>
      </c>
      <c r="E5115" s="24" t="s">
        <v>10230</v>
      </c>
      <c r="F5115" s="69" t="s">
        <v>30</v>
      </c>
      <c r="G5115" s="73" t="s">
        <v>23</v>
      </c>
      <c r="H5115" s="24" t="s">
        <v>14</v>
      </c>
      <c r="I5115" s="25">
        <v>45322</v>
      </c>
    </row>
    <row r="5116" spans="1:9" hidden="1">
      <c r="A5116" s="44" t="s">
        <v>10231</v>
      </c>
      <c r="B5116" s="29" t="s">
        <v>9</v>
      </c>
      <c r="C5116" s="47">
        <v>45307</v>
      </c>
      <c r="D5116" s="74" t="s">
        <v>32</v>
      </c>
      <c r="E5116" s="24" t="s">
        <v>10232</v>
      </c>
      <c r="F5116" s="69" t="s">
        <v>30</v>
      </c>
      <c r="G5116" s="73" t="s">
        <v>288</v>
      </c>
      <c r="H5116" s="24" t="s">
        <v>14</v>
      </c>
      <c r="I5116" s="25">
        <v>45322</v>
      </c>
    </row>
    <row r="5117" spans="1:9" hidden="1">
      <c r="A5117" s="44" t="s">
        <v>10233</v>
      </c>
      <c r="B5117" s="29" t="s">
        <v>9</v>
      </c>
      <c r="C5117" s="47">
        <v>45309</v>
      </c>
      <c r="D5117" s="74" t="s">
        <v>16</v>
      </c>
      <c r="E5117" s="24" t="s">
        <v>10234</v>
      </c>
      <c r="F5117" s="69" t="s">
        <v>22</v>
      </c>
      <c r="G5117" s="73" t="s">
        <v>49</v>
      </c>
      <c r="H5117" s="24" t="s">
        <v>14</v>
      </c>
      <c r="I5117" s="12" t="str">
        <f>IFERROR(((VLOOKUP(D5117,#REF!,2,FALSE))+C5117)+IF(#REF!="SIM",7,0)+IF(D5117="PROGRAMADA","ERRO",0)," ")</f>
        <v xml:space="preserve"> </v>
      </c>
    </row>
    <row r="5118" spans="1:9" hidden="1">
      <c r="A5118" s="44" t="s">
        <v>10235</v>
      </c>
      <c r="B5118" s="29" t="s">
        <v>9</v>
      </c>
      <c r="C5118" s="47">
        <v>45309</v>
      </c>
      <c r="D5118" s="74" t="s">
        <v>16</v>
      </c>
      <c r="E5118" s="24" t="s">
        <v>10236</v>
      </c>
      <c r="F5118" s="69" t="s">
        <v>22</v>
      </c>
      <c r="G5118" s="73" t="s">
        <v>26</v>
      </c>
      <c r="H5118" s="24" t="s">
        <v>14</v>
      </c>
      <c r="I5118" s="12" t="str">
        <f>IFERROR(((VLOOKUP(D5118,#REF!,2,FALSE))+C5118)+IF(#REF!="SIM",7,0)+IF(D5118="PROGRAMADA","ERRO",0)," ")</f>
        <v xml:space="preserve"> </v>
      </c>
    </row>
    <row r="5119" spans="1:9" hidden="1">
      <c r="A5119" s="44" t="s">
        <v>10237</v>
      </c>
      <c r="B5119" s="29" t="s">
        <v>9</v>
      </c>
      <c r="C5119" s="47">
        <v>45309</v>
      </c>
      <c r="D5119" s="74" t="s">
        <v>16</v>
      </c>
      <c r="E5119" s="24" t="s">
        <v>10238</v>
      </c>
      <c r="F5119" s="69" t="s">
        <v>22</v>
      </c>
      <c r="G5119" s="73" t="s">
        <v>26</v>
      </c>
      <c r="H5119" s="24" t="s">
        <v>14</v>
      </c>
      <c r="I5119" s="12" t="str">
        <f>IFERROR(((VLOOKUP(D5119,#REF!,2,FALSE))+C5119)+IF(#REF!="SIM",7,0)+IF(D5119="PROGRAMADA","ERRO",0)," ")</f>
        <v xml:space="preserve"> </v>
      </c>
    </row>
    <row r="5120" spans="1:9" hidden="1">
      <c r="A5120" s="44" t="s">
        <v>10239</v>
      </c>
      <c r="B5120" s="29" t="s">
        <v>9</v>
      </c>
      <c r="C5120" s="47">
        <v>45309</v>
      </c>
      <c r="D5120" s="74" t="s">
        <v>16</v>
      </c>
      <c r="E5120" s="24" t="s">
        <v>10240</v>
      </c>
      <c r="F5120" s="69" t="s">
        <v>30</v>
      </c>
      <c r="G5120" s="73" t="s">
        <v>149</v>
      </c>
      <c r="H5120" s="24" t="s">
        <v>14</v>
      </c>
      <c r="I5120" s="12" t="str">
        <f>IFERROR(((VLOOKUP(D5120,#REF!,2,FALSE))+C5120)+IF(#REF!="SIM",7,0)+IF(D5120="PROGRAMADA","ERRO",0)," ")</f>
        <v xml:space="preserve"> </v>
      </c>
    </row>
    <row r="5121" spans="1:9" hidden="1">
      <c r="A5121" s="44" t="s">
        <v>10241</v>
      </c>
      <c r="B5121" s="29" t="s">
        <v>155</v>
      </c>
      <c r="C5121" s="47">
        <v>45309</v>
      </c>
      <c r="D5121" s="74" t="s">
        <v>28</v>
      </c>
      <c r="E5121" s="24" t="s">
        <v>10242</v>
      </c>
      <c r="F5121" s="69" t="s">
        <v>34</v>
      </c>
      <c r="G5121" s="73" t="s">
        <v>23</v>
      </c>
      <c r="H5121" s="24" t="s">
        <v>157</v>
      </c>
      <c r="I5121" s="12" t="str">
        <f>IFERROR(((VLOOKUP(D5121,#REF!,2,FALSE))+C5121)+IF(#REF!="SIM",7,0)+IF(D5121="PROGRAMADA","ERRO",0)," ")</f>
        <v xml:space="preserve"> </v>
      </c>
    </row>
    <row r="5122" spans="1:9" ht="75">
      <c r="A5122" s="113" t="s">
        <v>10243</v>
      </c>
      <c r="B5122" s="104" t="s">
        <v>2996</v>
      </c>
      <c r="C5122" s="56">
        <v>45309</v>
      </c>
      <c r="D5122" s="104" t="s">
        <v>10</v>
      </c>
      <c r="E5122" s="102" t="s">
        <v>10244</v>
      </c>
      <c r="F5122" s="104" t="s">
        <v>30</v>
      </c>
      <c r="G5122" s="133" t="s">
        <v>23</v>
      </c>
      <c r="H5122" s="136" t="s">
        <v>13955</v>
      </c>
      <c r="I5122" s="12" t="str">
        <f>IFERROR(((VLOOKUP(D5122,#REF!,2,FALSE))+C5122)+IF(#REF!="SIM",7,0)+IF(D5122="PROGRAMADA","ERRO",0)," ")</f>
        <v xml:space="preserve"> </v>
      </c>
    </row>
    <row r="5123" spans="1:9" hidden="1">
      <c r="A5123" s="44" t="s">
        <v>10245</v>
      </c>
      <c r="B5123" s="29" t="s">
        <v>9</v>
      </c>
      <c r="C5123" s="47">
        <v>45309</v>
      </c>
      <c r="D5123" s="74" t="s">
        <v>28</v>
      </c>
      <c r="E5123" s="24" t="s">
        <v>10246</v>
      </c>
      <c r="F5123" s="69" t="s">
        <v>22</v>
      </c>
      <c r="G5123" s="73" t="s">
        <v>26</v>
      </c>
      <c r="H5123" s="24" t="s">
        <v>14</v>
      </c>
      <c r="I5123" s="12" t="str">
        <f>IFERROR(((VLOOKUP(D5123,#REF!,2,FALSE))+C5123)+IF(#REF!="SIM",7,0)+IF(D5123="PROGRAMADA","ERRO",0)," ")</f>
        <v xml:space="preserve"> </v>
      </c>
    </row>
    <row r="5124" spans="1:9" hidden="1">
      <c r="A5124" s="44" t="s">
        <v>10247</v>
      </c>
      <c r="B5124" s="29" t="s">
        <v>9</v>
      </c>
      <c r="C5124" s="47">
        <v>45309</v>
      </c>
      <c r="D5124" s="74" t="s">
        <v>16</v>
      </c>
      <c r="E5124" s="24" t="s">
        <v>10248</v>
      </c>
      <c r="F5124" s="69" t="s">
        <v>30</v>
      </c>
      <c r="G5124" s="73" t="s">
        <v>49</v>
      </c>
      <c r="H5124" s="24" t="s">
        <v>14</v>
      </c>
      <c r="I5124" s="12" t="str">
        <f>IFERROR(((VLOOKUP(D5124,#REF!,2,FALSE))+C5124)+IF(#REF!="SIM",7,0)+IF(D5124="PROGRAMADA","ERRO",0)," ")</f>
        <v xml:space="preserve"> </v>
      </c>
    </row>
    <row r="5125" spans="1:9" hidden="1">
      <c r="A5125" s="44" t="s">
        <v>10249</v>
      </c>
      <c r="B5125" s="29" t="s">
        <v>9</v>
      </c>
      <c r="C5125" s="47">
        <v>45310</v>
      </c>
      <c r="D5125" s="74" t="s">
        <v>28</v>
      </c>
      <c r="E5125" s="24" t="s">
        <v>10250</v>
      </c>
      <c r="F5125" s="69" t="s">
        <v>30</v>
      </c>
      <c r="G5125" s="73" t="s">
        <v>23</v>
      </c>
      <c r="H5125" s="24" t="s">
        <v>14</v>
      </c>
      <c r="I5125" s="12" t="str">
        <f>IFERROR(((VLOOKUP(D5125,#REF!,2,FALSE))+C5125)+IF(#REF!="SIM",7,0)+IF(D5125="PROGRAMADA","ERRO",0)," ")</f>
        <v xml:space="preserve"> </v>
      </c>
    </row>
    <row r="5126" spans="1:9" hidden="1">
      <c r="A5126" s="44" t="s">
        <v>10251</v>
      </c>
      <c r="B5126" s="29" t="s">
        <v>9</v>
      </c>
      <c r="C5126" s="47">
        <v>45310</v>
      </c>
      <c r="D5126" s="74" t="s">
        <v>16</v>
      </c>
      <c r="E5126" s="24" t="s">
        <v>10252</v>
      </c>
      <c r="F5126" s="69" t="s">
        <v>30</v>
      </c>
      <c r="G5126" s="73" t="s">
        <v>13</v>
      </c>
      <c r="H5126" s="73" t="s">
        <v>14</v>
      </c>
      <c r="I5126" s="12" t="str">
        <f>IFERROR(((VLOOKUP(D5126,#REF!,2,FALSE))+C5126)+IF(#REF!="SIM",7,0)+IF(D5126="PROGRAMADA","ERRO",0)," ")</f>
        <v xml:space="preserve"> </v>
      </c>
    </row>
    <row r="5127" spans="1:9" ht="60" hidden="1">
      <c r="A5127" s="216" t="s">
        <v>10253</v>
      </c>
      <c r="B5127" s="104" t="s">
        <v>9</v>
      </c>
      <c r="C5127" s="56">
        <v>45310</v>
      </c>
      <c r="D5127" s="104" t="s">
        <v>28</v>
      </c>
      <c r="E5127" s="102" t="s">
        <v>10254</v>
      </c>
      <c r="F5127" s="104" t="s">
        <v>30</v>
      </c>
      <c r="G5127" s="190" t="s">
        <v>49</v>
      </c>
      <c r="H5127" s="160" t="s">
        <v>14876</v>
      </c>
      <c r="I5127" s="134" t="str">
        <f>IFERROR(((VLOOKUP(D5127,#REF!,2,FALSE))+C5127)+IF(#REF!="SIM",7,0)+IF(D5127="PROGRAMADA","ERRO",0)," ")</f>
        <v xml:space="preserve"> </v>
      </c>
    </row>
    <row r="5128" spans="1:9" hidden="1">
      <c r="A5128" s="44" t="s">
        <v>10255</v>
      </c>
      <c r="B5128" s="29" t="s">
        <v>9</v>
      </c>
      <c r="C5128" s="47">
        <v>45310</v>
      </c>
      <c r="D5128" s="74" t="s">
        <v>16</v>
      </c>
      <c r="E5128" s="24" t="s">
        <v>10256</v>
      </c>
      <c r="F5128" s="69" t="s">
        <v>34</v>
      </c>
      <c r="G5128" s="73" t="s">
        <v>26</v>
      </c>
      <c r="H5128" s="22" t="s">
        <v>14</v>
      </c>
      <c r="I5128" s="12" t="str">
        <f>IFERROR(((VLOOKUP(D5128,#REF!,2,FALSE))+C5128)+IF(#REF!="SIM",7,0)+IF(D5128="PROGRAMADA","ERRO",0)," ")</f>
        <v xml:space="preserve"> </v>
      </c>
    </row>
    <row r="5129" spans="1:9" hidden="1">
      <c r="A5129" s="44" t="s">
        <v>10257</v>
      </c>
      <c r="B5129" s="29" t="s">
        <v>9</v>
      </c>
      <c r="C5129" s="47">
        <v>45310</v>
      </c>
      <c r="D5129" s="74" t="s">
        <v>28</v>
      </c>
      <c r="E5129" s="24" t="s">
        <v>10258</v>
      </c>
      <c r="F5129" s="69" t="s">
        <v>34</v>
      </c>
      <c r="G5129" s="73" t="s">
        <v>23</v>
      </c>
      <c r="H5129" s="24" t="s">
        <v>14</v>
      </c>
      <c r="I5129" s="12" t="str">
        <f>IFERROR(((VLOOKUP(D5129,#REF!,2,FALSE))+C5129)+IF(#REF!="SIM",7,0)+IF(D5129="PROGRAMADA","ERRO",0)," ")</f>
        <v xml:space="preserve"> </v>
      </c>
    </row>
    <row r="5130" spans="1:9" hidden="1">
      <c r="A5130" s="44" t="s">
        <v>10259</v>
      </c>
      <c r="B5130" s="29" t="s">
        <v>9</v>
      </c>
      <c r="C5130" s="47">
        <v>45310</v>
      </c>
      <c r="D5130" s="74" t="s">
        <v>28</v>
      </c>
      <c r="E5130" s="24" t="s">
        <v>10260</v>
      </c>
      <c r="F5130" s="69" t="s">
        <v>34</v>
      </c>
      <c r="G5130" s="73" t="s">
        <v>23</v>
      </c>
      <c r="H5130" s="24" t="s">
        <v>14</v>
      </c>
      <c r="I5130" s="12" t="str">
        <f>IFERROR(((VLOOKUP(D5130,#REF!,2,FALSE))+C5130)+IF(#REF!="SIM",7,0)+IF(D5130="PROGRAMADA","ERRO",0)," ")</f>
        <v xml:space="preserve"> </v>
      </c>
    </row>
    <row r="5131" spans="1:9" hidden="1">
      <c r="A5131" s="44" t="s">
        <v>10261</v>
      </c>
      <c r="B5131" s="29" t="s">
        <v>9</v>
      </c>
      <c r="C5131" s="47">
        <v>45310</v>
      </c>
      <c r="D5131" s="74" t="s">
        <v>10</v>
      </c>
      <c r="E5131" s="24" t="s">
        <v>10262</v>
      </c>
      <c r="F5131" s="69" t="s">
        <v>30</v>
      </c>
      <c r="G5131" s="73" t="s">
        <v>23</v>
      </c>
      <c r="H5131" s="24" t="s">
        <v>14</v>
      </c>
      <c r="I5131" s="12" t="str">
        <f>IFERROR(((VLOOKUP(D5131,#REF!,2,FALSE))+C5131)+IF(#REF!="SIM",7,0)+IF(D5131="PROGRAMADA","ERRO",0)," ")</f>
        <v xml:space="preserve"> </v>
      </c>
    </row>
    <row r="5132" spans="1:9" hidden="1">
      <c r="A5132" s="44" t="s">
        <v>10263</v>
      </c>
      <c r="B5132" s="29" t="s">
        <v>155</v>
      </c>
      <c r="C5132" s="47">
        <v>45311</v>
      </c>
      <c r="D5132" s="74" t="s">
        <v>32</v>
      </c>
      <c r="E5132" s="24" t="s">
        <v>10264</v>
      </c>
      <c r="F5132" s="69" t="s">
        <v>34</v>
      </c>
      <c r="G5132" s="73" t="s">
        <v>116</v>
      </c>
      <c r="H5132" s="24" t="s">
        <v>157</v>
      </c>
      <c r="I5132" s="25">
        <v>45317</v>
      </c>
    </row>
    <row r="5133" spans="1:9" hidden="1">
      <c r="A5133" s="44" t="s">
        <v>10265</v>
      </c>
      <c r="B5133" s="29" t="s">
        <v>9</v>
      </c>
      <c r="C5133" s="47">
        <v>45313</v>
      </c>
      <c r="D5133" s="74" t="s">
        <v>16</v>
      </c>
      <c r="E5133" s="24" t="s">
        <v>10266</v>
      </c>
      <c r="F5133" s="69" t="s">
        <v>30</v>
      </c>
      <c r="G5133" s="73" t="s">
        <v>23</v>
      </c>
      <c r="H5133" s="24" t="s">
        <v>14</v>
      </c>
      <c r="I5133" s="12" t="str">
        <f>IFERROR(((VLOOKUP(D5133,#REF!,2,FALSE))+C5133)+IF(#REF!="SIM",7,0)+IF(D5133="PROGRAMADA","ERRO",0)," ")</f>
        <v xml:space="preserve"> </v>
      </c>
    </row>
    <row r="5134" spans="1:9" hidden="1">
      <c r="A5134" s="44" t="s">
        <v>10267</v>
      </c>
      <c r="B5134" s="29" t="s">
        <v>9</v>
      </c>
      <c r="C5134" s="47">
        <v>45313</v>
      </c>
      <c r="D5134" s="74" t="s">
        <v>32</v>
      </c>
      <c r="E5134" s="24" t="s">
        <v>10268</v>
      </c>
      <c r="F5134" s="69" t="s">
        <v>30</v>
      </c>
      <c r="G5134" s="73" t="s">
        <v>23</v>
      </c>
      <c r="H5134" s="24" t="s">
        <v>14</v>
      </c>
      <c r="I5134" s="25">
        <v>45337</v>
      </c>
    </row>
    <row r="5135" spans="1:9" hidden="1">
      <c r="A5135" s="44" t="s">
        <v>10269</v>
      </c>
      <c r="B5135" s="29" t="s">
        <v>9</v>
      </c>
      <c r="C5135" s="47">
        <v>45313</v>
      </c>
      <c r="D5135" s="74" t="s">
        <v>16</v>
      </c>
      <c r="E5135" s="24" t="s">
        <v>10270</v>
      </c>
      <c r="F5135" s="69" t="s">
        <v>22</v>
      </c>
      <c r="G5135" s="73" t="s">
        <v>13</v>
      </c>
      <c r="H5135" s="24" t="s">
        <v>14</v>
      </c>
      <c r="I5135" s="12" t="str">
        <f>IFERROR(((VLOOKUP(D5135,#REF!,2,FALSE))+C5135)+IF(#REF!="SIM",7,0)+IF(D5135="PROGRAMADA","ERRO",0)," ")</f>
        <v xml:space="preserve"> </v>
      </c>
    </row>
    <row r="5136" spans="1:9" hidden="1">
      <c r="A5136" s="44" t="s">
        <v>10271</v>
      </c>
      <c r="B5136" s="29" t="s">
        <v>9</v>
      </c>
      <c r="C5136" s="47">
        <v>45313</v>
      </c>
      <c r="D5136" s="74" t="s">
        <v>16</v>
      </c>
      <c r="E5136" s="24" t="s">
        <v>10272</v>
      </c>
      <c r="F5136" s="69" t="s">
        <v>22</v>
      </c>
      <c r="G5136" s="73" t="s">
        <v>23</v>
      </c>
      <c r="H5136" s="24" t="s">
        <v>14</v>
      </c>
      <c r="I5136" s="12" t="str">
        <f>IFERROR(((VLOOKUP(D5136,#REF!,2,FALSE))+C5136)+IF(#REF!="SIM",7,0)+IF(D5136="PROGRAMADA","ERRO",0)," ")</f>
        <v xml:space="preserve"> </v>
      </c>
    </row>
    <row r="5137" spans="1:9" hidden="1">
      <c r="A5137" s="44" t="s">
        <v>10273</v>
      </c>
      <c r="B5137" s="29" t="s">
        <v>9</v>
      </c>
      <c r="C5137" s="47">
        <v>45313</v>
      </c>
      <c r="D5137" s="74" t="s">
        <v>16</v>
      </c>
      <c r="E5137" s="24" t="s">
        <v>10274</v>
      </c>
      <c r="F5137" s="69" t="s">
        <v>22</v>
      </c>
      <c r="G5137" s="73" t="s">
        <v>23</v>
      </c>
      <c r="H5137" s="24" t="s">
        <v>14</v>
      </c>
      <c r="I5137" s="12" t="str">
        <f>IFERROR(((VLOOKUP(D5137,#REF!,2,FALSE))+C5137)+IF(#REF!="SIM",7,0)+IF(D5137="PROGRAMADA","ERRO",0)," ")</f>
        <v xml:space="preserve"> </v>
      </c>
    </row>
    <row r="5138" spans="1:9" hidden="1">
      <c r="A5138" s="44" t="s">
        <v>10275</v>
      </c>
      <c r="B5138" s="29" t="s">
        <v>9</v>
      </c>
      <c r="C5138" s="47">
        <v>45313</v>
      </c>
      <c r="D5138" s="74" t="s">
        <v>16</v>
      </c>
      <c r="E5138" s="24" t="s">
        <v>10276</v>
      </c>
      <c r="F5138" s="69" t="s">
        <v>30</v>
      </c>
      <c r="G5138" s="73" t="s">
        <v>26</v>
      </c>
      <c r="H5138" s="24" t="s">
        <v>14</v>
      </c>
      <c r="I5138" s="12" t="str">
        <f>IFERROR(((VLOOKUP(D5138,#REF!,2,FALSE))+C5138)+IF(#REF!="SIM",7,0)+IF(D5138="PROGRAMADA","ERRO",0)," ")</f>
        <v xml:space="preserve"> </v>
      </c>
    </row>
    <row r="5139" spans="1:9" hidden="1">
      <c r="A5139" s="44" t="s">
        <v>10277</v>
      </c>
      <c r="B5139" s="29" t="s">
        <v>9</v>
      </c>
      <c r="C5139" s="47">
        <v>45313</v>
      </c>
      <c r="D5139" s="74" t="s">
        <v>32</v>
      </c>
      <c r="E5139" s="24" t="s">
        <v>10278</v>
      </c>
      <c r="F5139" s="69" t="s">
        <v>30</v>
      </c>
      <c r="G5139" s="73" t="s">
        <v>35</v>
      </c>
      <c r="H5139" s="24" t="s">
        <v>14</v>
      </c>
      <c r="I5139" s="25">
        <v>45337</v>
      </c>
    </row>
    <row r="5140" spans="1:9" hidden="1">
      <c r="A5140" s="44" t="s">
        <v>10279</v>
      </c>
      <c r="B5140" s="29" t="s">
        <v>9</v>
      </c>
      <c r="C5140" s="47">
        <v>45313</v>
      </c>
      <c r="D5140" s="74" t="s">
        <v>16</v>
      </c>
      <c r="E5140" s="24" t="s">
        <v>10280</v>
      </c>
      <c r="F5140" s="69" t="s">
        <v>30</v>
      </c>
      <c r="G5140" s="73" t="s">
        <v>26</v>
      </c>
      <c r="H5140" s="24" t="s">
        <v>14</v>
      </c>
      <c r="I5140" s="12" t="str">
        <f>IFERROR(((VLOOKUP(D5140,#REF!,2,FALSE))+C5140)+IF(#REF!="SIM",7,0)+IF(D5140="PROGRAMADA","ERRO",0)," ")</f>
        <v xml:space="preserve"> </v>
      </c>
    </row>
    <row r="5141" spans="1:9" hidden="1">
      <c r="A5141" s="44" t="s">
        <v>10281</v>
      </c>
      <c r="B5141" s="29" t="s">
        <v>9</v>
      </c>
      <c r="C5141" s="47">
        <v>45313</v>
      </c>
      <c r="D5141" s="74" t="s">
        <v>32</v>
      </c>
      <c r="E5141" s="24" t="s">
        <v>10282</v>
      </c>
      <c r="F5141" s="69" t="s">
        <v>22</v>
      </c>
      <c r="G5141" s="73" t="s">
        <v>13</v>
      </c>
      <c r="H5141" s="24" t="s">
        <v>14</v>
      </c>
      <c r="I5141" s="25">
        <v>45344</v>
      </c>
    </row>
    <row r="5142" spans="1:9" hidden="1">
      <c r="A5142" s="44" t="s">
        <v>10283</v>
      </c>
      <c r="B5142" s="29" t="s">
        <v>9</v>
      </c>
      <c r="C5142" s="47">
        <v>45313</v>
      </c>
      <c r="D5142" s="74" t="s">
        <v>28</v>
      </c>
      <c r="E5142" s="24" t="s">
        <v>10284</v>
      </c>
      <c r="F5142" s="69" t="s">
        <v>34</v>
      </c>
      <c r="G5142" s="73" t="s">
        <v>13</v>
      </c>
      <c r="H5142" s="24" t="s">
        <v>14</v>
      </c>
      <c r="I5142" s="12" t="str">
        <f>IFERROR(((VLOOKUP(D5142,#REF!,2,FALSE))+C5142)+IF(#REF!="SIM",7,0)+IF(D5142="PROGRAMADA","ERRO",0)," ")</f>
        <v xml:space="preserve"> </v>
      </c>
    </row>
    <row r="5143" spans="1:9" hidden="1">
      <c r="A5143" s="44" t="s">
        <v>10285</v>
      </c>
      <c r="B5143" s="29" t="s">
        <v>155</v>
      </c>
      <c r="C5143" s="47">
        <v>45314</v>
      </c>
      <c r="D5143" s="74" t="s">
        <v>32</v>
      </c>
      <c r="E5143" s="24" t="s">
        <v>10286</v>
      </c>
      <c r="F5143" s="69" t="s">
        <v>22</v>
      </c>
      <c r="G5143" s="73" t="s">
        <v>116</v>
      </c>
      <c r="H5143" s="24" t="s">
        <v>157</v>
      </c>
      <c r="I5143" s="25">
        <v>45345</v>
      </c>
    </row>
    <row r="5144" spans="1:9" hidden="1">
      <c r="A5144" s="44" t="s">
        <v>10287</v>
      </c>
      <c r="B5144" s="29" t="s">
        <v>9</v>
      </c>
      <c r="C5144" s="47">
        <v>45314</v>
      </c>
      <c r="D5144" s="74" t="s">
        <v>28</v>
      </c>
      <c r="E5144" s="24" t="s">
        <v>10288</v>
      </c>
      <c r="F5144" s="69" t="s">
        <v>146</v>
      </c>
      <c r="G5144" s="73" t="s">
        <v>49</v>
      </c>
      <c r="H5144" s="24" t="s">
        <v>14</v>
      </c>
      <c r="I5144" s="12" t="str">
        <f>IFERROR(((VLOOKUP(D5144,#REF!,2,FALSE))+C5144)+IF(#REF!="SIM",7,0)+IF(D5144="PROGRAMADA","ERRO",0)," ")</f>
        <v xml:space="preserve"> </v>
      </c>
    </row>
    <row r="5145" spans="1:9" hidden="1">
      <c r="A5145" s="44" t="s">
        <v>10289</v>
      </c>
      <c r="B5145" s="29" t="s">
        <v>9</v>
      </c>
      <c r="C5145" s="47">
        <v>45314</v>
      </c>
      <c r="D5145" s="74" t="s">
        <v>28</v>
      </c>
      <c r="E5145" s="24" t="s">
        <v>10290</v>
      </c>
      <c r="F5145" s="69" t="s">
        <v>146</v>
      </c>
      <c r="G5145" s="73" t="s">
        <v>46</v>
      </c>
      <c r="H5145" s="24" t="s">
        <v>14</v>
      </c>
      <c r="I5145" s="12" t="str">
        <f>IFERROR(((VLOOKUP(D5145,#REF!,2,FALSE))+C5145)+IF(#REF!="SIM",7,0)+IF(D5145="PROGRAMADA","ERRO",0)," ")</f>
        <v xml:space="preserve"> </v>
      </c>
    </row>
    <row r="5146" spans="1:9" hidden="1">
      <c r="A5146" s="44" t="s">
        <v>10291</v>
      </c>
      <c r="B5146" s="29" t="s">
        <v>9</v>
      </c>
      <c r="C5146" s="47">
        <v>45314</v>
      </c>
      <c r="D5146" s="74" t="s">
        <v>28</v>
      </c>
      <c r="E5146" s="24" t="s">
        <v>10292</v>
      </c>
      <c r="F5146" s="69" t="s">
        <v>30</v>
      </c>
      <c r="G5146" s="73" t="s">
        <v>13</v>
      </c>
      <c r="H5146" s="24" t="s">
        <v>14</v>
      </c>
      <c r="I5146" s="12" t="str">
        <f>IFERROR(((VLOOKUP(D5146,#REF!,2,FALSE))+C5146)+IF(#REF!="SIM",7,0)+IF(D5146="PROGRAMADA","ERRO",0)," ")</f>
        <v xml:space="preserve"> </v>
      </c>
    </row>
    <row r="5147" spans="1:9" hidden="1">
      <c r="A5147" s="44" t="s">
        <v>10293</v>
      </c>
      <c r="B5147" s="29" t="s">
        <v>9</v>
      </c>
      <c r="C5147" s="47">
        <v>45314</v>
      </c>
      <c r="D5147" s="74" t="s">
        <v>10</v>
      </c>
      <c r="E5147" s="24" t="s">
        <v>10294</v>
      </c>
      <c r="F5147" s="69" t="s">
        <v>30</v>
      </c>
      <c r="G5147" s="73" t="s">
        <v>23</v>
      </c>
      <c r="H5147" s="24" t="s">
        <v>14</v>
      </c>
      <c r="I5147" s="12" t="str">
        <f>IFERROR(((VLOOKUP(D5147,#REF!,2,FALSE))+C5147)+IF(#REF!="SIM",7,0)+IF(D5147="PROGRAMADA","ERRO",0)," ")</f>
        <v xml:space="preserve"> </v>
      </c>
    </row>
    <row r="5148" spans="1:9" hidden="1">
      <c r="A5148" s="44" t="s">
        <v>10295</v>
      </c>
      <c r="B5148" s="29" t="s">
        <v>9</v>
      </c>
      <c r="C5148" s="47">
        <v>45314</v>
      </c>
      <c r="D5148" s="74" t="s">
        <v>16</v>
      </c>
      <c r="E5148" s="24" t="s">
        <v>10296</v>
      </c>
      <c r="F5148" s="69" t="s">
        <v>30</v>
      </c>
      <c r="G5148" s="73" t="s">
        <v>19</v>
      </c>
      <c r="H5148" s="24" t="s">
        <v>14</v>
      </c>
      <c r="I5148" s="12" t="str">
        <f>IFERROR(((VLOOKUP(D5148,#REF!,2,FALSE))+C5148)+IF(#REF!="SIM",7,0)+IF(D5148="PROGRAMADA","ERRO",0)," ")</f>
        <v xml:space="preserve"> </v>
      </c>
    </row>
    <row r="5149" spans="1:9" hidden="1">
      <c r="A5149" s="44" t="s">
        <v>10297</v>
      </c>
      <c r="B5149" s="29" t="s">
        <v>9</v>
      </c>
      <c r="C5149" s="47">
        <v>45314</v>
      </c>
      <c r="D5149" s="74" t="s">
        <v>32</v>
      </c>
      <c r="E5149" s="24" t="s">
        <v>10298</v>
      </c>
      <c r="F5149" s="69" t="s">
        <v>30</v>
      </c>
      <c r="G5149" s="73" t="s">
        <v>13</v>
      </c>
      <c r="H5149" s="24" t="s">
        <v>14</v>
      </c>
      <c r="I5149" s="25">
        <v>45347</v>
      </c>
    </row>
    <row r="5150" spans="1:9" ht="30" hidden="1">
      <c r="A5150" s="216" t="s">
        <v>10299</v>
      </c>
      <c r="B5150" s="104" t="s">
        <v>9</v>
      </c>
      <c r="C5150" s="56">
        <v>45314</v>
      </c>
      <c r="D5150" s="104" t="s">
        <v>32</v>
      </c>
      <c r="E5150" s="102" t="s">
        <v>10300</v>
      </c>
      <c r="F5150" s="104" t="s">
        <v>22</v>
      </c>
      <c r="G5150" s="190" t="s">
        <v>13</v>
      </c>
      <c r="H5150" s="160" t="s">
        <v>14977</v>
      </c>
      <c r="I5150" s="25">
        <v>45346</v>
      </c>
    </row>
    <row r="5151" spans="1:9" hidden="1">
      <c r="A5151" s="44" t="s">
        <v>10301</v>
      </c>
      <c r="B5151" s="29" t="s">
        <v>9</v>
      </c>
      <c r="C5151" s="47">
        <v>45314</v>
      </c>
      <c r="D5151" s="74" t="s">
        <v>28</v>
      </c>
      <c r="E5151" s="24" t="s">
        <v>10302</v>
      </c>
      <c r="F5151" s="69" t="s">
        <v>30</v>
      </c>
      <c r="G5151" s="73" t="s">
        <v>49</v>
      </c>
      <c r="H5151" s="24" t="s">
        <v>14</v>
      </c>
      <c r="I5151" s="12" t="str">
        <f>IFERROR(((VLOOKUP(D5151,#REF!,2,FALSE))+C5151)+IF(#REF!="SIM",7,0)+IF(D5151="PROGRAMADA","ERRO",0)," ")</f>
        <v xml:space="preserve"> </v>
      </c>
    </row>
    <row r="5152" spans="1:9" hidden="1">
      <c r="A5152" s="44" t="s">
        <v>10303</v>
      </c>
      <c r="B5152" s="29" t="s">
        <v>9</v>
      </c>
      <c r="C5152" s="47">
        <v>45315</v>
      </c>
      <c r="D5152" s="74" t="s">
        <v>32</v>
      </c>
      <c r="E5152" s="24" t="s">
        <v>10304</v>
      </c>
      <c r="F5152" s="69" t="s">
        <v>30</v>
      </c>
      <c r="G5152" s="73" t="s">
        <v>13</v>
      </c>
      <c r="H5152" s="24" t="s">
        <v>14</v>
      </c>
      <c r="I5152" s="25">
        <v>45338</v>
      </c>
    </row>
    <row r="5153" spans="1:9" hidden="1">
      <c r="A5153" s="44" t="s">
        <v>10305</v>
      </c>
      <c r="B5153" s="29" t="s">
        <v>9</v>
      </c>
      <c r="C5153" s="47">
        <v>45315</v>
      </c>
      <c r="D5153" s="74" t="s">
        <v>16</v>
      </c>
      <c r="E5153" s="24" t="s">
        <v>10306</v>
      </c>
      <c r="F5153" s="69" t="s">
        <v>30</v>
      </c>
      <c r="G5153" s="73" t="s">
        <v>23</v>
      </c>
      <c r="H5153" s="24" t="s">
        <v>14</v>
      </c>
      <c r="I5153" s="12" t="str">
        <f>IFERROR(((VLOOKUP(D5153,#REF!,2,FALSE))+C5153)+IF(#REF!="SIM",7,0)+IF(D5153="PROGRAMADA","ERRO",0)," ")</f>
        <v xml:space="preserve"> </v>
      </c>
    </row>
    <row r="5154" spans="1:9" hidden="1">
      <c r="A5154" s="44" t="s">
        <v>10307</v>
      </c>
      <c r="B5154" s="29" t="s">
        <v>9</v>
      </c>
      <c r="C5154" s="47">
        <v>45315</v>
      </c>
      <c r="D5154" s="74" t="s">
        <v>28</v>
      </c>
      <c r="E5154" s="24" t="s">
        <v>10308</v>
      </c>
      <c r="F5154" s="69" t="s">
        <v>22</v>
      </c>
      <c r="G5154" s="73" t="s">
        <v>128</v>
      </c>
      <c r="H5154" s="24" t="s">
        <v>14</v>
      </c>
      <c r="I5154" s="12" t="str">
        <f>IFERROR(((VLOOKUP(D5154,#REF!,2,FALSE))+C5154)+IF(#REF!="SIM",7,0)+IF(D5154="PROGRAMADA","ERRO",0)," ")</f>
        <v xml:space="preserve"> </v>
      </c>
    </row>
    <row r="5155" spans="1:9" hidden="1">
      <c r="A5155" s="44" t="s">
        <v>10309</v>
      </c>
      <c r="B5155" s="29" t="s">
        <v>9</v>
      </c>
      <c r="C5155" s="47">
        <v>45315</v>
      </c>
      <c r="D5155" s="74" t="s">
        <v>28</v>
      </c>
      <c r="E5155" s="24" t="s">
        <v>10310</v>
      </c>
      <c r="F5155" s="69" t="s">
        <v>34</v>
      </c>
      <c r="G5155" s="73" t="s">
        <v>13</v>
      </c>
      <c r="H5155" s="24" t="s">
        <v>14</v>
      </c>
      <c r="I5155" s="12" t="str">
        <f>IFERROR(((VLOOKUP(D5155,#REF!,2,FALSE))+C5155)+IF(#REF!="SIM",7,0)+IF(D5155="PROGRAMADA","ERRO",0)," ")</f>
        <v xml:space="preserve"> </v>
      </c>
    </row>
    <row r="5156" spans="1:9" hidden="1">
      <c r="A5156" s="44" t="s">
        <v>10311</v>
      </c>
      <c r="B5156" s="29" t="s">
        <v>9</v>
      </c>
      <c r="C5156" s="47">
        <v>45315</v>
      </c>
      <c r="D5156" s="74" t="s">
        <v>28</v>
      </c>
      <c r="E5156" s="24" t="s">
        <v>10312</v>
      </c>
      <c r="F5156" s="69" t="s">
        <v>34</v>
      </c>
      <c r="G5156" s="73" t="s">
        <v>49</v>
      </c>
      <c r="H5156" s="24" t="s">
        <v>14</v>
      </c>
      <c r="I5156" s="12" t="str">
        <f>IFERROR(((VLOOKUP(D5156,#REF!,2,FALSE))+C5156)+IF(#REF!="SIM",7,0)+IF(D5156="PROGRAMADA","ERRO",0)," ")</f>
        <v xml:space="preserve"> </v>
      </c>
    </row>
    <row r="5157" spans="1:9" hidden="1">
      <c r="A5157" s="44" t="s">
        <v>10313</v>
      </c>
      <c r="B5157" s="29" t="s">
        <v>155</v>
      </c>
      <c r="C5157" s="47">
        <v>45315</v>
      </c>
      <c r="D5157" s="74" t="s">
        <v>16</v>
      </c>
      <c r="E5157" s="24" t="s">
        <v>10314</v>
      </c>
      <c r="F5157" s="69" t="s">
        <v>30</v>
      </c>
      <c r="G5157" s="73" t="s">
        <v>35</v>
      </c>
      <c r="H5157" s="24" t="s">
        <v>157</v>
      </c>
      <c r="I5157" s="25">
        <v>45337</v>
      </c>
    </row>
    <row r="5158" spans="1:9" ht="45">
      <c r="A5158" s="113" t="s">
        <v>10315</v>
      </c>
      <c r="B5158" s="104" t="s">
        <v>2996</v>
      </c>
      <c r="C5158" s="56">
        <v>45315</v>
      </c>
      <c r="D5158" s="104" t="s">
        <v>32</v>
      </c>
      <c r="E5158" s="102" t="s">
        <v>10316</v>
      </c>
      <c r="F5158" s="104" t="s">
        <v>30</v>
      </c>
      <c r="G5158" s="133" t="s">
        <v>23</v>
      </c>
      <c r="H5158" s="136" t="s">
        <v>13956</v>
      </c>
      <c r="I5158" s="25">
        <v>45346</v>
      </c>
    </row>
    <row r="5159" spans="1:9" ht="60" hidden="1">
      <c r="A5159" s="216" t="s">
        <v>10317</v>
      </c>
      <c r="B5159" s="104" t="s">
        <v>9</v>
      </c>
      <c r="C5159" s="56">
        <v>45315</v>
      </c>
      <c r="D5159" s="104" t="s">
        <v>10</v>
      </c>
      <c r="E5159" s="102" t="s">
        <v>10318</v>
      </c>
      <c r="F5159" s="104" t="s">
        <v>30</v>
      </c>
      <c r="G5159" s="133" t="s">
        <v>13</v>
      </c>
      <c r="H5159" s="160" t="s">
        <v>14153</v>
      </c>
      <c r="I5159" s="12" t="str">
        <f>IFERROR(((VLOOKUP(D5159,#REF!,2,FALSE))+C5159)+IF(#REF!="SIM",7,0)+IF(D5159="PROGRAMADA","ERRO",0)," ")</f>
        <v xml:space="preserve"> </v>
      </c>
    </row>
    <row r="5160" spans="1:9" hidden="1">
      <c r="A5160" s="44" t="s">
        <v>10319</v>
      </c>
      <c r="B5160" s="29" t="s">
        <v>155</v>
      </c>
      <c r="C5160" s="47">
        <v>45315</v>
      </c>
      <c r="D5160" s="74" t="s">
        <v>10</v>
      </c>
      <c r="E5160" s="24" t="s">
        <v>10320</v>
      </c>
      <c r="F5160" s="69" t="s">
        <v>30</v>
      </c>
      <c r="G5160" s="73" t="s">
        <v>13</v>
      </c>
      <c r="H5160" s="24" t="s">
        <v>157</v>
      </c>
      <c r="I5160" s="12" t="str">
        <f>IFERROR(((VLOOKUP(D5160,#REF!,2,FALSE))+C5160)+IF(#REF!="SIM",7,0)+IF(D5160="PROGRAMADA","ERRO",0)," ")</f>
        <v xml:space="preserve"> </v>
      </c>
    </row>
    <row r="5161" spans="1:9" hidden="1">
      <c r="A5161" s="44" t="s">
        <v>10321</v>
      </c>
      <c r="B5161" s="29" t="s">
        <v>155</v>
      </c>
      <c r="C5161" s="47">
        <v>45315</v>
      </c>
      <c r="D5161" s="74" t="s">
        <v>32</v>
      </c>
      <c r="E5161" s="24" t="s">
        <v>10322</v>
      </c>
      <c r="F5161" s="69" t="s">
        <v>34</v>
      </c>
      <c r="G5161" s="73" t="s">
        <v>116</v>
      </c>
      <c r="H5161" s="24" t="s">
        <v>157</v>
      </c>
      <c r="I5161" s="25">
        <v>45346</v>
      </c>
    </row>
    <row r="5162" spans="1:9" hidden="1">
      <c r="A5162" s="44" t="s">
        <v>10323</v>
      </c>
      <c r="B5162" s="29" t="s">
        <v>9</v>
      </c>
      <c r="C5162" s="47">
        <v>45316</v>
      </c>
      <c r="D5162" s="74" t="s">
        <v>16</v>
      </c>
      <c r="E5162" s="24" t="s">
        <v>10324</v>
      </c>
      <c r="F5162" s="69" t="s">
        <v>30</v>
      </c>
      <c r="G5162" s="73" t="s">
        <v>13</v>
      </c>
      <c r="H5162" s="24" t="s">
        <v>14</v>
      </c>
      <c r="I5162" s="12" t="str">
        <f>IFERROR(((VLOOKUP(D5162,#REF!,2,FALSE))+C5162)+IF(#REF!="SIM",7,0)+IF(D5162="PROGRAMADA","ERRO",0)," ")</f>
        <v xml:space="preserve"> </v>
      </c>
    </row>
    <row r="5163" spans="1:9" hidden="1">
      <c r="A5163" s="44" t="s">
        <v>10325</v>
      </c>
      <c r="B5163" s="29" t="s">
        <v>9</v>
      </c>
      <c r="C5163" s="47">
        <v>45316</v>
      </c>
      <c r="D5163" s="74" t="s">
        <v>32</v>
      </c>
      <c r="E5163" s="24" t="s">
        <v>10326</v>
      </c>
      <c r="F5163" s="69" t="s">
        <v>30</v>
      </c>
      <c r="G5163" s="73" t="s">
        <v>26</v>
      </c>
      <c r="H5163" s="24" t="s">
        <v>14</v>
      </c>
      <c r="I5163" s="25">
        <v>45328</v>
      </c>
    </row>
    <row r="5164" spans="1:9" hidden="1">
      <c r="A5164" s="44" t="s">
        <v>10327</v>
      </c>
      <c r="B5164" s="29" t="s">
        <v>9</v>
      </c>
      <c r="C5164" s="47">
        <v>45316</v>
      </c>
      <c r="D5164" s="74" t="s">
        <v>16</v>
      </c>
      <c r="E5164" s="24" t="s">
        <v>10328</v>
      </c>
      <c r="F5164" s="69" t="s">
        <v>34</v>
      </c>
      <c r="G5164" s="73" t="s">
        <v>26</v>
      </c>
      <c r="H5164" s="24" t="s">
        <v>14</v>
      </c>
      <c r="I5164" s="12" t="str">
        <f>IFERROR(((VLOOKUP(D5164,#REF!,2,FALSE))+C5164)+IF(#REF!="SIM",7,0)+IF(D5164="PROGRAMADA","ERRO",0)," ")</f>
        <v xml:space="preserve"> </v>
      </c>
    </row>
    <row r="5165" spans="1:9" hidden="1">
      <c r="A5165" s="44" t="s">
        <v>10329</v>
      </c>
      <c r="B5165" s="29" t="s">
        <v>9</v>
      </c>
      <c r="C5165" s="47">
        <v>45316</v>
      </c>
      <c r="D5165" s="74" t="s">
        <v>16</v>
      </c>
      <c r="E5165" s="24" t="s">
        <v>10330</v>
      </c>
      <c r="F5165" s="69" t="s">
        <v>30</v>
      </c>
      <c r="G5165" s="73" t="s">
        <v>23</v>
      </c>
      <c r="H5165" s="24" t="s">
        <v>14</v>
      </c>
      <c r="I5165" s="12" t="str">
        <f>IFERROR(((VLOOKUP(D5165,#REF!,2,FALSE))+C5165)+IF(#REF!="SIM",7,0)+IF(D5165="PROGRAMADA","ERRO",0)," ")</f>
        <v xml:space="preserve"> </v>
      </c>
    </row>
    <row r="5166" spans="1:9" hidden="1">
      <c r="A5166" s="44" t="s">
        <v>10331</v>
      </c>
      <c r="B5166" s="29" t="s">
        <v>9</v>
      </c>
      <c r="C5166" s="47">
        <v>45314</v>
      </c>
      <c r="D5166" s="74" t="s">
        <v>16</v>
      </c>
      <c r="E5166" s="24" t="s">
        <v>10332</v>
      </c>
      <c r="F5166" s="69" t="s">
        <v>30</v>
      </c>
      <c r="G5166" s="73" t="s">
        <v>13</v>
      </c>
      <c r="H5166" s="24" t="s">
        <v>14</v>
      </c>
      <c r="I5166" s="12" t="str">
        <f>IFERROR(((VLOOKUP(D5166,#REF!,2,FALSE))+C5166)+IF(#REF!="SIM",7,0)+IF(D5166="PROGRAMADA","ERRO",0)," ")</f>
        <v xml:space="preserve"> </v>
      </c>
    </row>
    <row r="5167" spans="1:9" hidden="1">
      <c r="A5167" s="44" t="s">
        <v>10333</v>
      </c>
      <c r="B5167" s="29" t="s">
        <v>9</v>
      </c>
      <c r="C5167" s="47">
        <v>45317</v>
      </c>
      <c r="D5167" s="74" t="s">
        <v>16</v>
      </c>
      <c r="E5167" s="24" t="s">
        <v>10334</v>
      </c>
      <c r="F5167" s="69" t="s">
        <v>34</v>
      </c>
      <c r="G5167" s="73" t="s">
        <v>26</v>
      </c>
      <c r="H5167" s="24" t="s">
        <v>14</v>
      </c>
      <c r="I5167" s="12" t="str">
        <f>IFERROR(((VLOOKUP(D5167,#REF!,2,FALSE))+C5167)+IF(#REF!="SIM",7,0)+IF(D5167="PROGRAMADA","ERRO",0)," ")</f>
        <v xml:space="preserve"> </v>
      </c>
    </row>
    <row r="5168" spans="1:9" hidden="1">
      <c r="A5168" s="44" t="s">
        <v>10335</v>
      </c>
      <c r="B5168" s="29" t="s">
        <v>9</v>
      </c>
      <c r="C5168" s="47">
        <v>45317</v>
      </c>
      <c r="D5168" s="74" t="s">
        <v>28</v>
      </c>
      <c r="E5168" s="24" t="s">
        <v>10336</v>
      </c>
      <c r="F5168" s="69" t="s">
        <v>34</v>
      </c>
      <c r="G5168" s="73" t="s">
        <v>26</v>
      </c>
      <c r="H5168" s="24" t="s">
        <v>14</v>
      </c>
      <c r="I5168" s="12" t="str">
        <f>IFERROR(((VLOOKUP(D5168,#REF!,2,FALSE))+C5168)+IF(#REF!="SIM",7,0)+IF(D5168="PROGRAMADA","ERRO",0)," ")</f>
        <v xml:space="preserve"> </v>
      </c>
    </row>
    <row r="5169" spans="1:9" hidden="1">
      <c r="A5169" s="44" t="s">
        <v>10337</v>
      </c>
      <c r="B5169" s="29" t="s">
        <v>9</v>
      </c>
      <c r="C5169" s="47">
        <v>45317</v>
      </c>
      <c r="D5169" s="74" t="s">
        <v>28</v>
      </c>
      <c r="E5169" s="24" t="s">
        <v>10338</v>
      </c>
      <c r="F5169" s="69" t="s">
        <v>30</v>
      </c>
      <c r="G5169" s="73" t="s">
        <v>128</v>
      </c>
      <c r="H5169" s="24" t="s">
        <v>14</v>
      </c>
      <c r="I5169" s="12" t="str">
        <f>IFERROR(((VLOOKUP(D5169,#REF!,2,FALSE))+C5169)+IF(#REF!="SIM",7,0)+IF(D5169="PROGRAMADA","ERRO",0)," ")</f>
        <v xml:space="preserve"> </v>
      </c>
    </row>
    <row r="5170" spans="1:9" hidden="1">
      <c r="A5170" s="44" t="s">
        <v>10339</v>
      </c>
      <c r="B5170" s="29" t="s">
        <v>155</v>
      </c>
      <c r="C5170" s="47">
        <v>45317</v>
      </c>
      <c r="D5170" s="74" t="s">
        <v>16</v>
      </c>
      <c r="E5170" s="24" t="s">
        <v>10340</v>
      </c>
      <c r="F5170" s="69" t="s">
        <v>22</v>
      </c>
      <c r="G5170" s="73" t="s">
        <v>13</v>
      </c>
      <c r="H5170" s="24" t="s">
        <v>157</v>
      </c>
      <c r="I5170" s="12" t="str">
        <f>IFERROR(((VLOOKUP(D5170,#REF!,2,FALSE))+C5170)+IF(#REF!="SIM",7,0)+IF(D5170="PROGRAMADA","ERRO",0)," ")</f>
        <v xml:space="preserve"> </v>
      </c>
    </row>
    <row r="5171" spans="1:9" hidden="1">
      <c r="A5171" s="44" t="s">
        <v>10341</v>
      </c>
      <c r="B5171" s="29" t="s">
        <v>9</v>
      </c>
      <c r="C5171" s="47">
        <v>45317</v>
      </c>
      <c r="D5171" s="74" t="s">
        <v>16</v>
      </c>
      <c r="E5171" s="24" t="s">
        <v>10342</v>
      </c>
      <c r="F5171" s="69" t="s">
        <v>30</v>
      </c>
      <c r="G5171" s="73" t="s">
        <v>26</v>
      </c>
      <c r="H5171" s="24" t="s">
        <v>14</v>
      </c>
      <c r="I5171" s="12" t="str">
        <f>IFERROR(((VLOOKUP(D5171,#REF!,2,FALSE))+C5171)+IF(#REF!="SIM",7,0)+IF(D5171="PROGRAMADA","ERRO",0)," ")</f>
        <v xml:space="preserve"> </v>
      </c>
    </row>
    <row r="5172" spans="1:9" hidden="1">
      <c r="A5172" s="44" t="s">
        <v>10343</v>
      </c>
      <c r="B5172" s="29" t="s">
        <v>9</v>
      </c>
      <c r="C5172" s="47">
        <v>45320</v>
      </c>
      <c r="D5172" s="74" t="s">
        <v>16</v>
      </c>
      <c r="E5172" s="24" t="s">
        <v>10344</v>
      </c>
      <c r="F5172" s="69" t="s">
        <v>22</v>
      </c>
      <c r="G5172" s="73" t="s">
        <v>128</v>
      </c>
      <c r="H5172" s="24" t="s">
        <v>14</v>
      </c>
      <c r="I5172" s="12" t="str">
        <f>IFERROR(((VLOOKUP(D5172,#REF!,2,FALSE))+C5172)+IF(#REF!="SIM",7,0)+IF(D5172="PROGRAMADA","ERRO",0)," ")</f>
        <v xml:space="preserve"> </v>
      </c>
    </row>
    <row r="5173" spans="1:9" hidden="1">
      <c r="A5173" s="44" t="s">
        <v>10345</v>
      </c>
      <c r="B5173" s="29" t="s">
        <v>9</v>
      </c>
      <c r="C5173" s="47">
        <v>45320</v>
      </c>
      <c r="D5173" s="74" t="s">
        <v>28</v>
      </c>
      <c r="E5173" s="24" t="s">
        <v>10346</v>
      </c>
      <c r="F5173" s="69" t="s">
        <v>22</v>
      </c>
      <c r="G5173" s="73" t="s">
        <v>23</v>
      </c>
      <c r="H5173" s="24" t="s">
        <v>14</v>
      </c>
      <c r="I5173" s="12" t="str">
        <f>IFERROR(((VLOOKUP(D5173,#REF!,2,FALSE))+C5173)+IF(#REF!="SIM",7,0)+IF(D5173="PROGRAMADA","ERRO",0)," ")</f>
        <v xml:space="preserve"> </v>
      </c>
    </row>
    <row r="5174" spans="1:9" hidden="1">
      <c r="A5174" s="44" t="s">
        <v>10347</v>
      </c>
      <c r="B5174" s="29" t="s">
        <v>9</v>
      </c>
      <c r="C5174" s="47">
        <v>45320</v>
      </c>
      <c r="D5174" s="74" t="s">
        <v>28</v>
      </c>
      <c r="E5174" s="24" t="s">
        <v>10348</v>
      </c>
      <c r="F5174" s="69" t="s">
        <v>22</v>
      </c>
      <c r="G5174" s="73" t="s">
        <v>23</v>
      </c>
      <c r="H5174" s="24" t="s">
        <v>14</v>
      </c>
      <c r="I5174" s="12" t="str">
        <f>IFERROR(((VLOOKUP(D5174,#REF!,2,FALSE))+C5174)+IF(#REF!="SIM",7,0)+IF(D5174="PROGRAMADA","ERRO",0)," ")</f>
        <v xml:space="preserve"> </v>
      </c>
    </row>
    <row r="5175" spans="1:9" hidden="1">
      <c r="A5175" s="44" t="s">
        <v>10349</v>
      </c>
      <c r="B5175" s="29" t="s">
        <v>9</v>
      </c>
      <c r="C5175" s="47">
        <v>45320</v>
      </c>
      <c r="D5175" s="74" t="s">
        <v>28</v>
      </c>
      <c r="E5175" s="24" t="s">
        <v>10350</v>
      </c>
      <c r="F5175" s="69" t="s">
        <v>22</v>
      </c>
      <c r="G5175" s="73" t="s">
        <v>26</v>
      </c>
      <c r="H5175" s="24" t="s">
        <v>14</v>
      </c>
      <c r="I5175" s="12" t="str">
        <f>IFERROR(((VLOOKUP(D5175,#REF!,2,FALSE))+C5175)+IF(#REF!="SIM",7,0)+IF(D5175="PROGRAMADA","ERRO",0)," ")</f>
        <v xml:space="preserve"> </v>
      </c>
    </row>
    <row r="5176" spans="1:9" hidden="1">
      <c r="A5176" s="44" t="s">
        <v>10351</v>
      </c>
      <c r="B5176" s="29" t="s">
        <v>9</v>
      </c>
      <c r="C5176" s="47">
        <v>45320</v>
      </c>
      <c r="D5176" s="74" t="s">
        <v>28</v>
      </c>
      <c r="E5176" s="24" t="s">
        <v>10352</v>
      </c>
      <c r="F5176" s="69" t="s">
        <v>22</v>
      </c>
      <c r="G5176" s="73" t="s">
        <v>13</v>
      </c>
      <c r="H5176" s="24" t="s">
        <v>14</v>
      </c>
      <c r="I5176" s="12" t="str">
        <f>IFERROR(((VLOOKUP(D5176,#REF!,2,FALSE))+C5176)+IF(#REF!="SIM",7,0)+IF(D5176="PROGRAMADA","ERRO",0)," ")</f>
        <v xml:space="preserve"> </v>
      </c>
    </row>
    <row r="5177" spans="1:9" hidden="1">
      <c r="A5177" s="44" t="s">
        <v>10353</v>
      </c>
      <c r="B5177" s="29" t="s">
        <v>9</v>
      </c>
      <c r="C5177" s="47">
        <v>45320</v>
      </c>
      <c r="D5177" s="74" t="s">
        <v>28</v>
      </c>
      <c r="E5177" s="24" t="s">
        <v>10354</v>
      </c>
      <c r="F5177" s="69" t="s">
        <v>22</v>
      </c>
      <c r="G5177" s="73" t="s">
        <v>23</v>
      </c>
      <c r="H5177" s="24" t="s">
        <v>14</v>
      </c>
      <c r="I5177" s="12" t="str">
        <f>IFERROR(((VLOOKUP(D5177,#REF!,2,FALSE))+C5177)+IF(#REF!="SIM",7,0)+IF(D5177="PROGRAMADA","ERRO",0)," ")</f>
        <v xml:space="preserve"> </v>
      </c>
    </row>
    <row r="5178" spans="1:9" hidden="1">
      <c r="A5178" s="44" t="s">
        <v>10355</v>
      </c>
      <c r="B5178" s="29" t="s">
        <v>9</v>
      </c>
      <c r="C5178" s="47">
        <v>45320</v>
      </c>
      <c r="D5178" s="74" t="s">
        <v>28</v>
      </c>
      <c r="E5178" s="24" t="s">
        <v>10356</v>
      </c>
      <c r="F5178" s="69" t="s">
        <v>30</v>
      </c>
      <c r="G5178" s="73" t="s">
        <v>128</v>
      </c>
      <c r="H5178" s="24" t="s">
        <v>14</v>
      </c>
      <c r="I5178" s="12" t="str">
        <f>IFERROR(((VLOOKUP(D5178,#REF!,2,FALSE))+C5178)+IF(#REF!="SIM",7,0)+IF(D5178="PROGRAMADA","ERRO",0)," ")</f>
        <v xml:space="preserve"> </v>
      </c>
    </row>
    <row r="5179" spans="1:9" hidden="1">
      <c r="A5179" s="44" t="s">
        <v>10357</v>
      </c>
      <c r="B5179" s="29" t="s">
        <v>9</v>
      </c>
      <c r="C5179" s="47">
        <v>45320</v>
      </c>
      <c r="D5179" s="74" t="s">
        <v>10</v>
      </c>
      <c r="E5179" s="24" t="s">
        <v>10358</v>
      </c>
      <c r="F5179" s="69" t="s">
        <v>34</v>
      </c>
      <c r="G5179" s="73" t="s">
        <v>13</v>
      </c>
      <c r="H5179" s="24" t="s">
        <v>14</v>
      </c>
      <c r="I5179" s="12" t="str">
        <f>IFERROR(((VLOOKUP(D5179,#REF!,2,FALSE))+C5179)+IF(#REF!="SIM",7,0)+IF(D5179="PROGRAMADA","ERRO",0)," ")</f>
        <v xml:space="preserve"> </v>
      </c>
    </row>
    <row r="5180" spans="1:9" hidden="1">
      <c r="A5180" s="44" t="s">
        <v>10359</v>
      </c>
      <c r="B5180" s="29" t="s">
        <v>9</v>
      </c>
      <c r="C5180" s="47">
        <v>45320</v>
      </c>
      <c r="D5180" s="74" t="s">
        <v>16</v>
      </c>
      <c r="E5180" s="24" t="s">
        <v>10360</v>
      </c>
      <c r="F5180" s="69" t="s">
        <v>22</v>
      </c>
      <c r="G5180" s="73" t="s">
        <v>13</v>
      </c>
      <c r="H5180" s="24" t="s">
        <v>14</v>
      </c>
      <c r="I5180" s="12" t="str">
        <f>IFERROR(((VLOOKUP(D5180,#REF!,2,FALSE))+C5180)+IF(#REF!="SIM",7,0)+IF(D5180="PROGRAMADA","ERRO",0)," ")</f>
        <v xml:space="preserve"> </v>
      </c>
    </row>
    <row r="5181" spans="1:9" hidden="1">
      <c r="A5181" s="44" t="s">
        <v>10361</v>
      </c>
      <c r="B5181" s="29" t="s">
        <v>9</v>
      </c>
      <c r="C5181" s="47">
        <v>45320</v>
      </c>
      <c r="D5181" s="74" t="s">
        <v>16</v>
      </c>
      <c r="E5181" s="24" t="s">
        <v>10362</v>
      </c>
      <c r="F5181" s="69" t="s">
        <v>30</v>
      </c>
      <c r="G5181" s="73" t="s">
        <v>26</v>
      </c>
      <c r="H5181" s="24" t="s">
        <v>14</v>
      </c>
      <c r="I5181" s="12" t="str">
        <f>IFERROR(((VLOOKUP(D5181,#REF!,2,FALSE))+C5181)+IF(#REF!="SIM",7,0)+IF(D5181="PROGRAMADA","ERRO",0)," ")</f>
        <v xml:space="preserve"> </v>
      </c>
    </row>
    <row r="5182" spans="1:9" hidden="1">
      <c r="A5182" s="44" t="s">
        <v>10363</v>
      </c>
      <c r="B5182" s="29" t="s">
        <v>9</v>
      </c>
      <c r="C5182" s="47">
        <v>45321</v>
      </c>
      <c r="D5182" s="74" t="s">
        <v>16</v>
      </c>
      <c r="E5182" s="24" t="s">
        <v>10364</v>
      </c>
      <c r="F5182" s="69" t="s">
        <v>30</v>
      </c>
      <c r="G5182" s="73" t="s">
        <v>49</v>
      </c>
      <c r="H5182" s="24" t="s">
        <v>14</v>
      </c>
      <c r="I5182" s="12" t="str">
        <f>IFERROR(((VLOOKUP(D5182,#REF!,2,FALSE))+C5182)+IF(#REF!="SIM",7,0)+IF(D5182="PROGRAMADA","ERRO",0)," ")</f>
        <v xml:space="preserve"> </v>
      </c>
    </row>
    <row r="5183" spans="1:9" hidden="1">
      <c r="A5183" s="44" t="s">
        <v>10365</v>
      </c>
      <c r="B5183" s="29" t="s">
        <v>9</v>
      </c>
      <c r="C5183" s="47">
        <v>45321</v>
      </c>
      <c r="D5183" s="74" t="s">
        <v>16</v>
      </c>
      <c r="E5183" s="24" t="s">
        <v>10366</v>
      </c>
      <c r="F5183" s="69" t="s">
        <v>30</v>
      </c>
      <c r="G5183" s="73" t="s">
        <v>26</v>
      </c>
      <c r="H5183" s="24" t="s">
        <v>14</v>
      </c>
      <c r="I5183" s="12" t="str">
        <f>IFERROR(((VLOOKUP(D5183,#REF!,2,FALSE))+C5183)+IF(#REF!="SIM",7,0)+IF(D5183="PROGRAMADA","ERRO",0)," ")</f>
        <v xml:space="preserve"> </v>
      </c>
    </row>
    <row r="5184" spans="1:9" hidden="1">
      <c r="A5184" s="44" t="s">
        <v>10367</v>
      </c>
      <c r="B5184" s="29" t="s">
        <v>9</v>
      </c>
      <c r="C5184" s="47">
        <v>45321</v>
      </c>
      <c r="D5184" s="74" t="s">
        <v>16</v>
      </c>
      <c r="E5184" s="24" t="s">
        <v>10368</v>
      </c>
      <c r="F5184" s="69" t="s">
        <v>30</v>
      </c>
      <c r="G5184" s="73" t="s">
        <v>26</v>
      </c>
      <c r="H5184" s="24" t="s">
        <v>14</v>
      </c>
      <c r="I5184" s="12" t="str">
        <f>IFERROR(((VLOOKUP(D5184,#REF!,2,FALSE))+C5184)+IF(#REF!="SIM",7,0)+IF(D5184="PROGRAMADA","ERRO",0)," ")</f>
        <v xml:space="preserve"> </v>
      </c>
    </row>
    <row r="5185" spans="1:9" hidden="1">
      <c r="A5185" s="44" t="s">
        <v>10369</v>
      </c>
      <c r="B5185" s="29" t="s">
        <v>155</v>
      </c>
      <c r="C5185" s="47">
        <v>45321</v>
      </c>
      <c r="D5185" s="74" t="s">
        <v>16</v>
      </c>
      <c r="E5185" s="24" t="s">
        <v>10370</v>
      </c>
      <c r="F5185" s="69" t="s">
        <v>30</v>
      </c>
      <c r="G5185" s="73" t="s">
        <v>23</v>
      </c>
      <c r="H5185" s="24" t="s">
        <v>157</v>
      </c>
      <c r="I5185" s="12" t="str">
        <f>IFERROR(((VLOOKUP(D5185,#REF!,2,FALSE))+C5185)+IF(#REF!="SIM",7,0)+IF(D5185="PROGRAMADA","ERRO",0)," ")</f>
        <v xml:space="preserve"> </v>
      </c>
    </row>
    <row r="5186" spans="1:9" hidden="1">
      <c r="A5186" s="44" t="s">
        <v>10371</v>
      </c>
      <c r="B5186" s="29" t="s">
        <v>9</v>
      </c>
      <c r="C5186" s="47">
        <v>45321</v>
      </c>
      <c r="D5186" s="74" t="s">
        <v>28</v>
      </c>
      <c r="E5186" s="24" t="s">
        <v>10372</v>
      </c>
      <c r="F5186" s="69" t="s">
        <v>30</v>
      </c>
      <c r="G5186" s="73" t="s">
        <v>128</v>
      </c>
      <c r="H5186" s="24" t="s">
        <v>14</v>
      </c>
      <c r="I5186" s="12" t="str">
        <f>IFERROR(((VLOOKUP(D5186,#REF!,2,FALSE))+C5186)+IF(#REF!="SIM",7,0)+IF(D5186="PROGRAMADA","ERRO",0)," ")</f>
        <v xml:space="preserve"> </v>
      </c>
    </row>
    <row r="5187" spans="1:9" hidden="1">
      <c r="A5187" s="44" t="s">
        <v>10373</v>
      </c>
      <c r="B5187" s="29" t="s">
        <v>155</v>
      </c>
      <c r="C5187" s="47">
        <v>45321</v>
      </c>
      <c r="D5187" s="74" t="s">
        <v>28</v>
      </c>
      <c r="E5187" s="24" t="s">
        <v>10374</v>
      </c>
      <c r="F5187" s="69" t="s">
        <v>30</v>
      </c>
      <c r="G5187" s="73" t="s">
        <v>128</v>
      </c>
      <c r="H5187" s="24" t="s">
        <v>157</v>
      </c>
      <c r="I5187" s="12" t="str">
        <f>IFERROR(((VLOOKUP(D5187,#REF!,2,FALSE))+C5187)+IF(#REF!="SIM",7,0)+IF(D5187="PROGRAMADA","ERRO",0)," ")</f>
        <v xml:space="preserve"> </v>
      </c>
    </row>
    <row r="5188" spans="1:9" hidden="1">
      <c r="A5188" s="44" t="s">
        <v>10375</v>
      </c>
      <c r="B5188" s="29" t="s">
        <v>9</v>
      </c>
      <c r="C5188" s="47">
        <v>45321</v>
      </c>
      <c r="D5188" s="74" t="s">
        <v>32</v>
      </c>
      <c r="E5188" s="24" t="s">
        <v>10376</v>
      </c>
      <c r="F5188" s="69" t="s">
        <v>30</v>
      </c>
      <c r="G5188" s="73" t="s">
        <v>23</v>
      </c>
      <c r="H5188" s="24" t="s">
        <v>14</v>
      </c>
      <c r="I5188" s="25">
        <v>45322</v>
      </c>
    </row>
    <row r="5189" spans="1:9" ht="60">
      <c r="A5189" s="113" t="s">
        <v>10377</v>
      </c>
      <c r="B5189" s="104" t="s">
        <v>2996</v>
      </c>
      <c r="C5189" s="56">
        <v>45321</v>
      </c>
      <c r="D5189" s="104" t="s">
        <v>10</v>
      </c>
      <c r="E5189" s="102" t="s">
        <v>10378</v>
      </c>
      <c r="F5189" s="104" t="s">
        <v>22</v>
      </c>
      <c r="G5189" s="133" t="s">
        <v>23</v>
      </c>
      <c r="H5189" s="205" t="s">
        <v>13957</v>
      </c>
      <c r="I5189" s="12" t="str">
        <f>IFERROR(((VLOOKUP(D5189,#REF!,2,FALSE))+C5189)+IF(#REF!="SIM",7,0)+IF(D5189="PROGRAMADA","ERRO",0)," ")</f>
        <v xml:space="preserve"> </v>
      </c>
    </row>
    <row r="5190" spans="1:9" ht="45" hidden="1">
      <c r="A5190" s="115" t="s">
        <v>10379</v>
      </c>
      <c r="B5190" s="114" t="s">
        <v>9</v>
      </c>
      <c r="C5190" s="56">
        <v>45321</v>
      </c>
      <c r="D5190" s="104" t="s">
        <v>28</v>
      </c>
      <c r="E5190" s="102" t="s">
        <v>10380</v>
      </c>
      <c r="F5190" s="104" t="s">
        <v>30</v>
      </c>
      <c r="G5190" s="190" t="s">
        <v>13</v>
      </c>
      <c r="H5190" s="160" t="s">
        <v>13958</v>
      </c>
      <c r="I5190" s="134" t="str">
        <f>IFERROR(((VLOOKUP(D5190,#REF!,2,FALSE))+C5190)+IF(#REF!="SIM",7,0)+IF(D5190="PROGRAMADA","ERRO",0)," ")</f>
        <v xml:space="preserve"> </v>
      </c>
    </row>
    <row r="5191" spans="1:9" hidden="1">
      <c r="A5191" s="44" t="s">
        <v>10381</v>
      </c>
      <c r="B5191" s="29" t="s">
        <v>9</v>
      </c>
      <c r="C5191" s="47">
        <v>45321</v>
      </c>
      <c r="D5191" s="74" t="s">
        <v>28</v>
      </c>
      <c r="E5191" s="24" t="s">
        <v>10382</v>
      </c>
      <c r="F5191" s="69" t="s">
        <v>30</v>
      </c>
      <c r="G5191" s="73" t="s">
        <v>49</v>
      </c>
      <c r="H5191" s="22" t="s">
        <v>14</v>
      </c>
      <c r="I5191" s="12" t="str">
        <f>IFERROR(((VLOOKUP(D5191,#REF!,2,FALSE))+C5191)+IF(#REF!="SIM",7,0)+IF(D5191="PROGRAMADA","ERRO",0)," ")</f>
        <v xml:space="preserve"> </v>
      </c>
    </row>
    <row r="5192" spans="1:9" hidden="1">
      <c r="A5192" s="44" t="s">
        <v>10383</v>
      </c>
      <c r="B5192" s="29" t="s">
        <v>9</v>
      </c>
      <c r="C5192" s="47">
        <v>45321</v>
      </c>
      <c r="D5192" s="74" t="s">
        <v>10</v>
      </c>
      <c r="E5192" s="24" t="s">
        <v>10384</v>
      </c>
      <c r="F5192" s="69" t="s">
        <v>22</v>
      </c>
      <c r="G5192" s="73" t="s">
        <v>13</v>
      </c>
      <c r="H5192" s="24" t="s">
        <v>14</v>
      </c>
      <c r="I5192" s="12" t="str">
        <f>IFERROR(((VLOOKUP(D5192,#REF!,2,FALSE))+C5192)+IF(#REF!="SIM",7,0)+IF(D5192="PROGRAMADA","ERRO",0)," ")</f>
        <v xml:space="preserve"> </v>
      </c>
    </row>
    <row r="5193" spans="1:9" hidden="1">
      <c r="A5193" s="44" t="s">
        <v>10385</v>
      </c>
      <c r="B5193" s="29" t="s">
        <v>9</v>
      </c>
      <c r="C5193" s="47">
        <v>45321</v>
      </c>
      <c r="D5193" s="74" t="s">
        <v>16</v>
      </c>
      <c r="E5193" s="24" t="s">
        <v>10386</v>
      </c>
      <c r="F5193" s="69" t="s">
        <v>22</v>
      </c>
      <c r="G5193" s="73" t="s">
        <v>49</v>
      </c>
      <c r="H5193" s="24" t="s">
        <v>14</v>
      </c>
      <c r="I5193" s="12" t="str">
        <f>IFERROR(((VLOOKUP(D5193,#REF!,2,FALSE))+C5193)+IF(#REF!="SIM",7,0)+IF(D5193="PROGRAMADA","ERRO",0)," ")</f>
        <v xml:space="preserve"> </v>
      </c>
    </row>
    <row r="5194" spans="1:9" hidden="1">
      <c r="A5194" s="44" t="s">
        <v>10387</v>
      </c>
      <c r="B5194" s="29" t="s">
        <v>9</v>
      </c>
      <c r="C5194" s="47">
        <v>45321</v>
      </c>
      <c r="D5194" s="74" t="s">
        <v>16</v>
      </c>
      <c r="E5194" s="24" t="s">
        <v>10388</v>
      </c>
      <c r="F5194" s="69" t="s">
        <v>22</v>
      </c>
      <c r="G5194" s="73" t="s">
        <v>26</v>
      </c>
      <c r="H5194" s="24" t="s">
        <v>14</v>
      </c>
      <c r="I5194" s="12" t="str">
        <f>IFERROR(((VLOOKUP(D5194,#REF!,2,FALSE))+C5194)+IF(#REF!="SIM",7,0)+IF(D5194="PROGRAMADA","ERRO",0)," ")</f>
        <v xml:space="preserve"> </v>
      </c>
    </row>
    <row r="5195" spans="1:9" hidden="1">
      <c r="A5195" s="44" t="s">
        <v>10389</v>
      </c>
      <c r="B5195" s="29" t="s">
        <v>9</v>
      </c>
      <c r="C5195" s="47">
        <v>45321</v>
      </c>
      <c r="D5195" s="74" t="s">
        <v>28</v>
      </c>
      <c r="E5195" s="24" t="s">
        <v>10390</v>
      </c>
      <c r="F5195" s="69" t="s">
        <v>22</v>
      </c>
      <c r="G5195" s="73" t="s">
        <v>13</v>
      </c>
      <c r="H5195" s="24" t="s">
        <v>14</v>
      </c>
      <c r="I5195" s="12" t="str">
        <f>IFERROR(((VLOOKUP(D5195,#REF!,2,FALSE))+C5195)+IF(#REF!="SIM",7,0)+IF(D5195="PROGRAMADA","ERRO",0)," ")</f>
        <v xml:space="preserve"> </v>
      </c>
    </row>
    <row r="5196" spans="1:9" hidden="1">
      <c r="A5196" s="44" t="s">
        <v>10391</v>
      </c>
      <c r="B5196" s="29" t="s">
        <v>155</v>
      </c>
      <c r="C5196" s="47">
        <v>45322</v>
      </c>
      <c r="D5196" s="74" t="s">
        <v>16</v>
      </c>
      <c r="E5196" s="24" t="s">
        <v>10392</v>
      </c>
      <c r="F5196" s="69" t="s">
        <v>30</v>
      </c>
      <c r="G5196" s="73" t="s">
        <v>23</v>
      </c>
      <c r="H5196" s="24" t="s">
        <v>157</v>
      </c>
      <c r="I5196" s="12" t="str">
        <f>IFERROR(((VLOOKUP(D5196,#REF!,2,FALSE))+C5196)+IF(#REF!="SIM",7,0)+IF(D5196="PROGRAMADA","ERRO",0)," ")</f>
        <v xml:space="preserve"> </v>
      </c>
    </row>
    <row r="5197" spans="1:9" hidden="1">
      <c r="A5197" s="44" t="s">
        <v>10393</v>
      </c>
      <c r="B5197" s="29" t="s">
        <v>9</v>
      </c>
      <c r="C5197" s="47">
        <v>45322</v>
      </c>
      <c r="D5197" s="74" t="s">
        <v>16</v>
      </c>
      <c r="E5197" s="24" t="s">
        <v>10394</v>
      </c>
      <c r="F5197" s="69" t="s">
        <v>30</v>
      </c>
      <c r="G5197" s="73" t="s">
        <v>128</v>
      </c>
      <c r="H5197" s="73" t="s">
        <v>14</v>
      </c>
      <c r="I5197" s="12" t="str">
        <f>IFERROR(((VLOOKUP(D5197,#REF!,2,FALSE))+C5197)+IF(#REF!="SIM",7,0)+IF(D5197="PROGRAMADA","ERRO",0)," ")</f>
        <v xml:space="preserve"> </v>
      </c>
    </row>
    <row r="5198" spans="1:9" ht="30" hidden="1">
      <c r="A5198" s="115" t="s">
        <v>10395</v>
      </c>
      <c r="B5198" s="57" t="s">
        <v>9</v>
      </c>
      <c r="C5198" s="198">
        <v>45322</v>
      </c>
      <c r="D5198" s="58" t="s">
        <v>16</v>
      </c>
      <c r="E5198" s="102" t="s">
        <v>10396</v>
      </c>
      <c r="F5198" s="170" t="s">
        <v>30</v>
      </c>
      <c r="G5198" s="133" t="s">
        <v>13</v>
      </c>
      <c r="H5198" s="160" t="s">
        <v>13959</v>
      </c>
      <c r="I5198" s="134" t="str">
        <f>IFERROR(((VLOOKUP(D5198,#REF!,2,FALSE))+C5198)+IF(#REF!="SIM",7,0)+IF(D5198="PROGRAMADA","ERRO",0)," ")</f>
        <v xml:space="preserve"> </v>
      </c>
    </row>
    <row r="5199" spans="1:9" hidden="1">
      <c r="A5199" s="44" t="s">
        <v>10397</v>
      </c>
      <c r="B5199" s="29" t="s">
        <v>155</v>
      </c>
      <c r="C5199" s="47">
        <v>45322</v>
      </c>
      <c r="D5199" s="74" t="s">
        <v>16</v>
      </c>
      <c r="E5199" s="24" t="s">
        <v>10398</v>
      </c>
      <c r="F5199" s="69" t="s">
        <v>22</v>
      </c>
      <c r="G5199" s="73" t="s">
        <v>13</v>
      </c>
      <c r="H5199" s="22" t="s">
        <v>157</v>
      </c>
      <c r="I5199" s="12" t="str">
        <f>IFERROR(((VLOOKUP(D5199,#REF!,2,FALSE))+C5199)+IF(#REF!="SIM",7,0)+IF(D5199="PROGRAMADA","ERRO",0)," ")</f>
        <v xml:space="preserve"> </v>
      </c>
    </row>
    <row r="5200" spans="1:9" hidden="1">
      <c r="A5200" s="44" t="s">
        <v>10399</v>
      </c>
      <c r="B5200" s="29" t="s">
        <v>9</v>
      </c>
      <c r="C5200" s="47">
        <v>45322</v>
      </c>
      <c r="D5200" s="74" t="s">
        <v>16</v>
      </c>
      <c r="E5200" s="24" t="s">
        <v>10400</v>
      </c>
      <c r="F5200" s="69" t="s">
        <v>34</v>
      </c>
      <c r="G5200" s="73" t="s">
        <v>13</v>
      </c>
      <c r="H5200" s="24" t="s">
        <v>14</v>
      </c>
      <c r="I5200" s="12" t="str">
        <f>IFERROR(((VLOOKUP(D5200,#REF!,2,FALSE))+C5200)+IF(#REF!="SIM",7,0)+IF(D5200="PROGRAMADA","ERRO",0)," ")</f>
        <v xml:space="preserve"> </v>
      </c>
    </row>
    <row r="5201" spans="1:9" hidden="1">
      <c r="A5201" s="44" t="s">
        <v>10401</v>
      </c>
      <c r="B5201" s="29" t="s">
        <v>9</v>
      </c>
      <c r="C5201" s="47">
        <v>45322</v>
      </c>
      <c r="D5201" s="74" t="s">
        <v>16</v>
      </c>
      <c r="E5201" s="24" t="s">
        <v>10402</v>
      </c>
      <c r="F5201" s="69" t="s">
        <v>30</v>
      </c>
      <c r="G5201" s="73" t="s">
        <v>13</v>
      </c>
      <c r="H5201" s="24" t="s">
        <v>14</v>
      </c>
      <c r="I5201" s="12" t="str">
        <f>IFERROR(((VLOOKUP(D5201,#REF!,2,FALSE))+C5201)+IF(#REF!="SIM",7,0)+IF(D5201="PROGRAMADA","ERRO",0)," ")</f>
        <v xml:space="preserve"> </v>
      </c>
    </row>
    <row r="5202" spans="1:9" hidden="1">
      <c r="A5202" s="44" t="s">
        <v>10403</v>
      </c>
      <c r="B5202" s="29" t="s">
        <v>9</v>
      </c>
      <c r="C5202" s="47">
        <v>45322</v>
      </c>
      <c r="D5202" s="74" t="s">
        <v>32</v>
      </c>
      <c r="E5202" s="24" t="s">
        <v>10404</v>
      </c>
      <c r="F5202" s="69" t="s">
        <v>30</v>
      </c>
      <c r="G5202" s="73" t="s">
        <v>13</v>
      </c>
      <c r="H5202" s="24" t="s">
        <v>14</v>
      </c>
      <c r="I5202" s="25">
        <v>45351</v>
      </c>
    </row>
    <row r="5203" spans="1:9" hidden="1">
      <c r="A5203" s="44" t="s">
        <v>10405</v>
      </c>
      <c r="B5203" s="29" t="s">
        <v>155</v>
      </c>
      <c r="C5203" s="47">
        <v>45322</v>
      </c>
      <c r="D5203" s="74" t="s">
        <v>32</v>
      </c>
      <c r="E5203" s="24" t="s">
        <v>10406</v>
      </c>
      <c r="F5203" s="69" t="s">
        <v>22</v>
      </c>
      <c r="G5203" s="73" t="s">
        <v>13</v>
      </c>
      <c r="H5203" s="24" t="s">
        <v>157</v>
      </c>
      <c r="I5203" s="25">
        <v>45382</v>
      </c>
    </row>
    <row r="5204" spans="1:9" hidden="1">
      <c r="A5204" s="44" t="s">
        <v>10407</v>
      </c>
      <c r="B5204" s="29" t="s">
        <v>155</v>
      </c>
      <c r="C5204" s="47">
        <v>45322</v>
      </c>
      <c r="D5204" s="74" t="s">
        <v>32</v>
      </c>
      <c r="E5204" s="24" t="s">
        <v>10408</v>
      </c>
      <c r="F5204" s="69" t="s">
        <v>34</v>
      </c>
      <c r="G5204" s="73" t="s">
        <v>13</v>
      </c>
      <c r="H5204" s="73" t="s">
        <v>157</v>
      </c>
      <c r="I5204" s="25">
        <v>45382</v>
      </c>
    </row>
    <row r="5205" spans="1:9" ht="45">
      <c r="A5205" s="113" t="s">
        <v>10409</v>
      </c>
      <c r="B5205" s="104" t="s">
        <v>2996</v>
      </c>
      <c r="C5205" s="56">
        <v>45322</v>
      </c>
      <c r="D5205" s="104" t="s">
        <v>32</v>
      </c>
      <c r="E5205" s="102" t="s">
        <v>10410</v>
      </c>
      <c r="F5205" s="104" t="s">
        <v>30</v>
      </c>
      <c r="G5205" s="133" t="s">
        <v>13</v>
      </c>
      <c r="H5205" s="205" t="s">
        <v>15356</v>
      </c>
      <c r="I5205" s="134">
        <v>45382</v>
      </c>
    </row>
    <row r="5206" spans="1:9" hidden="1">
      <c r="A5206" s="44" t="s">
        <v>10411</v>
      </c>
      <c r="B5206" s="29" t="s">
        <v>155</v>
      </c>
      <c r="C5206" s="47">
        <v>45322</v>
      </c>
      <c r="D5206" s="74" t="s">
        <v>28</v>
      </c>
      <c r="E5206" s="24" t="s">
        <v>10412</v>
      </c>
      <c r="F5206" s="69" t="s">
        <v>30</v>
      </c>
      <c r="G5206" s="73" t="s">
        <v>13</v>
      </c>
      <c r="H5206" s="22" t="s">
        <v>157</v>
      </c>
      <c r="I5206" s="12" t="str">
        <f>IFERROR(((VLOOKUP(D5206,#REF!,2,FALSE))+C5206)+IF(#REF!="SIM",7,0)+IF(D5206="PROGRAMADA","ERRO",0)," ")</f>
        <v xml:space="preserve"> </v>
      </c>
    </row>
    <row r="5207" spans="1:9" ht="75">
      <c r="A5207" s="113" t="s">
        <v>10413</v>
      </c>
      <c r="B5207" s="104" t="s">
        <v>2996</v>
      </c>
      <c r="C5207" s="56">
        <v>45322</v>
      </c>
      <c r="D5207" s="104" t="s">
        <v>32</v>
      </c>
      <c r="E5207" s="102" t="s">
        <v>10414</v>
      </c>
      <c r="F5207" s="104" t="s">
        <v>30</v>
      </c>
      <c r="G5207" s="133" t="s">
        <v>13</v>
      </c>
      <c r="H5207" s="136" t="s">
        <v>15000</v>
      </c>
      <c r="I5207" s="25">
        <v>45351</v>
      </c>
    </row>
    <row r="5208" spans="1:9" hidden="1">
      <c r="A5208" s="44" t="s">
        <v>10415</v>
      </c>
      <c r="B5208" s="29" t="s">
        <v>155</v>
      </c>
      <c r="C5208" s="47">
        <v>45322</v>
      </c>
      <c r="D5208" s="74" t="s">
        <v>32</v>
      </c>
      <c r="E5208" s="24" t="s">
        <v>10416</v>
      </c>
      <c r="F5208" s="69" t="s">
        <v>30</v>
      </c>
      <c r="G5208" s="73" t="s">
        <v>13</v>
      </c>
      <c r="H5208" s="24" t="s">
        <v>157</v>
      </c>
      <c r="I5208" s="25">
        <v>45382</v>
      </c>
    </row>
    <row r="5209" spans="1:9" hidden="1">
      <c r="A5209" s="44" t="s">
        <v>10417</v>
      </c>
      <c r="B5209" s="29" t="s">
        <v>9</v>
      </c>
      <c r="C5209" s="47">
        <v>45322</v>
      </c>
      <c r="D5209" s="74" t="s">
        <v>32</v>
      </c>
      <c r="E5209" s="24" t="s">
        <v>10418</v>
      </c>
      <c r="F5209" s="69" t="s">
        <v>34</v>
      </c>
      <c r="G5209" s="73" t="s">
        <v>35</v>
      </c>
      <c r="H5209" s="24" t="s">
        <v>14</v>
      </c>
      <c r="I5209" s="25">
        <v>45351</v>
      </c>
    </row>
    <row r="5210" spans="1:9" hidden="1">
      <c r="A5210" s="44" t="s">
        <v>10419</v>
      </c>
      <c r="B5210" s="29" t="s">
        <v>9</v>
      </c>
      <c r="C5210" s="47">
        <v>45322</v>
      </c>
      <c r="D5210" s="74" t="s">
        <v>10</v>
      </c>
      <c r="E5210" s="24" t="s">
        <v>10420</v>
      </c>
      <c r="F5210" s="69" t="s">
        <v>30</v>
      </c>
      <c r="G5210" s="73" t="s">
        <v>23</v>
      </c>
      <c r="H5210" s="24" t="s">
        <v>14</v>
      </c>
      <c r="I5210" s="12" t="str">
        <f>IFERROR(((VLOOKUP(D5210,#REF!,2,FALSE))+C5210)+IF(#REF!="SIM",7,0)+IF(D5210="PROGRAMADA","ERRO",0)," ")</f>
        <v xml:space="preserve"> </v>
      </c>
    </row>
    <row r="5211" spans="1:9" hidden="1">
      <c r="A5211" s="44" t="s">
        <v>10421</v>
      </c>
      <c r="B5211" s="29" t="s">
        <v>155</v>
      </c>
      <c r="C5211" s="47">
        <v>45322</v>
      </c>
      <c r="D5211" s="74" t="s">
        <v>32</v>
      </c>
      <c r="E5211" s="24" t="s">
        <v>10422</v>
      </c>
      <c r="F5211" s="69" t="s">
        <v>22</v>
      </c>
      <c r="G5211" s="73" t="s">
        <v>128</v>
      </c>
      <c r="H5211" s="24" t="s">
        <v>157</v>
      </c>
      <c r="I5211" s="25">
        <v>45323</v>
      </c>
    </row>
    <row r="5212" spans="1:9" ht="60">
      <c r="A5212" s="115" t="s">
        <v>10423</v>
      </c>
      <c r="B5212" s="220" t="s">
        <v>2996</v>
      </c>
      <c r="C5212" s="56">
        <v>45322</v>
      </c>
      <c r="D5212" s="104" t="s">
        <v>28</v>
      </c>
      <c r="E5212" s="102" t="s">
        <v>10424</v>
      </c>
      <c r="F5212" s="104" t="s">
        <v>34</v>
      </c>
      <c r="G5212" s="190" t="s">
        <v>13</v>
      </c>
      <c r="H5212" s="136" t="s">
        <v>13960</v>
      </c>
      <c r="I5212" s="12" t="str">
        <f>IFERROR(((VLOOKUP(D5212,#REF!,2,FALSE))+C5212)+IF(#REF!="SIM",7,0)+IF(D5212="PROGRAMADA","ERRO",0)," ")</f>
        <v xml:space="preserve"> </v>
      </c>
    </row>
    <row r="5213" spans="1:9" hidden="1">
      <c r="A5213" s="44" t="s">
        <v>10425</v>
      </c>
      <c r="B5213" s="29" t="s">
        <v>9</v>
      </c>
      <c r="C5213" s="47">
        <v>45322</v>
      </c>
      <c r="D5213" s="74" t="s">
        <v>16</v>
      </c>
      <c r="E5213" s="24" t="s">
        <v>10426</v>
      </c>
      <c r="F5213" s="69" t="s">
        <v>22</v>
      </c>
      <c r="G5213" s="73" t="s">
        <v>23</v>
      </c>
      <c r="H5213" s="24" t="s">
        <v>14</v>
      </c>
      <c r="I5213" s="12" t="str">
        <f>IFERROR(((VLOOKUP(D5213,#REF!,2,FALSE))+C5213)+IF(#REF!="SIM",7,0)+IF(D5213="PROGRAMADA","ERRO",0)," ")</f>
        <v xml:space="preserve"> </v>
      </c>
    </row>
    <row r="5214" spans="1:9" hidden="1">
      <c r="A5214" s="44" t="s">
        <v>10427</v>
      </c>
      <c r="B5214" s="29" t="s">
        <v>9</v>
      </c>
      <c r="C5214" s="47">
        <v>45323</v>
      </c>
      <c r="D5214" s="74" t="s">
        <v>16</v>
      </c>
      <c r="E5214" s="24" t="s">
        <v>10428</v>
      </c>
      <c r="F5214" s="69" t="s">
        <v>30</v>
      </c>
      <c r="G5214" s="73" t="s">
        <v>13</v>
      </c>
      <c r="H5214" s="24" t="s">
        <v>14</v>
      </c>
      <c r="I5214" s="12" t="str">
        <f>IFERROR(((VLOOKUP(D5214,#REF!,2,FALSE))+C5214)+IF(#REF!="SIM",7,0)+IF(D5214="PROGRAMADA","ERRO",0)," ")</f>
        <v xml:space="preserve"> </v>
      </c>
    </row>
    <row r="5215" spans="1:9" hidden="1">
      <c r="A5215" s="44" t="s">
        <v>10429</v>
      </c>
      <c r="B5215" s="29" t="s">
        <v>155</v>
      </c>
      <c r="C5215" s="47">
        <v>45323</v>
      </c>
      <c r="D5215" s="74" t="s">
        <v>28</v>
      </c>
      <c r="E5215" s="24" t="s">
        <v>10430</v>
      </c>
      <c r="F5215" s="69" t="s">
        <v>30</v>
      </c>
      <c r="G5215" s="73" t="s">
        <v>13</v>
      </c>
      <c r="H5215" s="24" t="s">
        <v>157</v>
      </c>
      <c r="I5215" s="25">
        <v>45323</v>
      </c>
    </row>
    <row r="5216" spans="1:9" hidden="1">
      <c r="A5216" s="44" t="s">
        <v>10431</v>
      </c>
      <c r="B5216" s="29" t="s">
        <v>155</v>
      </c>
      <c r="C5216" s="47">
        <v>45323</v>
      </c>
      <c r="D5216" s="74" t="s">
        <v>28</v>
      </c>
      <c r="E5216" s="24" t="s">
        <v>10432</v>
      </c>
      <c r="F5216" s="69" t="s">
        <v>30</v>
      </c>
      <c r="G5216" s="73" t="s">
        <v>49</v>
      </c>
      <c r="H5216" s="24" t="s">
        <v>157</v>
      </c>
      <c r="I5216" s="12" t="str">
        <f>IFERROR(((VLOOKUP(D5216,#REF!,2,FALSE))+C5216)+IF(#REF!="SIM",7,0)+IF(D5216="PROGRAMADA","ERRO",0)," ")</f>
        <v xml:space="preserve"> </v>
      </c>
    </row>
    <row r="5217" spans="1:9" hidden="1">
      <c r="A5217" s="44" t="s">
        <v>10433</v>
      </c>
      <c r="B5217" s="29" t="s">
        <v>155</v>
      </c>
      <c r="C5217" s="47">
        <v>45323</v>
      </c>
      <c r="D5217" s="74" t="s">
        <v>16</v>
      </c>
      <c r="E5217" s="24" t="s">
        <v>10434</v>
      </c>
      <c r="F5217" s="69" t="s">
        <v>22</v>
      </c>
      <c r="G5217" s="73" t="s">
        <v>46</v>
      </c>
      <c r="H5217" s="24" t="s">
        <v>157</v>
      </c>
      <c r="I5217" s="12" t="str">
        <f>IFERROR(((VLOOKUP(D5217,#REF!,2,FALSE))+C5217)+IF(#REF!="SIM",7,0)+IF(D5217="PROGRAMADA","ERRO",0)," ")</f>
        <v xml:space="preserve"> </v>
      </c>
    </row>
    <row r="5218" spans="1:9" hidden="1">
      <c r="A5218" s="44" t="s">
        <v>10435</v>
      </c>
      <c r="B5218" s="29" t="s">
        <v>9</v>
      </c>
      <c r="C5218" s="47">
        <v>45323</v>
      </c>
      <c r="D5218" s="74" t="s">
        <v>10</v>
      </c>
      <c r="E5218" s="24" t="s">
        <v>10436</v>
      </c>
      <c r="F5218" s="69" t="s">
        <v>34</v>
      </c>
      <c r="G5218" s="73" t="s">
        <v>23</v>
      </c>
      <c r="H5218" s="24" t="s">
        <v>14</v>
      </c>
      <c r="I5218" s="12" t="str">
        <f>IFERROR(((VLOOKUP(D5218,#REF!,2,FALSE))+C5218)+IF(#REF!="SIM",7,0)+IF(D5218="PROGRAMADA","ERRO",0)," ")</f>
        <v xml:space="preserve"> </v>
      </c>
    </row>
    <row r="5219" spans="1:9" hidden="1">
      <c r="A5219" s="44" t="s">
        <v>10437</v>
      </c>
      <c r="B5219" s="29" t="s">
        <v>9</v>
      </c>
      <c r="C5219" s="47">
        <v>45327</v>
      </c>
      <c r="D5219" s="74" t="s">
        <v>16</v>
      </c>
      <c r="E5219" s="24" t="s">
        <v>10438</v>
      </c>
      <c r="F5219" s="69" t="s">
        <v>30</v>
      </c>
      <c r="G5219" s="73" t="s">
        <v>26</v>
      </c>
      <c r="H5219" s="24" t="s">
        <v>14</v>
      </c>
      <c r="I5219" s="12" t="str">
        <f>IFERROR(((VLOOKUP(D5219,#REF!,2,FALSE))+C5219)+IF(#REF!="SIM",7,0)+IF(D5219="PROGRAMADA","ERRO",0)," ")</f>
        <v xml:space="preserve"> </v>
      </c>
    </row>
    <row r="5220" spans="1:9" hidden="1">
      <c r="A5220" s="44" t="s">
        <v>10439</v>
      </c>
      <c r="B5220" s="29" t="s">
        <v>9</v>
      </c>
      <c r="C5220" s="47">
        <v>45323</v>
      </c>
      <c r="D5220" s="74" t="s">
        <v>16</v>
      </c>
      <c r="E5220" s="24" t="s">
        <v>10440</v>
      </c>
      <c r="F5220" s="69" t="s">
        <v>22</v>
      </c>
      <c r="G5220" s="73" t="s">
        <v>26</v>
      </c>
      <c r="H5220" s="24" t="s">
        <v>14</v>
      </c>
      <c r="I5220" s="12" t="str">
        <f>IFERROR(((VLOOKUP(D5220,#REF!,2,FALSE))+C5220)+IF(#REF!="SIM",7,0)+IF(D5220="PROGRAMADA","ERRO",0)," ")</f>
        <v xml:space="preserve"> </v>
      </c>
    </row>
    <row r="5221" spans="1:9" ht="45" hidden="1">
      <c r="A5221" s="216" t="s">
        <v>10441</v>
      </c>
      <c r="B5221" s="220" t="s">
        <v>9</v>
      </c>
      <c r="C5221" s="56">
        <v>45323</v>
      </c>
      <c r="D5221" s="104" t="s">
        <v>10</v>
      </c>
      <c r="E5221" s="102" t="s">
        <v>10442</v>
      </c>
      <c r="F5221" s="104" t="s">
        <v>34</v>
      </c>
      <c r="G5221" s="190" t="s">
        <v>49</v>
      </c>
      <c r="H5221" s="160" t="s">
        <v>15007</v>
      </c>
      <c r="I5221" s="12" t="str">
        <f>IFERROR(((VLOOKUP(D5221,#REF!,2,FALSE))+C5221)+IF(#REF!="SIM",7,0)+IF(D5221="PROGRAMADA","ERRO",0)," ")</f>
        <v xml:space="preserve"> </v>
      </c>
    </row>
    <row r="5222" spans="1:9" hidden="1">
      <c r="A5222" s="44" t="s">
        <v>10443</v>
      </c>
      <c r="B5222" s="29" t="s">
        <v>9</v>
      </c>
      <c r="C5222" s="47">
        <v>45327</v>
      </c>
      <c r="D5222" s="74" t="s">
        <v>16</v>
      </c>
      <c r="E5222" s="24" t="s">
        <v>10444</v>
      </c>
      <c r="F5222" s="69" t="s">
        <v>30</v>
      </c>
      <c r="G5222" s="73" t="s">
        <v>26</v>
      </c>
      <c r="H5222" s="24" t="s">
        <v>14</v>
      </c>
      <c r="I5222" s="12" t="str">
        <f>IFERROR(((VLOOKUP(D5222,#REF!,2,FALSE))+C5222)+IF(#REF!="SIM",7,0)+IF(D5222="PROGRAMADA","ERRO",0)," ")</f>
        <v xml:space="preserve"> </v>
      </c>
    </row>
    <row r="5223" spans="1:9" hidden="1">
      <c r="A5223" s="44" t="s">
        <v>10445</v>
      </c>
      <c r="B5223" s="29" t="s">
        <v>155</v>
      </c>
      <c r="C5223" s="47">
        <v>45327</v>
      </c>
      <c r="D5223" s="74" t="s">
        <v>16</v>
      </c>
      <c r="E5223" s="24" t="s">
        <v>10446</v>
      </c>
      <c r="F5223" s="69" t="s">
        <v>22</v>
      </c>
      <c r="G5223" s="73" t="s">
        <v>46</v>
      </c>
      <c r="H5223" s="24" t="s">
        <v>157</v>
      </c>
      <c r="I5223" s="12" t="str">
        <f>IFERROR(((VLOOKUP(D5223,#REF!,2,FALSE))+C5223)+IF(#REF!="SIM",7,0)+IF(D5223="PROGRAMADA","ERRO",0)," ")</f>
        <v xml:space="preserve"> </v>
      </c>
    </row>
    <row r="5224" spans="1:9" hidden="1">
      <c r="A5224" s="44" t="s">
        <v>10447</v>
      </c>
      <c r="B5224" s="29" t="s">
        <v>9</v>
      </c>
      <c r="C5224" s="47">
        <v>45327</v>
      </c>
      <c r="D5224" s="74" t="s">
        <v>16</v>
      </c>
      <c r="E5224" s="24" t="s">
        <v>10448</v>
      </c>
      <c r="F5224" s="69" t="s">
        <v>22</v>
      </c>
      <c r="G5224" s="73" t="s">
        <v>13</v>
      </c>
      <c r="H5224" s="24" t="s">
        <v>14</v>
      </c>
      <c r="I5224" s="12" t="str">
        <f>IFERROR(((VLOOKUP(D5224,#REF!,2,FALSE))+C5224)+IF(#REF!="SIM",7,0)+IF(D5224="PROGRAMADA","ERRO",0)," ")</f>
        <v xml:space="preserve"> </v>
      </c>
    </row>
    <row r="5225" spans="1:9" hidden="1">
      <c r="A5225" s="44" t="s">
        <v>10449</v>
      </c>
      <c r="B5225" s="29" t="s">
        <v>9</v>
      </c>
      <c r="C5225" s="47">
        <v>45327</v>
      </c>
      <c r="D5225" s="74" t="s">
        <v>32</v>
      </c>
      <c r="E5225" s="24" t="s">
        <v>10450</v>
      </c>
      <c r="F5225" s="69" t="s">
        <v>34</v>
      </c>
      <c r="G5225" s="73" t="s">
        <v>13</v>
      </c>
      <c r="H5225" s="24" t="s">
        <v>14</v>
      </c>
      <c r="I5225" s="25">
        <v>45383</v>
      </c>
    </row>
    <row r="5226" spans="1:9" hidden="1">
      <c r="A5226" s="44" t="s">
        <v>10451</v>
      </c>
      <c r="B5226" s="29" t="s">
        <v>9</v>
      </c>
      <c r="C5226" s="47">
        <v>45327</v>
      </c>
      <c r="D5226" s="74" t="s">
        <v>10</v>
      </c>
      <c r="E5226" s="24" t="s">
        <v>10452</v>
      </c>
      <c r="F5226" s="69" t="s">
        <v>34</v>
      </c>
      <c r="G5226" s="73" t="s">
        <v>13</v>
      </c>
      <c r="H5226" s="24" t="s">
        <v>14</v>
      </c>
      <c r="I5226" s="12" t="str">
        <f>IFERROR(((VLOOKUP(D5226,#REF!,2,FALSE))+C5226)+IF(#REF!="SIM",7,0)+IF(D5226="PROGRAMADA","ERRO",0)," ")</f>
        <v xml:space="preserve"> </v>
      </c>
    </row>
    <row r="5227" spans="1:9" hidden="1">
      <c r="A5227" s="44" t="s">
        <v>10453</v>
      </c>
      <c r="B5227" s="29" t="s">
        <v>9</v>
      </c>
      <c r="C5227" s="47">
        <v>45327</v>
      </c>
      <c r="D5227" s="74" t="s">
        <v>28</v>
      </c>
      <c r="E5227" s="24" t="s">
        <v>10454</v>
      </c>
      <c r="F5227" s="69" t="s">
        <v>30</v>
      </c>
      <c r="G5227" s="73" t="s">
        <v>26</v>
      </c>
      <c r="H5227" s="24" t="s">
        <v>14</v>
      </c>
      <c r="I5227" s="12" t="str">
        <f>IFERROR(((VLOOKUP(D5227,#REF!,2,FALSE))+C5227)+IF(#REF!="SIM",7,0)+IF(D5227="PROGRAMADA","ERRO",0)," ")</f>
        <v xml:space="preserve"> </v>
      </c>
    </row>
    <row r="5228" spans="1:9" hidden="1">
      <c r="A5228" s="44" t="s">
        <v>10455</v>
      </c>
      <c r="B5228" s="29" t="s">
        <v>9</v>
      </c>
      <c r="C5228" s="47">
        <v>45328</v>
      </c>
      <c r="D5228" s="74" t="s">
        <v>10</v>
      </c>
      <c r="E5228" s="24" t="s">
        <v>10456</v>
      </c>
      <c r="F5228" s="69" t="s">
        <v>30</v>
      </c>
      <c r="G5228" s="73" t="s">
        <v>26</v>
      </c>
      <c r="H5228" s="24" t="s">
        <v>14</v>
      </c>
      <c r="I5228" s="12" t="str">
        <f>IFERROR(((VLOOKUP(D5228,#REF!,2,FALSE))+C5228)+IF(#REF!="SIM",7,0)+IF(D5228="PROGRAMADA","ERRO",0)," ")</f>
        <v xml:space="preserve"> </v>
      </c>
    </row>
    <row r="5229" spans="1:9" hidden="1">
      <c r="A5229" s="44" t="s">
        <v>10457</v>
      </c>
      <c r="B5229" s="29" t="s">
        <v>9</v>
      </c>
      <c r="C5229" s="47">
        <v>45328</v>
      </c>
      <c r="D5229" s="74" t="s">
        <v>32</v>
      </c>
      <c r="E5229" s="24" t="s">
        <v>10458</v>
      </c>
      <c r="F5229" s="69" t="s">
        <v>30</v>
      </c>
      <c r="G5229" s="73" t="s">
        <v>26</v>
      </c>
      <c r="H5229" s="24" t="s">
        <v>14</v>
      </c>
      <c r="I5229" s="25">
        <v>45345</v>
      </c>
    </row>
    <row r="5230" spans="1:9" hidden="1">
      <c r="A5230" s="44" t="s">
        <v>10459</v>
      </c>
      <c r="B5230" s="29" t="s">
        <v>9</v>
      </c>
      <c r="C5230" s="47">
        <v>45328</v>
      </c>
      <c r="D5230" s="74" t="s">
        <v>32</v>
      </c>
      <c r="E5230" s="24" t="s">
        <v>10460</v>
      </c>
      <c r="F5230" s="69" t="s">
        <v>30</v>
      </c>
      <c r="G5230" s="73" t="s">
        <v>23</v>
      </c>
      <c r="H5230" s="24" t="s">
        <v>14</v>
      </c>
      <c r="I5230" s="25">
        <v>45345</v>
      </c>
    </row>
    <row r="5231" spans="1:9" hidden="1">
      <c r="A5231" s="44" t="s">
        <v>10461</v>
      </c>
      <c r="B5231" s="29" t="s">
        <v>9</v>
      </c>
      <c r="C5231" s="47">
        <v>45329</v>
      </c>
      <c r="D5231" s="74" t="s">
        <v>28</v>
      </c>
      <c r="E5231" s="24" t="s">
        <v>10462</v>
      </c>
      <c r="F5231" s="69" t="s">
        <v>30</v>
      </c>
      <c r="G5231" s="73" t="s">
        <v>49</v>
      </c>
      <c r="H5231" s="24" t="s">
        <v>14</v>
      </c>
      <c r="I5231" s="12" t="str">
        <f>IFERROR(((VLOOKUP(D5231,#REF!,2,FALSE))+C5231)+IF(#REF!="SIM",7,0)+IF(D5231="PROGRAMADA","ERRO",0)," ")</f>
        <v xml:space="preserve"> </v>
      </c>
    </row>
    <row r="5232" spans="1:9" hidden="1">
      <c r="A5232" s="44" t="s">
        <v>10463</v>
      </c>
      <c r="B5232" s="29" t="s">
        <v>9</v>
      </c>
      <c r="C5232" s="47">
        <v>45329</v>
      </c>
      <c r="D5232" s="74" t="s">
        <v>10</v>
      </c>
      <c r="E5232" s="24" t="s">
        <v>10464</v>
      </c>
      <c r="F5232" s="69" t="s">
        <v>34</v>
      </c>
      <c r="G5232" s="73" t="s">
        <v>23</v>
      </c>
      <c r="H5232" s="24" t="s">
        <v>14</v>
      </c>
      <c r="I5232" s="12" t="str">
        <f>IFERROR(((VLOOKUP(D5232,#REF!,2,FALSE))+C5232)+IF(#REF!="SIM",7,0)+IF(D5232="PROGRAMADA","ERRO",0)," ")</f>
        <v xml:space="preserve"> </v>
      </c>
    </row>
    <row r="5233" spans="1:9" hidden="1">
      <c r="A5233" s="44" t="s">
        <v>10465</v>
      </c>
      <c r="B5233" s="29" t="s">
        <v>9</v>
      </c>
      <c r="C5233" s="47">
        <v>45330</v>
      </c>
      <c r="D5233" s="74" t="s">
        <v>10</v>
      </c>
      <c r="E5233" s="24" t="s">
        <v>10466</v>
      </c>
      <c r="F5233" s="69" t="s">
        <v>30</v>
      </c>
      <c r="G5233" s="73" t="s">
        <v>23</v>
      </c>
      <c r="H5233" s="24" t="s">
        <v>14</v>
      </c>
      <c r="I5233" s="12" t="str">
        <f>IFERROR(((VLOOKUP(D5233,#REF!,2,FALSE))+C5233)+IF(#REF!="SIM",7,0)+IF(D5233="PROGRAMADA","ERRO",0)," ")</f>
        <v xml:space="preserve"> </v>
      </c>
    </row>
    <row r="5234" spans="1:9" hidden="1">
      <c r="A5234" s="44" t="s">
        <v>10467</v>
      </c>
      <c r="B5234" s="29" t="s">
        <v>9</v>
      </c>
      <c r="C5234" s="47">
        <v>45330</v>
      </c>
      <c r="D5234" s="74" t="s">
        <v>32</v>
      </c>
      <c r="E5234" s="24" t="s">
        <v>10468</v>
      </c>
      <c r="F5234" s="69" t="s">
        <v>30</v>
      </c>
      <c r="G5234" s="73" t="s">
        <v>49</v>
      </c>
      <c r="H5234" s="24" t="s">
        <v>14</v>
      </c>
      <c r="I5234" s="25">
        <v>45351</v>
      </c>
    </row>
    <row r="5235" spans="1:9" ht="30" hidden="1">
      <c r="A5235" s="216" t="s">
        <v>10469</v>
      </c>
      <c r="B5235" s="114" t="s">
        <v>9</v>
      </c>
      <c r="C5235" s="56">
        <v>45330</v>
      </c>
      <c r="D5235" s="104" t="s">
        <v>10</v>
      </c>
      <c r="E5235" s="102" t="s">
        <v>10470</v>
      </c>
      <c r="F5235" s="104" t="s">
        <v>34</v>
      </c>
      <c r="G5235" s="133" t="s">
        <v>23</v>
      </c>
      <c r="H5235" s="160" t="s">
        <v>13958</v>
      </c>
      <c r="I5235" s="12" t="str">
        <f>IFERROR(((VLOOKUP(D5235,#REF!,2,FALSE))+C5235)+IF(#REF!="SIM",7,0)+IF(D5235="PROGRAMADA","ERRO",0)," ")</f>
        <v xml:space="preserve"> </v>
      </c>
    </row>
    <row r="5236" spans="1:9" hidden="1">
      <c r="A5236" s="44" t="s">
        <v>10471</v>
      </c>
      <c r="B5236" s="29" t="s">
        <v>9</v>
      </c>
      <c r="C5236" s="47">
        <v>45330</v>
      </c>
      <c r="D5236" s="74" t="s">
        <v>32</v>
      </c>
      <c r="E5236" s="24" t="s">
        <v>10472</v>
      </c>
      <c r="F5236" s="69" t="s">
        <v>30</v>
      </c>
      <c r="G5236" s="73" t="s">
        <v>49</v>
      </c>
      <c r="H5236" s="24" t="s">
        <v>14</v>
      </c>
      <c r="I5236" s="25">
        <v>45351</v>
      </c>
    </row>
    <row r="5237" spans="1:9" hidden="1">
      <c r="A5237" s="44" t="s">
        <v>10473</v>
      </c>
      <c r="B5237" s="29" t="s">
        <v>9</v>
      </c>
      <c r="C5237" s="47">
        <v>45330</v>
      </c>
      <c r="D5237" s="74" t="s">
        <v>10</v>
      </c>
      <c r="E5237" s="24" t="s">
        <v>10474</v>
      </c>
      <c r="F5237" s="69" t="s">
        <v>22</v>
      </c>
      <c r="G5237" s="73" t="s">
        <v>23</v>
      </c>
      <c r="H5237" s="24" t="s">
        <v>14</v>
      </c>
      <c r="I5237" s="12" t="str">
        <f>IFERROR(((VLOOKUP(D5237,#REF!,2,FALSE))+C5237)+IF(#REF!="SIM",7,0)+IF(D5237="PROGRAMADA","ERRO",0)," ")</f>
        <v xml:space="preserve"> </v>
      </c>
    </row>
    <row r="5238" spans="1:9" hidden="1">
      <c r="A5238" s="44" t="s">
        <v>10475</v>
      </c>
      <c r="B5238" s="29" t="s">
        <v>9</v>
      </c>
      <c r="C5238" s="47">
        <v>45330</v>
      </c>
      <c r="D5238" s="74" t="s">
        <v>10</v>
      </c>
      <c r="E5238" s="24" t="s">
        <v>10476</v>
      </c>
      <c r="F5238" s="69" t="s">
        <v>34</v>
      </c>
      <c r="G5238" s="73" t="s">
        <v>23</v>
      </c>
      <c r="H5238" s="24" t="s">
        <v>14</v>
      </c>
      <c r="I5238" s="12" t="str">
        <f>IFERROR(((VLOOKUP(D5238,#REF!,2,FALSE))+C5238)+IF(#REF!="SIM",7,0)+IF(D5238="PROGRAMADA","ERRO",0)," ")</f>
        <v xml:space="preserve"> </v>
      </c>
    </row>
    <row r="5239" spans="1:9" hidden="1">
      <c r="A5239" s="44" t="s">
        <v>10477</v>
      </c>
      <c r="B5239" s="29" t="s">
        <v>9</v>
      </c>
      <c r="C5239" s="47">
        <v>45330</v>
      </c>
      <c r="D5239" s="74" t="s">
        <v>10</v>
      </c>
      <c r="E5239" s="24" t="s">
        <v>10478</v>
      </c>
      <c r="F5239" s="69" t="s">
        <v>30</v>
      </c>
      <c r="G5239" s="73" t="s">
        <v>23</v>
      </c>
      <c r="H5239" s="24" t="s">
        <v>14</v>
      </c>
      <c r="I5239" s="12" t="str">
        <f>IFERROR(((VLOOKUP(D5239,#REF!,2,FALSE))+C5239)+IF(#REF!="SIM",7,0)+IF(D5239="PROGRAMADA","ERRO",0)," ")</f>
        <v xml:space="preserve"> </v>
      </c>
    </row>
    <row r="5240" spans="1:9" hidden="1">
      <c r="A5240" s="44" t="s">
        <v>10479</v>
      </c>
      <c r="B5240" s="29" t="s">
        <v>9</v>
      </c>
      <c r="C5240" s="47">
        <v>45330</v>
      </c>
      <c r="D5240" s="74" t="s">
        <v>16</v>
      </c>
      <c r="E5240" s="24" t="s">
        <v>10480</v>
      </c>
      <c r="F5240" s="69" t="s">
        <v>22</v>
      </c>
      <c r="G5240" s="73" t="s">
        <v>23</v>
      </c>
      <c r="H5240" s="24" t="s">
        <v>14</v>
      </c>
      <c r="I5240" s="12" t="str">
        <f>IFERROR(((VLOOKUP(D5240,#REF!,2,FALSE))+C5240)+IF(#REF!="SIM",7,0)+IF(D5240="PROGRAMADA","ERRO",0)," ")</f>
        <v xml:space="preserve"> </v>
      </c>
    </row>
    <row r="5241" spans="1:9" hidden="1">
      <c r="A5241" s="44" t="s">
        <v>10481</v>
      </c>
      <c r="B5241" s="29" t="s">
        <v>9</v>
      </c>
      <c r="C5241" s="47">
        <v>45331</v>
      </c>
      <c r="D5241" s="74" t="s">
        <v>16</v>
      </c>
      <c r="E5241" s="24" t="s">
        <v>10482</v>
      </c>
      <c r="F5241" s="69" t="s">
        <v>22</v>
      </c>
      <c r="G5241" s="73" t="s">
        <v>49</v>
      </c>
      <c r="H5241" s="24" t="s">
        <v>14</v>
      </c>
      <c r="I5241" s="12" t="str">
        <f>IFERROR(((VLOOKUP(D5241,#REF!,2,FALSE))+C5241)+IF(#REF!="SIM",7,0)+IF(D5241="PROGRAMADA","ERRO",0)," ")</f>
        <v xml:space="preserve"> </v>
      </c>
    </row>
    <row r="5242" spans="1:9" hidden="1">
      <c r="A5242" s="44" t="s">
        <v>10483</v>
      </c>
      <c r="B5242" s="29" t="s">
        <v>9</v>
      </c>
      <c r="C5242" s="47">
        <v>45331</v>
      </c>
      <c r="D5242" s="74" t="s">
        <v>28</v>
      </c>
      <c r="E5242" s="24" t="s">
        <v>10484</v>
      </c>
      <c r="F5242" s="69" t="s">
        <v>30</v>
      </c>
      <c r="G5242" s="73" t="s">
        <v>13</v>
      </c>
      <c r="H5242" s="24" t="s">
        <v>14</v>
      </c>
      <c r="I5242" s="12" t="str">
        <f>IFERROR(((VLOOKUP(D5242,#REF!,2,FALSE))+C5242)+IF(#REF!="SIM",7,0)+IF(D5242="PROGRAMADA","ERRO",0)," ")</f>
        <v xml:space="preserve"> </v>
      </c>
    </row>
    <row r="5243" spans="1:9" hidden="1">
      <c r="A5243" s="44" t="s">
        <v>10485</v>
      </c>
      <c r="B5243" s="29" t="s">
        <v>9</v>
      </c>
      <c r="C5243" s="47">
        <v>45331</v>
      </c>
      <c r="D5243" s="74" t="s">
        <v>16</v>
      </c>
      <c r="E5243" s="24" t="s">
        <v>10486</v>
      </c>
      <c r="F5243" s="69" t="s">
        <v>22</v>
      </c>
      <c r="G5243" s="73" t="s">
        <v>26</v>
      </c>
      <c r="H5243" s="24" t="s">
        <v>14</v>
      </c>
      <c r="I5243" s="12" t="str">
        <f>IFERROR(((VLOOKUP(D5243,#REF!,2,FALSE))+C5243)+IF(#REF!="SIM",7,0)+IF(D5243="PROGRAMADA","ERRO",0)," ")</f>
        <v xml:space="preserve"> </v>
      </c>
    </row>
    <row r="5244" spans="1:9" hidden="1">
      <c r="A5244" s="44" t="s">
        <v>10487</v>
      </c>
      <c r="B5244" s="29" t="s">
        <v>9</v>
      </c>
      <c r="C5244" s="47">
        <v>45331</v>
      </c>
      <c r="D5244" s="74" t="s">
        <v>10</v>
      </c>
      <c r="E5244" s="24" t="s">
        <v>10488</v>
      </c>
      <c r="F5244" s="69" t="s">
        <v>30</v>
      </c>
      <c r="G5244" s="73" t="s">
        <v>23</v>
      </c>
      <c r="H5244" s="24" t="s">
        <v>14</v>
      </c>
      <c r="I5244" s="12" t="str">
        <f>IFERROR(((VLOOKUP(D5244,#REF!,2,FALSE))+C5244)+IF(#REF!="SIM",7,0)+IF(D5244="PROGRAMADA","ERRO",0)," ")</f>
        <v xml:space="preserve"> </v>
      </c>
    </row>
    <row r="5245" spans="1:9" hidden="1">
      <c r="A5245" s="44" t="s">
        <v>10489</v>
      </c>
      <c r="B5245" s="29" t="s">
        <v>9</v>
      </c>
      <c r="C5245" s="47">
        <v>45331</v>
      </c>
      <c r="D5245" s="74" t="s">
        <v>28</v>
      </c>
      <c r="E5245" s="24" t="s">
        <v>10490</v>
      </c>
      <c r="F5245" s="69" t="s">
        <v>30</v>
      </c>
      <c r="G5245" s="73" t="s">
        <v>49</v>
      </c>
      <c r="H5245" s="24" t="s">
        <v>14</v>
      </c>
      <c r="I5245" s="12" t="str">
        <f>IFERROR(((VLOOKUP(D5245,#REF!,2,FALSE))+C5245)+IF(#REF!="SIM",7,0)+IF(D5245="PROGRAMADA","ERRO",0)," ")</f>
        <v xml:space="preserve"> </v>
      </c>
    </row>
    <row r="5246" spans="1:9" hidden="1">
      <c r="A5246" s="44" t="s">
        <v>10491</v>
      </c>
      <c r="B5246" s="29" t="s">
        <v>9</v>
      </c>
      <c r="C5246" s="47">
        <v>45331</v>
      </c>
      <c r="D5246" s="74" t="s">
        <v>28</v>
      </c>
      <c r="E5246" s="24" t="s">
        <v>10492</v>
      </c>
      <c r="F5246" s="69" t="s">
        <v>30</v>
      </c>
      <c r="G5246" s="73" t="s">
        <v>49</v>
      </c>
      <c r="H5246" s="24" t="s">
        <v>14</v>
      </c>
      <c r="I5246" s="12" t="str">
        <f>IFERROR(((VLOOKUP(D5246,#REF!,2,FALSE))+C5246)+IF(#REF!="SIM",7,0)+IF(D5246="PROGRAMADA","ERRO",0)," ")</f>
        <v xml:space="preserve"> </v>
      </c>
    </row>
    <row r="5247" spans="1:9" hidden="1">
      <c r="A5247" s="44" t="s">
        <v>10493</v>
      </c>
      <c r="B5247" s="29" t="s">
        <v>9</v>
      </c>
      <c r="C5247" s="47">
        <v>45331</v>
      </c>
      <c r="D5247" s="74" t="s">
        <v>28</v>
      </c>
      <c r="E5247" s="24" t="s">
        <v>10494</v>
      </c>
      <c r="F5247" s="69" t="s">
        <v>30</v>
      </c>
      <c r="G5247" s="73" t="s">
        <v>49</v>
      </c>
      <c r="H5247" s="24" t="s">
        <v>14</v>
      </c>
      <c r="I5247" s="12" t="str">
        <f>IFERROR(((VLOOKUP(D5247,#REF!,2,FALSE))+C5247)+IF(#REF!="SIM",7,0)+IF(D5247="PROGRAMADA","ERRO",0)," ")</f>
        <v xml:space="preserve"> </v>
      </c>
    </row>
    <row r="5248" spans="1:9" hidden="1">
      <c r="A5248" s="44" t="s">
        <v>10495</v>
      </c>
      <c r="B5248" s="29" t="s">
        <v>9</v>
      </c>
      <c r="C5248" s="47">
        <v>45331</v>
      </c>
      <c r="D5248" s="74" t="s">
        <v>10</v>
      </c>
      <c r="E5248" s="24" t="s">
        <v>10496</v>
      </c>
      <c r="F5248" s="69" t="s">
        <v>30</v>
      </c>
      <c r="G5248" s="73" t="s">
        <v>49</v>
      </c>
      <c r="H5248" s="24" t="s">
        <v>14</v>
      </c>
      <c r="I5248" s="12" t="str">
        <f>IFERROR(((VLOOKUP(D5248,#REF!,2,FALSE))+C5248)+IF(#REF!="SIM",7,0)+IF(D5248="PROGRAMADA","ERRO",0)," ")</f>
        <v xml:space="preserve"> </v>
      </c>
    </row>
    <row r="5249" spans="1:9" hidden="1">
      <c r="A5249" s="44" t="s">
        <v>10497</v>
      </c>
      <c r="B5249" s="29" t="s">
        <v>9</v>
      </c>
      <c r="C5249" s="47">
        <v>45331</v>
      </c>
      <c r="D5249" s="74" t="s">
        <v>10</v>
      </c>
      <c r="E5249" s="24" t="s">
        <v>10498</v>
      </c>
      <c r="F5249" s="69" t="s">
        <v>30</v>
      </c>
      <c r="G5249" s="73" t="s">
        <v>49</v>
      </c>
      <c r="H5249" s="24" t="s">
        <v>14</v>
      </c>
      <c r="I5249" s="12" t="str">
        <f>IFERROR(((VLOOKUP(D5249,#REF!,2,FALSE))+C5249)+IF(#REF!="SIM",7,0)+IF(D5249="PROGRAMADA","ERRO",0)," ")</f>
        <v xml:space="preserve"> </v>
      </c>
    </row>
    <row r="5250" spans="1:9" hidden="1">
      <c r="A5250" s="44" t="s">
        <v>10499</v>
      </c>
      <c r="B5250" s="29" t="s">
        <v>9</v>
      </c>
      <c r="C5250" s="47">
        <v>45331</v>
      </c>
      <c r="D5250" s="74" t="s">
        <v>10</v>
      </c>
      <c r="E5250" s="24" t="s">
        <v>10500</v>
      </c>
      <c r="F5250" s="69" t="s">
        <v>30</v>
      </c>
      <c r="G5250" s="73" t="s">
        <v>49</v>
      </c>
      <c r="H5250" s="24" t="s">
        <v>14</v>
      </c>
      <c r="I5250" s="12" t="str">
        <f>IFERROR(((VLOOKUP(D5250,#REF!,2,FALSE))+C5250)+IF(#REF!="SIM",7,0)+IF(D5250="PROGRAMADA","ERRO",0)," ")</f>
        <v xml:space="preserve"> </v>
      </c>
    </row>
    <row r="5251" spans="1:9" hidden="1">
      <c r="A5251" s="44" t="s">
        <v>10501</v>
      </c>
      <c r="B5251" s="29" t="s">
        <v>155</v>
      </c>
      <c r="C5251" s="47">
        <v>45336</v>
      </c>
      <c r="D5251" s="74" t="s">
        <v>28</v>
      </c>
      <c r="E5251" s="24" t="s">
        <v>10502</v>
      </c>
      <c r="F5251" s="69" t="s">
        <v>30</v>
      </c>
      <c r="G5251" s="73" t="s">
        <v>23</v>
      </c>
      <c r="H5251" s="24" t="s">
        <v>157</v>
      </c>
      <c r="I5251" s="12" t="str">
        <f>IFERROR(((VLOOKUP(D5251,#REF!,2,FALSE))+C5251)+IF(#REF!="SIM",7,0)+IF(D5251="PROGRAMADA","ERRO",0)," ")</f>
        <v xml:space="preserve"> </v>
      </c>
    </row>
    <row r="5252" spans="1:9" ht="30" hidden="1">
      <c r="A5252" s="115" t="s">
        <v>10503</v>
      </c>
      <c r="B5252" s="220" t="s">
        <v>9</v>
      </c>
      <c r="C5252" s="56">
        <v>45336</v>
      </c>
      <c r="D5252" s="104" t="s">
        <v>28</v>
      </c>
      <c r="E5252" s="102" t="s">
        <v>10504</v>
      </c>
      <c r="F5252" s="104" t="s">
        <v>22</v>
      </c>
      <c r="G5252" s="190" t="s">
        <v>13</v>
      </c>
      <c r="H5252" s="160" t="s">
        <v>15325</v>
      </c>
      <c r="I5252" s="12" t="str">
        <f>IFERROR(((VLOOKUP(D5252,#REF!,2,FALSE))+C5252)+IF(#REF!="SIM",7,0)+IF(D5252="PROGRAMADA","ERRO",0)," ")</f>
        <v xml:space="preserve"> </v>
      </c>
    </row>
    <row r="5253" spans="1:9" ht="30" hidden="1">
      <c r="A5253" s="216" t="s">
        <v>10505</v>
      </c>
      <c r="B5253" s="220" t="s">
        <v>9</v>
      </c>
      <c r="C5253" s="56">
        <v>45336</v>
      </c>
      <c r="D5253" s="104" t="s">
        <v>28</v>
      </c>
      <c r="E5253" s="102" t="s">
        <v>10506</v>
      </c>
      <c r="F5253" s="104" t="s">
        <v>30</v>
      </c>
      <c r="G5253" s="190" t="s">
        <v>128</v>
      </c>
      <c r="H5253" s="160" t="s">
        <v>15338</v>
      </c>
      <c r="I5253" s="12" t="str">
        <f>IFERROR(((VLOOKUP(D5253,#REF!,2,FALSE))+C5253)+IF(#REF!="SIM",7,0)+IF(D5253="PROGRAMADA","ERRO",0)," ")</f>
        <v xml:space="preserve"> </v>
      </c>
    </row>
    <row r="5254" spans="1:9" hidden="1">
      <c r="A5254" s="44" t="s">
        <v>10507</v>
      </c>
      <c r="B5254" s="29" t="s">
        <v>9</v>
      </c>
      <c r="C5254" s="47">
        <v>45336</v>
      </c>
      <c r="D5254" s="74" t="s">
        <v>32</v>
      </c>
      <c r="E5254" s="24" t="s">
        <v>10508</v>
      </c>
      <c r="F5254" s="69" t="s">
        <v>34</v>
      </c>
      <c r="G5254" s="73" t="s">
        <v>13</v>
      </c>
      <c r="H5254" s="24" t="s">
        <v>14</v>
      </c>
      <c r="I5254" s="25">
        <v>45372</v>
      </c>
    </row>
    <row r="5255" spans="1:9" hidden="1">
      <c r="A5255" s="44" t="s">
        <v>10509</v>
      </c>
      <c r="B5255" s="29" t="s">
        <v>9</v>
      </c>
      <c r="C5255" s="47">
        <v>45336</v>
      </c>
      <c r="D5255" s="74" t="s">
        <v>28</v>
      </c>
      <c r="E5255" s="24" t="s">
        <v>10510</v>
      </c>
      <c r="F5255" s="69" t="s">
        <v>30</v>
      </c>
      <c r="G5255" s="73" t="s">
        <v>26</v>
      </c>
      <c r="H5255" s="24" t="s">
        <v>14</v>
      </c>
      <c r="I5255" s="12" t="str">
        <f>IFERROR(((VLOOKUP(D5255,#REF!,2,FALSE))+C5255)+IF(#REF!="SIM",7,0)+IF(D5255="PROGRAMADA","ERRO",0)," ")</f>
        <v xml:space="preserve"> </v>
      </c>
    </row>
    <row r="5256" spans="1:9" hidden="1">
      <c r="A5256" s="44" t="s">
        <v>10511</v>
      </c>
      <c r="B5256" s="29" t="s">
        <v>9</v>
      </c>
      <c r="C5256" s="47">
        <v>45336</v>
      </c>
      <c r="D5256" s="74" t="s">
        <v>28</v>
      </c>
      <c r="E5256" s="24" t="s">
        <v>10512</v>
      </c>
      <c r="F5256" s="69" t="s">
        <v>22</v>
      </c>
      <c r="G5256" s="73" t="s">
        <v>49</v>
      </c>
      <c r="H5256" s="24" t="s">
        <v>14</v>
      </c>
      <c r="I5256" s="12" t="str">
        <f>IFERROR(((VLOOKUP(D5256,#REF!,2,FALSE))+C5256)+IF(#REF!="SIM",7,0)+IF(D5256="PROGRAMADA","ERRO",0)," ")</f>
        <v xml:space="preserve"> </v>
      </c>
    </row>
    <row r="5257" spans="1:9" hidden="1">
      <c r="A5257" s="44" t="s">
        <v>10513</v>
      </c>
      <c r="B5257" s="29" t="s">
        <v>9</v>
      </c>
      <c r="C5257" s="47">
        <v>45337</v>
      </c>
      <c r="D5257" s="74" t="s">
        <v>16</v>
      </c>
      <c r="E5257" s="24" t="s">
        <v>10514</v>
      </c>
      <c r="F5257" s="69" t="s">
        <v>30</v>
      </c>
      <c r="G5257" s="73" t="s">
        <v>26</v>
      </c>
      <c r="H5257" s="24" t="s">
        <v>14</v>
      </c>
      <c r="I5257" s="12" t="str">
        <f>IFERROR(((VLOOKUP(D5257,#REF!,2,FALSE))+C5257)+IF(#REF!="SIM",7,0)+IF(D5257="PROGRAMADA","ERRO",0)," ")</f>
        <v xml:space="preserve"> </v>
      </c>
    </row>
    <row r="5258" spans="1:9" hidden="1">
      <c r="A5258" s="44" t="s">
        <v>10515</v>
      </c>
      <c r="B5258" s="29" t="s">
        <v>155</v>
      </c>
      <c r="C5258" s="47">
        <v>45337</v>
      </c>
      <c r="D5258" s="74" t="s">
        <v>32</v>
      </c>
      <c r="E5258" s="24" t="s">
        <v>10516</v>
      </c>
      <c r="F5258" s="69" t="s">
        <v>30</v>
      </c>
      <c r="G5258" s="73" t="s">
        <v>13</v>
      </c>
      <c r="H5258" s="24" t="s">
        <v>157</v>
      </c>
      <c r="I5258" s="25">
        <v>45341</v>
      </c>
    </row>
    <row r="5259" spans="1:9" hidden="1">
      <c r="A5259" s="44" t="s">
        <v>10517</v>
      </c>
      <c r="B5259" s="29" t="s">
        <v>155</v>
      </c>
      <c r="C5259" s="47">
        <v>45337</v>
      </c>
      <c r="D5259" s="74" t="s">
        <v>28</v>
      </c>
      <c r="E5259" s="24" t="s">
        <v>10518</v>
      </c>
      <c r="F5259" s="69" t="s">
        <v>30</v>
      </c>
      <c r="G5259" s="73" t="s">
        <v>49</v>
      </c>
      <c r="H5259" s="24" t="s">
        <v>157</v>
      </c>
      <c r="I5259" s="25">
        <v>45337</v>
      </c>
    </row>
    <row r="5260" spans="1:9" hidden="1">
      <c r="A5260" s="44" t="s">
        <v>10519</v>
      </c>
      <c r="B5260" s="29" t="s">
        <v>9</v>
      </c>
      <c r="C5260" s="47">
        <v>45337</v>
      </c>
      <c r="D5260" s="74" t="s">
        <v>28</v>
      </c>
      <c r="E5260" s="24" t="s">
        <v>10520</v>
      </c>
      <c r="F5260" s="69" t="s">
        <v>30</v>
      </c>
      <c r="G5260" s="73" t="s">
        <v>49</v>
      </c>
      <c r="H5260" s="24" t="s">
        <v>14</v>
      </c>
      <c r="I5260" s="12" t="str">
        <f>IFERROR(((VLOOKUP(D5260,#REF!,2,FALSE))+C5260)+IF(#REF!="SIM",7,0)+IF(D5260="PROGRAMADA","ERRO",0)," ")</f>
        <v xml:space="preserve"> </v>
      </c>
    </row>
    <row r="5261" spans="1:9" hidden="1">
      <c r="A5261" s="44" t="s">
        <v>10521</v>
      </c>
      <c r="B5261" s="29" t="s">
        <v>9</v>
      </c>
      <c r="C5261" s="47">
        <v>45337</v>
      </c>
      <c r="D5261" s="74" t="s">
        <v>10</v>
      </c>
      <c r="E5261" s="24" t="s">
        <v>10522</v>
      </c>
      <c r="F5261" s="69" t="s">
        <v>34</v>
      </c>
      <c r="G5261" s="73" t="s">
        <v>23</v>
      </c>
      <c r="H5261" s="24" t="s">
        <v>14</v>
      </c>
      <c r="I5261" s="12" t="str">
        <f>IFERROR(((VLOOKUP(D5261,#REF!,2,FALSE))+C5261)+IF(#REF!="SIM",7,0)+IF(D5261="PROGRAMADA","ERRO",0)," ")</f>
        <v xml:space="preserve"> </v>
      </c>
    </row>
    <row r="5262" spans="1:9" hidden="1">
      <c r="A5262" s="44" t="s">
        <v>10523</v>
      </c>
      <c r="B5262" s="29" t="s">
        <v>9</v>
      </c>
      <c r="C5262" s="47">
        <v>45337</v>
      </c>
      <c r="D5262" s="74" t="s">
        <v>28</v>
      </c>
      <c r="E5262" s="24" t="s">
        <v>10524</v>
      </c>
      <c r="F5262" s="69" t="s">
        <v>22</v>
      </c>
      <c r="G5262" s="73" t="s">
        <v>26</v>
      </c>
      <c r="H5262" s="24" t="s">
        <v>14</v>
      </c>
      <c r="I5262" s="12" t="str">
        <f>IFERROR(((VLOOKUP(D5262,#REF!,2,FALSE))+C5262)+IF(#REF!="SIM",7,0)+IF(D5262="PROGRAMADA","ERRO",0)," ")</f>
        <v xml:space="preserve"> </v>
      </c>
    </row>
    <row r="5263" spans="1:9" hidden="1">
      <c r="A5263" s="44" t="s">
        <v>10525</v>
      </c>
      <c r="B5263" s="29" t="s">
        <v>9</v>
      </c>
      <c r="C5263" s="47">
        <v>45337</v>
      </c>
      <c r="D5263" s="74" t="s">
        <v>16</v>
      </c>
      <c r="E5263" s="24" t="s">
        <v>10526</v>
      </c>
      <c r="F5263" s="69" t="s">
        <v>22</v>
      </c>
      <c r="G5263" s="73" t="s">
        <v>26</v>
      </c>
      <c r="H5263" s="24" t="s">
        <v>14</v>
      </c>
      <c r="I5263" s="12" t="str">
        <f>IFERROR(((VLOOKUP(D5263,#REF!,2,FALSE))+C5263)+IF(#REF!="SIM",7,0)+IF(D5263="PROGRAMADA","ERRO",0)," ")</f>
        <v xml:space="preserve"> </v>
      </c>
    </row>
    <row r="5264" spans="1:9" hidden="1">
      <c r="A5264" s="44" t="s">
        <v>10527</v>
      </c>
      <c r="B5264" s="29" t="s">
        <v>9</v>
      </c>
      <c r="C5264" s="47">
        <v>45337</v>
      </c>
      <c r="D5264" s="74" t="s">
        <v>16</v>
      </c>
      <c r="E5264" s="24" t="s">
        <v>10528</v>
      </c>
      <c r="F5264" s="69" t="s">
        <v>22</v>
      </c>
      <c r="G5264" s="73" t="s">
        <v>13</v>
      </c>
      <c r="H5264" s="24" t="s">
        <v>14</v>
      </c>
      <c r="I5264" s="12" t="str">
        <f>IFERROR(((VLOOKUP(D5264,#REF!,2,FALSE))+C5264)+IF(#REF!="SIM",7,0)+IF(D5264="PROGRAMADA","ERRO",0)," ")</f>
        <v xml:space="preserve"> </v>
      </c>
    </row>
    <row r="5265" spans="1:9" hidden="1">
      <c r="A5265" s="44" t="s">
        <v>10529</v>
      </c>
      <c r="B5265" s="29" t="s">
        <v>9</v>
      </c>
      <c r="C5265" s="47">
        <v>45337</v>
      </c>
      <c r="D5265" s="74" t="s">
        <v>32</v>
      </c>
      <c r="E5265" s="24" t="s">
        <v>10530</v>
      </c>
      <c r="F5265" s="69" t="s">
        <v>22</v>
      </c>
      <c r="G5265" s="73" t="s">
        <v>49</v>
      </c>
      <c r="H5265" s="24" t="s">
        <v>14</v>
      </c>
      <c r="I5265" s="25">
        <v>45342</v>
      </c>
    </row>
    <row r="5266" spans="1:9" hidden="1">
      <c r="A5266" s="44" t="s">
        <v>10531</v>
      </c>
      <c r="B5266" s="29" t="s">
        <v>155</v>
      </c>
      <c r="C5266" s="47">
        <v>45338</v>
      </c>
      <c r="D5266" s="74" t="s">
        <v>16</v>
      </c>
      <c r="E5266" s="24" t="s">
        <v>10532</v>
      </c>
      <c r="F5266" s="69" t="s">
        <v>30</v>
      </c>
      <c r="G5266" s="73" t="s">
        <v>128</v>
      </c>
      <c r="H5266" s="24" t="s">
        <v>157</v>
      </c>
      <c r="I5266" s="12" t="str">
        <f>IFERROR(((VLOOKUP(D5266,#REF!,2,FALSE))+C5266)+IF(#REF!="SIM",7,0)+IF(D5266="PROGRAMADA","ERRO",0)," ")</f>
        <v xml:space="preserve"> </v>
      </c>
    </row>
    <row r="5267" spans="1:9" hidden="1">
      <c r="A5267" s="44" t="s">
        <v>10533</v>
      </c>
      <c r="B5267" s="29" t="s">
        <v>9</v>
      </c>
      <c r="C5267" s="47">
        <v>45338</v>
      </c>
      <c r="D5267" s="74" t="s">
        <v>16</v>
      </c>
      <c r="E5267" s="24" t="s">
        <v>10534</v>
      </c>
      <c r="F5267" s="69" t="s">
        <v>30</v>
      </c>
      <c r="G5267" s="73" t="s">
        <v>26</v>
      </c>
      <c r="H5267" s="24" t="s">
        <v>14</v>
      </c>
      <c r="I5267" s="12" t="str">
        <f>IFERROR(((VLOOKUP(D5267,#REF!,2,FALSE))+C5267)+IF(#REF!="SIM",7,0)+IF(D5267="PROGRAMADA","ERRO",0)," ")</f>
        <v xml:space="preserve"> </v>
      </c>
    </row>
    <row r="5268" spans="1:9" hidden="1">
      <c r="A5268" s="44" t="s">
        <v>10535</v>
      </c>
      <c r="B5268" s="29" t="s">
        <v>155</v>
      </c>
      <c r="C5268" s="47">
        <v>45338</v>
      </c>
      <c r="D5268" s="74" t="s">
        <v>28</v>
      </c>
      <c r="E5268" s="24" t="s">
        <v>10536</v>
      </c>
      <c r="F5268" s="69" t="s">
        <v>22</v>
      </c>
      <c r="G5268" s="73" t="s">
        <v>13</v>
      </c>
      <c r="H5268" s="24" t="s">
        <v>157</v>
      </c>
      <c r="I5268" s="12" t="str">
        <f>IFERROR(((VLOOKUP(D5268,#REF!,2,FALSE))+C5268)+IF(#REF!="SIM",7,0)+IF(D5268="PROGRAMADA","ERRO",0)," ")</f>
        <v xml:space="preserve"> </v>
      </c>
    </row>
    <row r="5269" spans="1:9" hidden="1">
      <c r="A5269" s="44" t="s">
        <v>10537</v>
      </c>
      <c r="B5269" s="29" t="s">
        <v>155</v>
      </c>
      <c r="C5269" s="47">
        <v>45338</v>
      </c>
      <c r="D5269" s="74" t="s">
        <v>32</v>
      </c>
      <c r="E5269" s="24" t="s">
        <v>10538</v>
      </c>
      <c r="F5269" s="69" t="s">
        <v>30</v>
      </c>
      <c r="G5269" s="73" t="s">
        <v>35</v>
      </c>
      <c r="H5269" s="24" t="s">
        <v>157</v>
      </c>
      <c r="I5269" s="25">
        <v>45338</v>
      </c>
    </row>
    <row r="5270" spans="1:9" hidden="1">
      <c r="A5270" s="44" t="s">
        <v>10539</v>
      </c>
      <c r="B5270" s="29" t="s">
        <v>155</v>
      </c>
      <c r="C5270" s="47">
        <v>45338</v>
      </c>
      <c r="D5270" s="74" t="s">
        <v>32</v>
      </c>
      <c r="E5270" s="24" t="s">
        <v>10540</v>
      </c>
      <c r="F5270" s="69" t="s">
        <v>22</v>
      </c>
      <c r="G5270" s="73" t="s">
        <v>13</v>
      </c>
      <c r="H5270" s="24" t="s">
        <v>157</v>
      </c>
      <c r="I5270" s="25">
        <v>45359</v>
      </c>
    </row>
    <row r="5271" spans="1:9" hidden="1">
      <c r="A5271" s="44" t="s">
        <v>10541</v>
      </c>
      <c r="B5271" s="29" t="s">
        <v>9</v>
      </c>
      <c r="C5271" s="47">
        <v>45338</v>
      </c>
      <c r="D5271" s="74" t="s">
        <v>10</v>
      </c>
      <c r="E5271" s="24" t="s">
        <v>10542</v>
      </c>
      <c r="F5271" s="69" t="s">
        <v>22</v>
      </c>
      <c r="G5271" s="73" t="s">
        <v>23</v>
      </c>
      <c r="H5271" s="24" t="s">
        <v>14</v>
      </c>
      <c r="I5271" s="12" t="str">
        <f>IFERROR(((VLOOKUP(D5271,#REF!,2,FALSE))+C5271)+IF(#REF!="SIM",7,0)+IF(D5271="PROGRAMADA","ERRO",0)," ")</f>
        <v xml:space="preserve"> </v>
      </c>
    </row>
    <row r="5272" spans="1:9" hidden="1">
      <c r="A5272" s="44" t="s">
        <v>10543</v>
      </c>
      <c r="B5272" s="29" t="s">
        <v>9</v>
      </c>
      <c r="C5272" s="47">
        <v>45338</v>
      </c>
      <c r="D5272" s="74" t="s">
        <v>28</v>
      </c>
      <c r="E5272" s="24" t="s">
        <v>10544</v>
      </c>
      <c r="F5272" s="69" t="s">
        <v>30</v>
      </c>
      <c r="G5272" s="73" t="s">
        <v>13</v>
      </c>
      <c r="H5272" s="24" t="s">
        <v>14</v>
      </c>
      <c r="I5272" s="12" t="str">
        <f>IFERROR(((VLOOKUP(D5272,#REF!,2,FALSE))+C5272)+IF(#REF!="SIM",7,0)+IF(D5272="PROGRAMADA","ERRO",0)," ")</f>
        <v xml:space="preserve"> </v>
      </c>
    </row>
    <row r="5273" spans="1:9" hidden="1">
      <c r="A5273" s="44" t="s">
        <v>10545</v>
      </c>
      <c r="B5273" s="29" t="s">
        <v>9</v>
      </c>
      <c r="C5273" s="47">
        <v>45338</v>
      </c>
      <c r="D5273" s="74" t="s">
        <v>28</v>
      </c>
      <c r="E5273" s="24" t="s">
        <v>10546</v>
      </c>
      <c r="F5273" s="69" t="s">
        <v>30</v>
      </c>
      <c r="G5273" s="73" t="s">
        <v>13</v>
      </c>
      <c r="H5273" s="24" t="s">
        <v>14</v>
      </c>
      <c r="I5273" s="12" t="str">
        <f>IFERROR(((VLOOKUP(D5273,#REF!,2,FALSE))+C5273)+IF(#REF!="SIM",7,0)+IF(D5273="PROGRAMADA","ERRO",0)," ")</f>
        <v xml:space="preserve"> </v>
      </c>
    </row>
    <row r="5274" spans="1:9" hidden="1">
      <c r="A5274" s="44" t="s">
        <v>10547</v>
      </c>
      <c r="B5274" s="29" t="s">
        <v>9</v>
      </c>
      <c r="C5274" s="47">
        <v>45338</v>
      </c>
      <c r="D5274" s="74" t="s">
        <v>10</v>
      </c>
      <c r="E5274" s="24" t="s">
        <v>10548</v>
      </c>
      <c r="F5274" s="69" t="s">
        <v>34</v>
      </c>
      <c r="G5274" s="73" t="s">
        <v>23</v>
      </c>
      <c r="H5274" s="24" t="s">
        <v>14</v>
      </c>
      <c r="I5274" s="12" t="str">
        <f>IFERROR(((VLOOKUP(D5274,#REF!,2,FALSE))+C5274)+IF(#REF!="SIM",7,0)+IF(D5274="PROGRAMADA","ERRO",0)," ")</f>
        <v xml:space="preserve"> </v>
      </c>
    </row>
    <row r="5275" spans="1:9" hidden="1">
      <c r="A5275" s="44" t="s">
        <v>10549</v>
      </c>
      <c r="B5275" s="29" t="s">
        <v>9</v>
      </c>
      <c r="C5275" s="47">
        <v>45338</v>
      </c>
      <c r="D5275" s="74" t="s">
        <v>28</v>
      </c>
      <c r="E5275" s="24" t="s">
        <v>10550</v>
      </c>
      <c r="F5275" s="69" t="s">
        <v>34</v>
      </c>
      <c r="G5275" s="73" t="s">
        <v>49</v>
      </c>
      <c r="H5275" s="24" t="s">
        <v>14</v>
      </c>
      <c r="I5275" s="12" t="str">
        <f>IFERROR(((VLOOKUP(D5275,#REF!,2,FALSE))+C5275)+IF(#REF!="SIM",7,0)+IF(D5275="PROGRAMADA","ERRO",0)," ")</f>
        <v xml:space="preserve"> </v>
      </c>
    </row>
    <row r="5276" spans="1:9" hidden="1">
      <c r="A5276" s="44" t="s">
        <v>10551</v>
      </c>
      <c r="B5276" s="29" t="s">
        <v>9</v>
      </c>
      <c r="C5276" s="47">
        <v>45341</v>
      </c>
      <c r="D5276" s="74" t="s">
        <v>10</v>
      </c>
      <c r="E5276" s="24" t="s">
        <v>10552</v>
      </c>
      <c r="F5276" s="69" t="s">
        <v>34</v>
      </c>
      <c r="G5276" s="73" t="s">
        <v>23</v>
      </c>
      <c r="H5276" s="24" t="s">
        <v>14</v>
      </c>
      <c r="I5276" s="12" t="str">
        <f>IFERROR(((VLOOKUP(D5276,#REF!,2,FALSE))+C5276)+IF(#REF!="SIM",7,0)+IF(D5276="PROGRAMADA","ERRO",0)," ")</f>
        <v xml:space="preserve"> </v>
      </c>
    </row>
    <row r="5277" spans="1:9" hidden="1">
      <c r="A5277" s="44" t="s">
        <v>10553</v>
      </c>
      <c r="B5277" s="29" t="s">
        <v>9</v>
      </c>
      <c r="C5277" s="47">
        <v>45341</v>
      </c>
      <c r="D5277" s="74" t="s">
        <v>10</v>
      </c>
      <c r="E5277" s="24" t="s">
        <v>10554</v>
      </c>
      <c r="F5277" s="69" t="s">
        <v>34</v>
      </c>
      <c r="G5277" s="73" t="s">
        <v>23</v>
      </c>
      <c r="H5277" s="24" t="s">
        <v>14</v>
      </c>
      <c r="I5277" s="12" t="str">
        <f>IFERROR(((VLOOKUP(D5277,#REF!,2,FALSE))+C5277)+IF(#REF!="SIM",7,0)+IF(D5277="PROGRAMADA","ERRO",0)," ")</f>
        <v xml:space="preserve"> </v>
      </c>
    </row>
    <row r="5278" spans="1:9" hidden="1">
      <c r="A5278" s="44" t="s">
        <v>10555</v>
      </c>
      <c r="B5278" s="29" t="s">
        <v>9</v>
      </c>
      <c r="C5278" s="47">
        <v>45341</v>
      </c>
      <c r="D5278" s="74" t="s">
        <v>28</v>
      </c>
      <c r="E5278" s="24" t="s">
        <v>10556</v>
      </c>
      <c r="F5278" s="69" t="s">
        <v>22</v>
      </c>
      <c r="G5278" s="73" t="s">
        <v>49</v>
      </c>
      <c r="H5278" s="24" t="s">
        <v>14</v>
      </c>
      <c r="I5278" s="12" t="str">
        <f>IFERROR(((VLOOKUP(D5278,#REF!,2,FALSE))+C5278)+IF(#REF!="SIM",7,0)+IF(D5278="PROGRAMADA","ERRO",0)," ")</f>
        <v xml:space="preserve"> </v>
      </c>
    </row>
    <row r="5279" spans="1:9" hidden="1">
      <c r="A5279" s="44" t="s">
        <v>10557</v>
      </c>
      <c r="B5279" s="29" t="s">
        <v>9</v>
      </c>
      <c r="C5279" s="47">
        <v>45341</v>
      </c>
      <c r="D5279" s="74" t="s">
        <v>10</v>
      </c>
      <c r="E5279" s="24" t="s">
        <v>10558</v>
      </c>
      <c r="F5279" s="69" t="s">
        <v>22</v>
      </c>
      <c r="G5279" s="73" t="s">
        <v>23</v>
      </c>
      <c r="H5279" s="24" t="s">
        <v>14</v>
      </c>
      <c r="I5279" s="12" t="str">
        <f>IFERROR(((VLOOKUP(D5279,#REF!,2,FALSE))+C5279)+IF(#REF!="SIM",7,0)+IF(D5279="PROGRAMADA","ERRO",0)," ")</f>
        <v xml:space="preserve"> </v>
      </c>
    </row>
    <row r="5280" spans="1:9" hidden="1">
      <c r="A5280" s="44" t="s">
        <v>10559</v>
      </c>
      <c r="B5280" s="29" t="s">
        <v>9</v>
      </c>
      <c r="C5280" s="47">
        <v>45341</v>
      </c>
      <c r="D5280" s="74" t="s">
        <v>16</v>
      </c>
      <c r="E5280" s="24" t="s">
        <v>10560</v>
      </c>
      <c r="F5280" s="69" t="s">
        <v>22</v>
      </c>
      <c r="G5280" s="73" t="s">
        <v>49</v>
      </c>
      <c r="H5280" s="24" t="s">
        <v>14</v>
      </c>
      <c r="I5280" s="12" t="str">
        <f>IFERROR(((VLOOKUP(D5280,#REF!,2,FALSE))+C5280)+IF(#REF!="SIM",7,0)+IF(D5280="PROGRAMADA","ERRO",0)," ")</f>
        <v xml:space="preserve"> </v>
      </c>
    </row>
    <row r="5281" spans="1:9" hidden="1">
      <c r="A5281" s="44" t="s">
        <v>10561</v>
      </c>
      <c r="B5281" s="29" t="s">
        <v>9</v>
      </c>
      <c r="C5281" s="47">
        <v>45345</v>
      </c>
      <c r="D5281" s="74" t="s">
        <v>16</v>
      </c>
      <c r="E5281" s="24" t="s">
        <v>10562</v>
      </c>
      <c r="F5281" s="69" t="s">
        <v>22</v>
      </c>
      <c r="G5281" s="73" t="s">
        <v>116</v>
      </c>
      <c r="H5281" s="24" t="s">
        <v>14</v>
      </c>
      <c r="I5281" s="12" t="str">
        <f>IFERROR(((VLOOKUP(D5281,#REF!,2,FALSE))+C5281)+IF(#REF!="SIM",7,0)+IF(D5281="PROGRAMADA","ERRO",0)," ")</f>
        <v xml:space="preserve"> </v>
      </c>
    </row>
    <row r="5282" spans="1:9" hidden="1">
      <c r="A5282" s="44" t="s">
        <v>10563</v>
      </c>
      <c r="B5282" s="29" t="s">
        <v>9</v>
      </c>
      <c r="C5282" s="47">
        <v>45341</v>
      </c>
      <c r="D5282" s="74" t="s">
        <v>16</v>
      </c>
      <c r="E5282" s="24" t="s">
        <v>10564</v>
      </c>
      <c r="F5282" s="69" t="s">
        <v>34</v>
      </c>
      <c r="G5282" s="73" t="s">
        <v>26</v>
      </c>
      <c r="H5282" s="24" t="s">
        <v>14</v>
      </c>
      <c r="I5282" s="12" t="str">
        <f>IFERROR(((VLOOKUP(D5282,#REF!,2,FALSE))+C5282)+IF(#REF!="SIM",7,0)+IF(D5282="PROGRAMADA","ERRO",0)," ")</f>
        <v xml:space="preserve"> </v>
      </c>
    </row>
    <row r="5283" spans="1:9" hidden="1">
      <c r="A5283" s="44" t="s">
        <v>10565</v>
      </c>
      <c r="B5283" s="29" t="s">
        <v>9</v>
      </c>
      <c r="C5283" s="47">
        <v>45341</v>
      </c>
      <c r="D5283" s="74" t="s">
        <v>16</v>
      </c>
      <c r="E5283" s="24" t="s">
        <v>10566</v>
      </c>
      <c r="F5283" s="69" t="s">
        <v>22</v>
      </c>
      <c r="G5283" s="73" t="s">
        <v>23</v>
      </c>
      <c r="H5283" s="24" t="s">
        <v>14</v>
      </c>
      <c r="I5283" s="12" t="str">
        <f>IFERROR(((VLOOKUP(D5283,#REF!,2,FALSE))+C5283)+IF(#REF!="SIM",7,0)+IF(D5283="PROGRAMADA","ERRO",0)," ")</f>
        <v xml:space="preserve"> </v>
      </c>
    </row>
    <row r="5284" spans="1:9" hidden="1">
      <c r="A5284" s="44" t="s">
        <v>10567</v>
      </c>
      <c r="B5284" s="29" t="s">
        <v>9</v>
      </c>
      <c r="C5284" s="47">
        <v>45341</v>
      </c>
      <c r="D5284" s="74" t="s">
        <v>10</v>
      </c>
      <c r="E5284" s="24" t="s">
        <v>10568</v>
      </c>
      <c r="F5284" s="69" t="s">
        <v>34</v>
      </c>
      <c r="G5284" s="73" t="s">
        <v>23</v>
      </c>
      <c r="H5284" s="24" t="s">
        <v>14</v>
      </c>
      <c r="I5284" s="12" t="str">
        <f>IFERROR(((VLOOKUP(D5284,#REF!,2,FALSE))+C5284)+IF(#REF!="SIM",7,0)+IF(D5284="PROGRAMADA","ERRO",0)," ")</f>
        <v xml:space="preserve"> </v>
      </c>
    </row>
    <row r="5285" spans="1:9" hidden="1">
      <c r="A5285" s="44" t="s">
        <v>10569</v>
      </c>
      <c r="B5285" s="29" t="s">
        <v>9</v>
      </c>
      <c r="C5285" s="47">
        <v>45341</v>
      </c>
      <c r="D5285" s="74" t="s">
        <v>16</v>
      </c>
      <c r="E5285" s="24" t="s">
        <v>10570</v>
      </c>
      <c r="F5285" s="69" t="s">
        <v>30</v>
      </c>
      <c r="G5285" s="73" t="s">
        <v>23</v>
      </c>
      <c r="H5285" s="24" t="s">
        <v>14</v>
      </c>
      <c r="I5285" s="12" t="str">
        <f>IFERROR(((VLOOKUP(D5285,#REF!,2,FALSE))+C5285)+IF(#REF!="SIM",7,0)+IF(D5285="PROGRAMADA","ERRO",0)," ")</f>
        <v xml:space="preserve"> </v>
      </c>
    </row>
    <row r="5286" spans="1:9" hidden="1">
      <c r="A5286" s="44" t="s">
        <v>10571</v>
      </c>
      <c r="B5286" s="29" t="s">
        <v>9</v>
      </c>
      <c r="C5286" s="47">
        <v>45341</v>
      </c>
      <c r="D5286" s="74" t="s">
        <v>28</v>
      </c>
      <c r="E5286" s="24" t="s">
        <v>10572</v>
      </c>
      <c r="F5286" s="69" t="s">
        <v>34</v>
      </c>
      <c r="G5286" s="73" t="s">
        <v>13</v>
      </c>
      <c r="H5286" s="24" t="s">
        <v>14</v>
      </c>
      <c r="I5286" s="12" t="str">
        <f>IFERROR(((VLOOKUP(D5286,#REF!,2,FALSE))+C5286)+IF(#REF!="SIM",7,0)+IF(D5286="PROGRAMADA","ERRO",0)," ")</f>
        <v xml:space="preserve"> </v>
      </c>
    </row>
    <row r="5287" spans="1:9" hidden="1">
      <c r="A5287" s="44" t="s">
        <v>10573</v>
      </c>
      <c r="B5287" s="29" t="s">
        <v>9</v>
      </c>
      <c r="C5287" s="47">
        <v>45341</v>
      </c>
      <c r="D5287" s="74" t="s">
        <v>28</v>
      </c>
      <c r="E5287" s="24" t="s">
        <v>10574</v>
      </c>
      <c r="F5287" s="69" t="s">
        <v>22</v>
      </c>
      <c r="G5287" s="73" t="s">
        <v>13</v>
      </c>
      <c r="H5287" s="24" t="s">
        <v>14</v>
      </c>
      <c r="I5287" s="12" t="str">
        <f>IFERROR(((VLOOKUP(D5287,#REF!,2,FALSE))+C5287)+IF(#REF!="SIM",7,0)+IF(D5287="PROGRAMADA","ERRO",0)," ")</f>
        <v xml:space="preserve"> </v>
      </c>
    </row>
    <row r="5288" spans="1:9" hidden="1">
      <c r="A5288" s="44" t="s">
        <v>10575</v>
      </c>
      <c r="B5288" s="29" t="s">
        <v>9</v>
      </c>
      <c r="C5288" s="47">
        <v>45341</v>
      </c>
      <c r="D5288" s="74" t="s">
        <v>28</v>
      </c>
      <c r="E5288" s="24" t="s">
        <v>10576</v>
      </c>
      <c r="F5288" s="69" t="s">
        <v>34</v>
      </c>
      <c r="G5288" s="73" t="s">
        <v>13</v>
      </c>
      <c r="H5288" s="24" t="s">
        <v>14</v>
      </c>
      <c r="I5288" s="12" t="str">
        <f>IFERROR(((VLOOKUP(D5288,#REF!,2,FALSE))+C5288)+IF(#REF!="SIM",7,0)+IF(D5288="PROGRAMADA","ERRO",0)," ")</f>
        <v xml:space="preserve"> </v>
      </c>
    </row>
    <row r="5289" spans="1:9" hidden="1">
      <c r="A5289" s="44" t="s">
        <v>10577</v>
      </c>
      <c r="B5289" s="29" t="s">
        <v>9</v>
      </c>
      <c r="C5289" s="47">
        <v>45341</v>
      </c>
      <c r="D5289" s="74" t="s">
        <v>16</v>
      </c>
      <c r="E5289" s="24" t="s">
        <v>10578</v>
      </c>
      <c r="F5289" s="69" t="s">
        <v>22</v>
      </c>
      <c r="G5289" s="73" t="s">
        <v>23</v>
      </c>
      <c r="H5289" s="24" t="s">
        <v>14</v>
      </c>
      <c r="I5289" s="12" t="str">
        <f>IFERROR(((VLOOKUP(D5289,#REF!,2,FALSE))+C5289)+IF(#REF!="SIM",7,0)+IF(D5289="PROGRAMADA","ERRO",0)," ")</f>
        <v xml:space="preserve"> </v>
      </c>
    </row>
    <row r="5290" spans="1:9" hidden="1">
      <c r="A5290" s="44" t="s">
        <v>10579</v>
      </c>
      <c r="B5290" s="29" t="s">
        <v>9</v>
      </c>
      <c r="C5290" s="47">
        <v>45341</v>
      </c>
      <c r="D5290" s="74" t="s">
        <v>10</v>
      </c>
      <c r="E5290" s="24" t="s">
        <v>10580</v>
      </c>
      <c r="F5290" s="69" t="s">
        <v>34</v>
      </c>
      <c r="G5290" s="73" t="s">
        <v>23</v>
      </c>
      <c r="H5290" s="24" t="s">
        <v>14</v>
      </c>
      <c r="I5290" s="12" t="str">
        <f>IFERROR(((VLOOKUP(D5290,#REF!,2,FALSE))+C5290)+IF(#REF!="SIM",7,0)+IF(D5290="PROGRAMADA","ERRO",0)," ")</f>
        <v xml:space="preserve"> </v>
      </c>
    </row>
    <row r="5291" spans="1:9" hidden="1">
      <c r="A5291" s="44" t="s">
        <v>10581</v>
      </c>
      <c r="B5291" s="29" t="s">
        <v>9</v>
      </c>
      <c r="C5291" s="47">
        <v>45342</v>
      </c>
      <c r="D5291" s="74" t="s">
        <v>16</v>
      </c>
      <c r="E5291" s="24" t="s">
        <v>10582</v>
      </c>
      <c r="F5291" s="69" t="s">
        <v>34</v>
      </c>
      <c r="G5291" s="73" t="s">
        <v>26</v>
      </c>
      <c r="H5291" s="24" t="s">
        <v>14</v>
      </c>
      <c r="I5291" s="12" t="str">
        <f>IFERROR(((VLOOKUP(D5291,#REF!,2,FALSE))+C5291)+IF(#REF!="SIM",7,0)+IF(D5291="PROGRAMADA","ERRO",0)," ")</f>
        <v xml:space="preserve"> </v>
      </c>
    </row>
    <row r="5292" spans="1:9" hidden="1">
      <c r="A5292" s="44" t="s">
        <v>10583</v>
      </c>
      <c r="B5292" s="29" t="s">
        <v>9</v>
      </c>
      <c r="C5292" s="47">
        <v>45342</v>
      </c>
      <c r="D5292" s="74" t="s">
        <v>16</v>
      </c>
      <c r="E5292" s="24" t="s">
        <v>10584</v>
      </c>
      <c r="F5292" s="69" t="s">
        <v>30</v>
      </c>
      <c r="G5292" s="73" t="s">
        <v>23</v>
      </c>
      <c r="H5292" s="24" t="s">
        <v>14</v>
      </c>
      <c r="I5292" s="12" t="str">
        <f>IFERROR(((VLOOKUP(D5292,#REF!,2,FALSE))+C5292)+IF(#REF!="SIM",7,0)+IF(D5292="PROGRAMADA","ERRO",0)," ")</f>
        <v xml:space="preserve"> </v>
      </c>
    </row>
    <row r="5293" spans="1:9" hidden="1">
      <c r="A5293" s="44" t="s">
        <v>10585</v>
      </c>
      <c r="B5293" s="29" t="s">
        <v>9</v>
      </c>
      <c r="C5293" s="47">
        <v>45342</v>
      </c>
      <c r="D5293" s="74" t="s">
        <v>16</v>
      </c>
      <c r="E5293" s="24" t="s">
        <v>10586</v>
      </c>
      <c r="F5293" s="69" t="s">
        <v>30</v>
      </c>
      <c r="G5293" s="73" t="s">
        <v>49</v>
      </c>
      <c r="H5293" s="24" t="s">
        <v>14</v>
      </c>
      <c r="I5293" s="12" t="str">
        <f>IFERROR(((VLOOKUP(D5293,#REF!,2,FALSE))+C5293)+IF(#REF!="SIM",7,0)+IF(D5293="PROGRAMADA","ERRO",0)," ")</f>
        <v xml:space="preserve"> </v>
      </c>
    </row>
    <row r="5294" spans="1:9" hidden="1">
      <c r="A5294" s="44" t="s">
        <v>10587</v>
      </c>
      <c r="B5294" s="29" t="s">
        <v>9</v>
      </c>
      <c r="C5294" s="47">
        <v>45342</v>
      </c>
      <c r="D5294" s="74" t="s">
        <v>16</v>
      </c>
      <c r="E5294" s="24" t="s">
        <v>10588</v>
      </c>
      <c r="F5294" s="69" t="s">
        <v>22</v>
      </c>
      <c r="G5294" s="73" t="s">
        <v>13</v>
      </c>
      <c r="H5294" s="24" t="s">
        <v>14</v>
      </c>
      <c r="I5294" s="12" t="str">
        <f>IFERROR(((VLOOKUP(D5294,#REF!,2,FALSE))+C5294)+IF(#REF!="SIM",7,0)+IF(D5294="PROGRAMADA","ERRO",0)," ")</f>
        <v xml:space="preserve"> </v>
      </c>
    </row>
    <row r="5295" spans="1:9" hidden="1">
      <c r="A5295" s="44" t="s">
        <v>10589</v>
      </c>
      <c r="B5295" s="29" t="s">
        <v>9</v>
      </c>
      <c r="C5295" s="47">
        <v>45342</v>
      </c>
      <c r="D5295" s="74" t="s">
        <v>10</v>
      </c>
      <c r="E5295" s="24" t="s">
        <v>10590</v>
      </c>
      <c r="F5295" s="69" t="s">
        <v>30</v>
      </c>
      <c r="G5295" s="73" t="s">
        <v>23</v>
      </c>
      <c r="H5295" s="24" t="s">
        <v>14</v>
      </c>
      <c r="I5295" s="12" t="str">
        <f>IFERROR(((VLOOKUP(D5295,#REF!,2,FALSE))+C5295)+IF(#REF!="SIM",7,0)+IF(D5295="PROGRAMADA","ERRO",0)," ")</f>
        <v xml:space="preserve"> </v>
      </c>
    </row>
    <row r="5296" spans="1:9" hidden="1">
      <c r="A5296" s="44" t="s">
        <v>10591</v>
      </c>
      <c r="B5296" s="29" t="s">
        <v>9</v>
      </c>
      <c r="C5296" s="47">
        <v>45342</v>
      </c>
      <c r="D5296" s="74" t="s">
        <v>10</v>
      </c>
      <c r="E5296" s="24" t="s">
        <v>10592</v>
      </c>
      <c r="F5296" s="69" t="s">
        <v>34</v>
      </c>
      <c r="G5296" s="73" t="s">
        <v>23</v>
      </c>
      <c r="H5296" s="24" t="s">
        <v>14</v>
      </c>
      <c r="I5296" s="12" t="str">
        <f>IFERROR(((VLOOKUP(D5296,#REF!,2,FALSE))+C5296)+IF(#REF!="SIM",7,0)+IF(D5296="PROGRAMADA","ERRO",0)," ")</f>
        <v xml:space="preserve"> </v>
      </c>
    </row>
    <row r="5297" spans="1:9" hidden="1">
      <c r="A5297" s="44" t="s">
        <v>10593</v>
      </c>
      <c r="B5297" s="29" t="s">
        <v>9</v>
      </c>
      <c r="C5297" s="47">
        <v>45342</v>
      </c>
      <c r="D5297" s="74" t="s">
        <v>16</v>
      </c>
      <c r="E5297" s="24" t="s">
        <v>10594</v>
      </c>
      <c r="F5297" s="69" t="s">
        <v>30</v>
      </c>
      <c r="G5297" s="73" t="s">
        <v>13</v>
      </c>
      <c r="H5297" s="24" t="s">
        <v>14</v>
      </c>
      <c r="I5297" s="12" t="str">
        <f>IFERROR(((VLOOKUP(D5297,#REF!,2,FALSE))+C5297)+IF(#REF!="SIM",7,0)+IF(D5297="PROGRAMADA","ERRO",0)," ")</f>
        <v xml:space="preserve"> </v>
      </c>
    </row>
    <row r="5298" spans="1:9" hidden="1">
      <c r="A5298" s="44" t="s">
        <v>10595</v>
      </c>
      <c r="B5298" s="29" t="s">
        <v>155</v>
      </c>
      <c r="C5298" s="47">
        <v>45342</v>
      </c>
      <c r="D5298" s="74" t="s">
        <v>28</v>
      </c>
      <c r="E5298" s="24" t="s">
        <v>10596</v>
      </c>
      <c r="F5298" s="69" t="s">
        <v>34</v>
      </c>
      <c r="G5298" s="73" t="s">
        <v>128</v>
      </c>
      <c r="H5298" s="24" t="s">
        <v>157</v>
      </c>
      <c r="I5298" s="12" t="str">
        <f>IFERROR(((VLOOKUP(D5298,#REF!,2,FALSE))+C5298)+IF(#REF!="SIM",7,0)+IF(D5298="PROGRAMADA","ERRO",0)," ")</f>
        <v xml:space="preserve"> </v>
      </c>
    </row>
    <row r="5299" spans="1:9" ht="75">
      <c r="A5299" s="115" t="s">
        <v>10597</v>
      </c>
      <c r="B5299" s="57" t="s">
        <v>2996</v>
      </c>
      <c r="C5299" s="56">
        <v>45342</v>
      </c>
      <c r="D5299" s="58" t="s">
        <v>16</v>
      </c>
      <c r="E5299" s="102" t="s">
        <v>10598</v>
      </c>
      <c r="F5299" s="170" t="s">
        <v>22</v>
      </c>
      <c r="G5299" s="190" t="s">
        <v>49</v>
      </c>
      <c r="H5299" s="136" t="s">
        <v>14888</v>
      </c>
      <c r="I5299" s="12" t="str">
        <f>IFERROR(((VLOOKUP(D5299,#REF!,2,FALSE))+C5299)+IF(#REF!="SIM",7,0)+IF(D5299="PROGRAMADA","ERRO",0)," ")</f>
        <v xml:space="preserve"> </v>
      </c>
    </row>
    <row r="5300" spans="1:9" ht="33.75" hidden="1">
      <c r="A5300" s="44" t="s">
        <v>10599</v>
      </c>
      <c r="B5300" s="29" t="s">
        <v>9</v>
      </c>
      <c r="C5300" s="47">
        <v>45342</v>
      </c>
      <c r="D5300" s="74" t="s">
        <v>28</v>
      </c>
      <c r="E5300" s="24" t="s">
        <v>10600</v>
      </c>
      <c r="F5300" s="69" t="s">
        <v>34</v>
      </c>
      <c r="G5300" s="73" t="s">
        <v>23</v>
      </c>
      <c r="H5300" s="173" t="s">
        <v>14621</v>
      </c>
      <c r="I5300" s="12" t="str">
        <f>IFERROR(((VLOOKUP(D5300,#REF!,2,FALSE))+C5300)+IF(#REF!="SIM",7,0)+IF(D5300="PROGRAMADA","ERRO",0)," ")</f>
        <v xml:space="preserve"> </v>
      </c>
    </row>
    <row r="5301" spans="1:9" hidden="1">
      <c r="A5301" s="44" t="s">
        <v>10601</v>
      </c>
      <c r="B5301" s="29" t="s">
        <v>9</v>
      </c>
      <c r="C5301" s="47">
        <v>45342</v>
      </c>
      <c r="D5301" s="74" t="s">
        <v>16</v>
      </c>
      <c r="E5301" s="24" t="s">
        <v>10602</v>
      </c>
      <c r="F5301" s="69" t="s">
        <v>30</v>
      </c>
      <c r="G5301" s="73" t="s">
        <v>26</v>
      </c>
      <c r="H5301" s="24" t="s">
        <v>14</v>
      </c>
      <c r="I5301" s="12" t="str">
        <f>IFERROR(((VLOOKUP(D5301,#REF!,2,FALSE))+C5301)+IF(#REF!="SIM",7,0)+IF(D5301="PROGRAMADA","ERRO",0)," ")</f>
        <v xml:space="preserve"> </v>
      </c>
    </row>
    <row r="5302" spans="1:9" hidden="1">
      <c r="A5302" s="44" t="s">
        <v>10603</v>
      </c>
      <c r="B5302" s="29" t="s">
        <v>9</v>
      </c>
      <c r="C5302" s="47">
        <v>45342</v>
      </c>
      <c r="D5302" s="74" t="s">
        <v>16</v>
      </c>
      <c r="E5302" s="24" t="s">
        <v>10604</v>
      </c>
      <c r="F5302" s="69" t="s">
        <v>30</v>
      </c>
      <c r="G5302" s="73" t="s">
        <v>23</v>
      </c>
      <c r="H5302" s="24" t="s">
        <v>14</v>
      </c>
      <c r="I5302" s="12" t="str">
        <f>IFERROR(((VLOOKUP(D5302,#REF!,2,FALSE))+C5302)+IF(#REF!="SIM",7,0)+IF(D5302="PROGRAMADA","ERRO",0)," ")</f>
        <v xml:space="preserve"> </v>
      </c>
    </row>
    <row r="5303" spans="1:9" hidden="1">
      <c r="A5303" s="44" t="s">
        <v>10605</v>
      </c>
      <c r="B5303" s="29" t="s">
        <v>9</v>
      </c>
      <c r="C5303" s="47">
        <v>45342</v>
      </c>
      <c r="D5303" s="74" t="s">
        <v>28</v>
      </c>
      <c r="E5303" s="24" t="s">
        <v>10606</v>
      </c>
      <c r="F5303" s="69" t="s">
        <v>30</v>
      </c>
      <c r="G5303" s="73" t="s">
        <v>49</v>
      </c>
      <c r="H5303" s="24" t="s">
        <v>14</v>
      </c>
      <c r="I5303" s="12" t="str">
        <f>IFERROR(((VLOOKUP(D5303,#REF!,2,FALSE))+C5303)+IF(#REF!="SIM",7,0)+IF(D5303="PROGRAMADA","ERRO",0)," ")</f>
        <v xml:space="preserve"> </v>
      </c>
    </row>
    <row r="5304" spans="1:9" hidden="1">
      <c r="A5304" s="44" t="s">
        <v>10607</v>
      </c>
      <c r="B5304" s="29" t="s">
        <v>9</v>
      </c>
      <c r="C5304" s="47">
        <v>45342</v>
      </c>
      <c r="D5304" s="74" t="s">
        <v>28</v>
      </c>
      <c r="E5304" s="24" t="s">
        <v>10608</v>
      </c>
      <c r="F5304" s="69" t="s">
        <v>34</v>
      </c>
      <c r="G5304" s="73" t="s">
        <v>26</v>
      </c>
      <c r="H5304" s="24" t="s">
        <v>14</v>
      </c>
      <c r="I5304" s="12" t="str">
        <f>IFERROR(((VLOOKUP(D5304,#REF!,2,FALSE))+C5304)+IF(#REF!="SIM",7,0)+IF(D5304="PROGRAMADA","ERRO",0)," ")</f>
        <v xml:space="preserve"> </v>
      </c>
    </row>
    <row r="5305" spans="1:9" hidden="1">
      <c r="A5305" s="44" t="s">
        <v>10609</v>
      </c>
      <c r="B5305" s="29" t="s">
        <v>9</v>
      </c>
      <c r="C5305" s="47">
        <v>45342</v>
      </c>
      <c r="D5305" s="74" t="s">
        <v>28</v>
      </c>
      <c r="E5305" s="24" t="s">
        <v>10610</v>
      </c>
      <c r="F5305" s="69" t="s">
        <v>34</v>
      </c>
      <c r="G5305" s="73" t="s">
        <v>19</v>
      </c>
      <c r="H5305" s="24" t="s">
        <v>14</v>
      </c>
      <c r="I5305" s="12" t="str">
        <f>IFERROR(((VLOOKUP(D5305,#REF!,2,FALSE))+C5305)+IF(#REF!="SIM",7,0)+IF(D5305="PROGRAMADA","ERRO",0)," ")</f>
        <v xml:space="preserve"> </v>
      </c>
    </row>
    <row r="5306" spans="1:9" hidden="1">
      <c r="A5306" s="44" t="s">
        <v>10611</v>
      </c>
      <c r="B5306" s="29" t="s">
        <v>9</v>
      </c>
      <c r="C5306" s="47">
        <v>45342</v>
      </c>
      <c r="D5306" s="74" t="s">
        <v>10</v>
      </c>
      <c r="E5306" s="24" t="s">
        <v>10612</v>
      </c>
      <c r="F5306" s="69" t="s">
        <v>34</v>
      </c>
      <c r="G5306" s="73" t="s">
        <v>23</v>
      </c>
      <c r="H5306" s="24" t="s">
        <v>14</v>
      </c>
      <c r="I5306" s="12" t="str">
        <f>IFERROR(((VLOOKUP(D5306,#REF!,2,FALSE))+C5306)+IF(#REF!="SIM",7,0)+IF(D5306="PROGRAMADA","ERRO",0)," ")</f>
        <v xml:space="preserve"> </v>
      </c>
    </row>
    <row r="5307" spans="1:9" hidden="1">
      <c r="A5307" s="44" t="s">
        <v>10613</v>
      </c>
      <c r="B5307" s="29" t="s">
        <v>9</v>
      </c>
      <c r="C5307" s="47">
        <v>45343</v>
      </c>
      <c r="D5307" s="74" t="s">
        <v>28</v>
      </c>
      <c r="E5307" s="24" t="s">
        <v>10614</v>
      </c>
      <c r="F5307" s="69" t="s">
        <v>30</v>
      </c>
      <c r="G5307" s="73" t="s">
        <v>23</v>
      </c>
      <c r="H5307" s="24" t="s">
        <v>14</v>
      </c>
      <c r="I5307" s="12" t="str">
        <f>IFERROR(((VLOOKUP(D5307,#REF!,2,FALSE))+C5307)+IF(#REF!="SIM",7,0)+IF(D5307="PROGRAMADA","ERRO",0)," ")</f>
        <v xml:space="preserve"> </v>
      </c>
    </row>
    <row r="5308" spans="1:9" hidden="1">
      <c r="A5308" s="44" t="s">
        <v>10615</v>
      </c>
      <c r="B5308" s="29" t="s">
        <v>9</v>
      </c>
      <c r="C5308" s="47">
        <v>45343</v>
      </c>
      <c r="D5308" s="74" t="s">
        <v>28</v>
      </c>
      <c r="E5308" s="24" t="s">
        <v>10616</v>
      </c>
      <c r="F5308" s="69" t="s">
        <v>34</v>
      </c>
      <c r="G5308" s="73" t="s">
        <v>13</v>
      </c>
      <c r="H5308" s="24" t="s">
        <v>14</v>
      </c>
      <c r="I5308" s="12" t="str">
        <f>IFERROR(((VLOOKUP(D5308,#REF!,2,FALSE))+C5308)+IF(#REF!="SIM",7,0)+IF(D5308="PROGRAMADA","ERRO",0)," ")</f>
        <v xml:space="preserve"> </v>
      </c>
    </row>
    <row r="5309" spans="1:9" hidden="1">
      <c r="A5309" s="44" t="s">
        <v>10617</v>
      </c>
      <c r="B5309" s="29" t="s">
        <v>9</v>
      </c>
      <c r="C5309" s="47">
        <v>45343</v>
      </c>
      <c r="D5309" s="74" t="s">
        <v>28</v>
      </c>
      <c r="E5309" s="24" t="s">
        <v>10618</v>
      </c>
      <c r="F5309" s="69" t="s">
        <v>30</v>
      </c>
      <c r="G5309" s="73" t="s">
        <v>23</v>
      </c>
      <c r="H5309" s="24" t="s">
        <v>14</v>
      </c>
      <c r="I5309" s="12" t="str">
        <f>IFERROR(((VLOOKUP(D5309,#REF!,2,FALSE))+C5309)+IF(#REF!="SIM",7,0)+IF(D5309="PROGRAMADA","ERRO",0)," ")</f>
        <v xml:space="preserve"> </v>
      </c>
    </row>
    <row r="5310" spans="1:9" hidden="1">
      <c r="A5310" s="44" t="s">
        <v>10619</v>
      </c>
      <c r="B5310" s="29" t="s">
        <v>9</v>
      </c>
      <c r="C5310" s="47">
        <v>45343</v>
      </c>
      <c r="D5310" s="74" t="s">
        <v>28</v>
      </c>
      <c r="E5310" s="24" t="s">
        <v>10620</v>
      </c>
      <c r="F5310" s="69" t="s">
        <v>34</v>
      </c>
      <c r="G5310" s="73" t="s">
        <v>23</v>
      </c>
      <c r="H5310" s="24" t="s">
        <v>14</v>
      </c>
      <c r="I5310" s="12" t="str">
        <f>IFERROR(((VLOOKUP(D5310,#REF!,2,FALSE))+C5310)+IF(#REF!="SIM",7,0)+IF(D5310="PROGRAMADA","ERRO",0)," ")</f>
        <v xml:space="preserve"> </v>
      </c>
    </row>
    <row r="5311" spans="1:9" hidden="1">
      <c r="A5311" s="44" t="s">
        <v>10621</v>
      </c>
      <c r="B5311" s="29" t="s">
        <v>9</v>
      </c>
      <c r="C5311" s="47">
        <v>45343</v>
      </c>
      <c r="D5311" s="74" t="s">
        <v>28</v>
      </c>
      <c r="E5311" s="24" t="s">
        <v>10622</v>
      </c>
      <c r="F5311" s="69" t="s">
        <v>22</v>
      </c>
      <c r="G5311" s="73" t="s">
        <v>13</v>
      </c>
      <c r="H5311" s="24" t="s">
        <v>14</v>
      </c>
      <c r="I5311" s="12" t="str">
        <f>IFERROR(((VLOOKUP(D5311,#REF!,2,FALSE))+C5311)+IF(#REF!="SIM",7,0)+IF(D5311="PROGRAMADA","ERRO",0)," ")</f>
        <v xml:space="preserve"> </v>
      </c>
    </row>
    <row r="5312" spans="1:9" hidden="1">
      <c r="A5312" s="44" t="s">
        <v>10623</v>
      </c>
      <c r="B5312" s="29" t="s">
        <v>9</v>
      </c>
      <c r="C5312" s="47">
        <v>45343</v>
      </c>
      <c r="D5312" s="74" t="s">
        <v>16</v>
      </c>
      <c r="E5312" s="24" t="s">
        <v>10624</v>
      </c>
      <c r="F5312" s="69" t="s">
        <v>30</v>
      </c>
      <c r="G5312" s="73" t="s">
        <v>23</v>
      </c>
      <c r="H5312" s="24" t="s">
        <v>14</v>
      </c>
      <c r="I5312" s="12" t="str">
        <f>IFERROR(((VLOOKUP(D5312,#REF!,2,FALSE))+C5312)+IF(#REF!="SIM",7,0)+IF(D5312="PROGRAMADA","ERRO",0)," ")</f>
        <v xml:space="preserve"> </v>
      </c>
    </row>
    <row r="5313" spans="1:9" hidden="1">
      <c r="A5313" s="44" t="s">
        <v>10625</v>
      </c>
      <c r="B5313" s="29" t="s">
        <v>9</v>
      </c>
      <c r="C5313" s="47">
        <v>45344</v>
      </c>
      <c r="D5313" s="74" t="s">
        <v>10</v>
      </c>
      <c r="E5313" s="24" t="s">
        <v>10626</v>
      </c>
      <c r="F5313" s="69" t="s">
        <v>34</v>
      </c>
      <c r="G5313" s="73" t="s">
        <v>23</v>
      </c>
      <c r="H5313" s="24" t="s">
        <v>14</v>
      </c>
      <c r="I5313" s="12" t="str">
        <f>IFERROR(((VLOOKUP(D5313,#REF!,2,FALSE))+C5313)+IF(#REF!="SIM",7,0)+IF(D5313="PROGRAMADA","ERRO",0)," ")</f>
        <v xml:space="preserve"> </v>
      </c>
    </row>
    <row r="5314" spans="1:9" hidden="1">
      <c r="A5314" s="44" t="s">
        <v>10627</v>
      </c>
      <c r="B5314" s="29" t="s">
        <v>9</v>
      </c>
      <c r="C5314" s="47">
        <v>45344</v>
      </c>
      <c r="D5314" s="74" t="s">
        <v>16</v>
      </c>
      <c r="E5314" s="24" t="s">
        <v>10628</v>
      </c>
      <c r="F5314" s="69" t="s">
        <v>34</v>
      </c>
      <c r="G5314" s="73" t="s">
        <v>23</v>
      </c>
      <c r="H5314" s="24" t="s">
        <v>14</v>
      </c>
      <c r="I5314" s="12" t="str">
        <f>IFERROR(((VLOOKUP(D5314,#REF!,2,FALSE))+C5314)+IF(#REF!="SIM",7,0)+IF(D5314="PROGRAMADA","ERRO",0)," ")</f>
        <v xml:space="preserve"> </v>
      </c>
    </row>
    <row r="5315" spans="1:9" hidden="1">
      <c r="A5315" s="44" t="s">
        <v>10629</v>
      </c>
      <c r="B5315" s="29" t="s">
        <v>155</v>
      </c>
      <c r="C5315" s="47">
        <v>45343</v>
      </c>
      <c r="D5315" s="74" t="s">
        <v>16</v>
      </c>
      <c r="E5315" s="24" t="s">
        <v>10630</v>
      </c>
      <c r="F5315" s="69" t="s">
        <v>34</v>
      </c>
      <c r="G5315" s="73" t="s">
        <v>23</v>
      </c>
      <c r="H5315" s="24" t="s">
        <v>157</v>
      </c>
      <c r="I5315" s="12" t="str">
        <f>IFERROR(((VLOOKUP(D5315,#REF!,2,FALSE))+C5315)+IF(#REF!="SIM",7,0)+IF(D5315="PROGRAMADA","ERRO",0)," ")</f>
        <v xml:space="preserve"> </v>
      </c>
    </row>
    <row r="5316" spans="1:9" hidden="1">
      <c r="A5316" s="44" t="s">
        <v>10631</v>
      </c>
      <c r="B5316" s="29" t="s">
        <v>9</v>
      </c>
      <c r="C5316" s="47">
        <v>45344</v>
      </c>
      <c r="D5316" s="74" t="s">
        <v>32</v>
      </c>
      <c r="E5316" s="24" t="s">
        <v>10632</v>
      </c>
      <c r="F5316" s="69" t="s">
        <v>34</v>
      </c>
      <c r="G5316" s="73" t="s">
        <v>49</v>
      </c>
      <c r="H5316" s="24" t="s">
        <v>14</v>
      </c>
      <c r="I5316" s="25">
        <v>45373</v>
      </c>
    </row>
    <row r="5317" spans="1:9" hidden="1">
      <c r="A5317" s="44" t="s">
        <v>10633</v>
      </c>
      <c r="B5317" s="29" t="s">
        <v>9</v>
      </c>
      <c r="C5317" s="47">
        <v>45344</v>
      </c>
      <c r="D5317" s="74" t="s">
        <v>16</v>
      </c>
      <c r="E5317" s="24" t="s">
        <v>10634</v>
      </c>
      <c r="F5317" s="69" t="s">
        <v>34</v>
      </c>
      <c r="G5317" s="73" t="s">
        <v>23</v>
      </c>
      <c r="H5317" s="24" t="s">
        <v>14</v>
      </c>
      <c r="I5317" s="12" t="str">
        <f>IFERROR(((VLOOKUP(D5317,#REF!,2,FALSE))+C5317)+IF(#REF!="SIM",7,0)+IF(D5317="PROGRAMADA","ERRO",0)," ")</f>
        <v xml:space="preserve"> </v>
      </c>
    </row>
    <row r="5318" spans="1:9" hidden="1">
      <c r="A5318" s="44" t="s">
        <v>10635</v>
      </c>
      <c r="B5318" s="29" t="s">
        <v>9</v>
      </c>
      <c r="C5318" s="47">
        <v>45344</v>
      </c>
      <c r="D5318" s="74" t="s">
        <v>28</v>
      </c>
      <c r="E5318" s="24" t="s">
        <v>10636</v>
      </c>
      <c r="F5318" s="69" t="s">
        <v>22</v>
      </c>
      <c r="G5318" s="73" t="s">
        <v>19</v>
      </c>
      <c r="H5318" s="24" t="s">
        <v>14</v>
      </c>
      <c r="I5318" s="12" t="str">
        <f>IFERROR(((VLOOKUP(D5318,#REF!,2,FALSE))+C5318)+IF(#REF!="SIM",7,0)+IF(D5318="PROGRAMADA","ERRO",0)," ")</f>
        <v xml:space="preserve"> </v>
      </c>
    </row>
    <row r="5319" spans="1:9" hidden="1">
      <c r="A5319" s="44" t="s">
        <v>10637</v>
      </c>
      <c r="B5319" s="29" t="s">
        <v>9</v>
      </c>
      <c r="C5319" s="47">
        <v>45344</v>
      </c>
      <c r="D5319" s="74" t="s">
        <v>16</v>
      </c>
      <c r="E5319" s="24" t="s">
        <v>10638</v>
      </c>
      <c r="F5319" s="69" t="s">
        <v>22</v>
      </c>
      <c r="G5319" s="73" t="s">
        <v>23</v>
      </c>
      <c r="H5319" s="24" t="s">
        <v>14</v>
      </c>
      <c r="I5319" s="12" t="str">
        <f>IFERROR(((VLOOKUP(D5319,#REF!,2,FALSE))+C5319)+IF(#REF!="SIM",7,0)+IF(D5319="PROGRAMADA","ERRO",0)," ")</f>
        <v xml:space="preserve"> </v>
      </c>
    </row>
    <row r="5320" spans="1:9" hidden="1">
      <c r="A5320" s="44" t="s">
        <v>10639</v>
      </c>
      <c r="B5320" s="29" t="s">
        <v>9</v>
      </c>
      <c r="C5320" s="47">
        <v>45344</v>
      </c>
      <c r="D5320" s="74" t="s">
        <v>16</v>
      </c>
      <c r="E5320" s="24" t="s">
        <v>10640</v>
      </c>
      <c r="F5320" s="69" t="s">
        <v>30</v>
      </c>
      <c r="G5320" s="73" t="s">
        <v>26</v>
      </c>
      <c r="H5320" s="24" t="s">
        <v>14</v>
      </c>
      <c r="I5320" s="12" t="str">
        <f>IFERROR(((VLOOKUP(D5320,#REF!,2,FALSE))+C5320)+IF(#REF!="SIM",7,0)+IF(D5320="PROGRAMADA","ERRO",0)," ")</f>
        <v xml:space="preserve"> </v>
      </c>
    </row>
    <row r="5321" spans="1:9" hidden="1">
      <c r="A5321" s="44" t="s">
        <v>10641</v>
      </c>
      <c r="B5321" s="29" t="s">
        <v>155</v>
      </c>
      <c r="C5321" s="47">
        <v>45344</v>
      </c>
      <c r="D5321" s="74" t="s">
        <v>32</v>
      </c>
      <c r="E5321" s="24" t="s">
        <v>10642</v>
      </c>
      <c r="F5321" s="69" t="s">
        <v>22</v>
      </c>
      <c r="G5321" s="73" t="s">
        <v>116</v>
      </c>
      <c r="H5321" s="24" t="s">
        <v>157</v>
      </c>
      <c r="I5321" s="25">
        <v>45373</v>
      </c>
    </row>
    <row r="5322" spans="1:9" hidden="1">
      <c r="A5322" s="44" t="s">
        <v>10643</v>
      </c>
      <c r="B5322" s="29" t="s">
        <v>9</v>
      </c>
      <c r="C5322" s="47">
        <v>45345</v>
      </c>
      <c r="D5322" s="74" t="s">
        <v>16</v>
      </c>
      <c r="E5322" s="24" t="s">
        <v>10644</v>
      </c>
      <c r="F5322" s="69" t="s">
        <v>22</v>
      </c>
      <c r="G5322" s="73" t="s">
        <v>116</v>
      </c>
      <c r="H5322" s="24" t="s">
        <v>14</v>
      </c>
      <c r="I5322" s="12" t="str">
        <f>IFERROR(((VLOOKUP(D5322,#REF!,2,FALSE))+C5322)+IF(#REF!="SIM",7,0)+IF(D5322="PROGRAMADA","ERRO",0)," ")</f>
        <v xml:space="preserve"> </v>
      </c>
    </row>
    <row r="5323" spans="1:9" hidden="1">
      <c r="A5323" s="44" t="s">
        <v>10645</v>
      </c>
      <c r="B5323" s="29" t="s">
        <v>9</v>
      </c>
      <c r="C5323" s="47">
        <v>45344</v>
      </c>
      <c r="D5323" s="74" t="s">
        <v>32</v>
      </c>
      <c r="E5323" s="24" t="s">
        <v>10646</v>
      </c>
      <c r="F5323" s="69" t="s">
        <v>30</v>
      </c>
      <c r="G5323" s="73" t="s">
        <v>26</v>
      </c>
      <c r="H5323" s="24" t="s">
        <v>14</v>
      </c>
      <c r="I5323" s="25">
        <v>45352</v>
      </c>
    </row>
    <row r="5324" spans="1:9" hidden="1">
      <c r="A5324" s="44" t="s">
        <v>10647</v>
      </c>
      <c r="B5324" s="29" t="s">
        <v>9</v>
      </c>
      <c r="C5324" s="47">
        <v>45344</v>
      </c>
      <c r="D5324" s="74" t="s">
        <v>28</v>
      </c>
      <c r="E5324" s="24" t="s">
        <v>10648</v>
      </c>
      <c r="F5324" s="69" t="s">
        <v>22</v>
      </c>
      <c r="G5324" s="73" t="s">
        <v>13</v>
      </c>
      <c r="H5324" s="24" t="s">
        <v>14</v>
      </c>
      <c r="I5324" s="12" t="str">
        <f>IFERROR(((VLOOKUP(D5324,#REF!,2,FALSE))+C5324)+IF(#REF!="SIM",7,0)+IF(D5324="PROGRAMADA","ERRO",0)," ")</f>
        <v xml:space="preserve"> </v>
      </c>
    </row>
    <row r="5325" spans="1:9" hidden="1">
      <c r="A5325" s="44" t="s">
        <v>10649</v>
      </c>
      <c r="B5325" s="29" t="s">
        <v>9</v>
      </c>
      <c r="C5325" s="47">
        <v>45344</v>
      </c>
      <c r="D5325" s="74" t="s">
        <v>16</v>
      </c>
      <c r="E5325" s="24" t="s">
        <v>10650</v>
      </c>
      <c r="F5325" s="69" t="s">
        <v>22</v>
      </c>
      <c r="G5325" s="73" t="s">
        <v>26</v>
      </c>
      <c r="H5325" s="24" t="s">
        <v>14</v>
      </c>
      <c r="I5325" s="12" t="str">
        <f>IFERROR(((VLOOKUP(D5325,#REF!,2,FALSE))+C5325)+IF(#REF!="SIM",7,0)+IF(D5325="PROGRAMADA","ERRO",0)," ")</f>
        <v xml:space="preserve"> </v>
      </c>
    </row>
    <row r="5326" spans="1:9" hidden="1">
      <c r="A5326" s="44" t="s">
        <v>10651</v>
      </c>
      <c r="B5326" s="29" t="s">
        <v>9</v>
      </c>
      <c r="C5326" s="47">
        <v>45344</v>
      </c>
      <c r="D5326" s="74" t="s">
        <v>10</v>
      </c>
      <c r="E5326" s="24" t="s">
        <v>10652</v>
      </c>
      <c r="F5326" s="69" t="s">
        <v>34</v>
      </c>
      <c r="G5326" s="73" t="s">
        <v>23</v>
      </c>
      <c r="H5326" s="24" t="s">
        <v>14</v>
      </c>
      <c r="I5326" s="12" t="str">
        <f>IFERROR(((VLOOKUP(D5326,#REF!,2,FALSE))+C5326)+IF(#REF!="SIM",7,0)+IF(D5326="PROGRAMADA","ERRO",0)," ")</f>
        <v xml:space="preserve"> </v>
      </c>
    </row>
    <row r="5327" spans="1:9" hidden="1">
      <c r="A5327" s="44" t="s">
        <v>10653</v>
      </c>
      <c r="B5327" s="29" t="s">
        <v>9</v>
      </c>
      <c r="C5327" s="47">
        <v>45344</v>
      </c>
      <c r="D5327" s="74" t="s">
        <v>16</v>
      </c>
      <c r="E5327" s="24" t="s">
        <v>10654</v>
      </c>
      <c r="F5327" s="69" t="s">
        <v>22</v>
      </c>
      <c r="G5327" s="73" t="s">
        <v>26</v>
      </c>
      <c r="H5327" s="24" t="s">
        <v>14</v>
      </c>
      <c r="I5327" s="12" t="str">
        <f>IFERROR(((VLOOKUP(D5327,#REF!,2,FALSE))+C5327)+IF(#REF!="SIM",7,0)+IF(D5327="PROGRAMADA","ERRO",0)," ")</f>
        <v xml:space="preserve"> </v>
      </c>
    </row>
    <row r="5328" spans="1:9" hidden="1">
      <c r="A5328" s="44" t="s">
        <v>10655</v>
      </c>
      <c r="B5328" s="29" t="s">
        <v>9</v>
      </c>
      <c r="C5328" s="47">
        <v>45344</v>
      </c>
      <c r="D5328" s="74" t="s">
        <v>28</v>
      </c>
      <c r="E5328" s="24" t="s">
        <v>10656</v>
      </c>
      <c r="F5328" s="69" t="s">
        <v>34</v>
      </c>
      <c r="G5328" s="73" t="s">
        <v>46</v>
      </c>
      <c r="H5328" s="24" t="s">
        <v>14</v>
      </c>
      <c r="I5328" s="12" t="str">
        <f>IFERROR(((VLOOKUP(D5328,#REF!,2,FALSE))+C5328)+IF(#REF!="SIM",7,0)+IF(D5328="PROGRAMADA","ERRO",0)," ")</f>
        <v xml:space="preserve"> </v>
      </c>
    </row>
    <row r="5329" spans="1:9" ht="30" hidden="1">
      <c r="A5329" s="217" t="s">
        <v>10657</v>
      </c>
      <c r="B5329" s="57" t="s">
        <v>9</v>
      </c>
      <c r="C5329" s="56">
        <v>45344</v>
      </c>
      <c r="D5329" s="104" t="s">
        <v>28</v>
      </c>
      <c r="E5329" s="102" t="s">
        <v>10658</v>
      </c>
      <c r="F5329" s="104" t="s">
        <v>22</v>
      </c>
      <c r="G5329" s="59" t="s">
        <v>13</v>
      </c>
      <c r="H5329" s="160" t="s">
        <v>14198</v>
      </c>
      <c r="I5329" s="12" t="str">
        <f>IFERROR(((VLOOKUP(D5329,#REF!,2,FALSE))+C5329)+IF(#REF!="SIM",7,0)+IF(D5329="PROGRAMADA","ERRO",0)," ")</f>
        <v xml:space="preserve"> </v>
      </c>
    </row>
    <row r="5330" spans="1:9" hidden="1">
      <c r="A5330" s="44" t="s">
        <v>10659</v>
      </c>
      <c r="B5330" s="29" t="s">
        <v>9</v>
      </c>
      <c r="C5330" s="47">
        <v>45344</v>
      </c>
      <c r="D5330" s="74" t="s">
        <v>28</v>
      </c>
      <c r="E5330" s="24" t="s">
        <v>10660</v>
      </c>
      <c r="F5330" s="69" t="s">
        <v>34</v>
      </c>
      <c r="G5330" s="73" t="s">
        <v>49</v>
      </c>
      <c r="H5330" s="24" t="s">
        <v>14</v>
      </c>
      <c r="I5330" s="12" t="str">
        <f>IFERROR(((VLOOKUP(D5330,#REF!,2,FALSE))+C5330)+IF(#REF!="SIM",7,0)+IF(D5330="PROGRAMADA","ERRO",0)," ")</f>
        <v xml:space="preserve"> </v>
      </c>
    </row>
    <row r="5331" spans="1:9" hidden="1">
      <c r="A5331" s="44" t="s">
        <v>10661</v>
      </c>
      <c r="B5331" s="29" t="s">
        <v>155</v>
      </c>
      <c r="C5331" s="47">
        <v>45343</v>
      </c>
      <c r="D5331" s="74" t="s">
        <v>32</v>
      </c>
      <c r="E5331" s="24" t="s">
        <v>10662</v>
      </c>
      <c r="F5331" s="69" t="s">
        <v>34</v>
      </c>
      <c r="G5331" s="73" t="s">
        <v>23</v>
      </c>
      <c r="H5331" s="24" t="s">
        <v>157</v>
      </c>
      <c r="I5331" s="25">
        <v>45344</v>
      </c>
    </row>
    <row r="5332" spans="1:9" hidden="1">
      <c r="A5332" s="44" t="s">
        <v>10663</v>
      </c>
      <c r="B5332" s="29" t="s">
        <v>155</v>
      </c>
      <c r="C5332" s="47">
        <v>45345</v>
      </c>
      <c r="D5332" s="74" t="s">
        <v>28</v>
      </c>
      <c r="E5332" s="24" t="s">
        <v>10664</v>
      </c>
      <c r="F5332" s="69" t="s">
        <v>34</v>
      </c>
      <c r="G5332" s="73" t="s">
        <v>26</v>
      </c>
      <c r="H5332" s="24" t="s">
        <v>157</v>
      </c>
      <c r="I5332" s="12" t="str">
        <f>IFERROR(((VLOOKUP(D5332,#REF!,2,FALSE))+C5332)+IF(#REF!="SIM",7,0)+IF(D5332="PROGRAMADA","ERRO",0)," ")</f>
        <v xml:space="preserve"> </v>
      </c>
    </row>
    <row r="5333" spans="1:9" hidden="1">
      <c r="A5333" s="44" t="s">
        <v>10665</v>
      </c>
      <c r="B5333" s="29" t="s">
        <v>9</v>
      </c>
      <c r="C5333" s="47">
        <v>45345</v>
      </c>
      <c r="D5333" s="74" t="s">
        <v>10</v>
      </c>
      <c r="E5333" s="24" t="s">
        <v>10666</v>
      </c>
      <c r="F5333" s="69" t="s">
        <v>34</v>
      </c>
      <c r="G5333" s="73" t="s">
        <v>23</v>
      </c>
      <c r="H5333" s="24" t="s">
        <v>14</v>
      </c>
      <c r="I5333" s="12" t="str">
        <f>IFERROR(((VLOOKUP(D5333,#REF!,2,FALSE))+C5333)+IF(#REF!="SIM",7,0)+IF(D5333="PROGRAMADA","ERRO",0)," ")</f>
        <v xml:space="preserve"> </v>
      </c>
    </row>
    <row r="5334" spans="1:9" hidden="1">
      <c r="A5334" s="44" t="s">
        <v>10667</v>
      </c>
      <c r="B5334" s="29" t="s">
        <v>9</v>
      </c>
      <c r="C5334" s="47">
        <v>45345</v>
      </c>
      <c r="D5334" s="74" t="s">
        <v>16</v>
      </c>
      <c r="E5334" s="24" t="s">
        <v>10668</v>
      </c>
      <c r="F5334" s="69" t="s">
        <v>30</v>
      </c>
      <c r="G5334" s="73" t="s">
        <v>26</v>
      </c>
      <c r="H5334" s="24" t="s">
        <v>14</v>
      </c>
      <c r="I5334" s="12" t="str">
        <f>IFERROR(((VLOOKUP(D5334,#REF!,2,FALSE))+C5334)+IF(#REF!="SIM",7,0)+IF(D5334="PROGRAMADA","ERRO",0)," ")</f>
        <v xml:space="preserve"> </v>
      </c>
    </row>
    <row r="5335" spans="1:9" hidden="1">
      <c r="A5335" s="44" t="s">
        <v>10669</v>
      </c>
      <c r="B5335" s="29" t="s">
        <v>9</v>
      </c>
      <c r="C5335" s="47">
        <v>45345</v>
      </c>
      <c r="D5335" s="74" t="s">
        <v>16</v>
      </c>
      <c r="E5335" s="24" t="s">
        <v>10670</v>
      </c>
      <c r="F5335" s="69" t="s">
        <v>22</v>
      </c>
      <c r="G5335" s="73" t="s">
        <v>23</v>
      </c>
      <c r="H5335" s="24" t="s">
        <v>14</v>
      </c>
      <c r="I5335" s="12" t="str">
        <f>IFERROR(((VLOOKUP(D5335,#REF!,2,FALSE))+C5335)+IF(#REF!="SIM",7,0)+IF(D5335="PROGRAMADA","ERRO",0)," ")</f>
        <v xml:space="preserve"> </v>
      </c>
    </row>
    <row r="5336" spans="1:9" hidden="1">
      <c r="A5336" s="44" t="s">
        <v>10671</v>
      </c>
      <c r="B5336" s="29" t="s">
        <v>9</v>
      </c>
      <c r="C5336" s="47">
        <v>45345</v>
      </c>
      <c r="D5336" s="74" t="s">
        <v>28</v>
      </c>
      <c r="E5336" s="24" t="s">
        <v>10672</v>
      </c>
      <c r="F5336" s="69" t="s">
        <v>34</v>
      </c>
      <c r="G5336" s="73" t="s">
        <v>13</v>
      </c>
      <c r="H5336" s="24" t="s">
        <v>14</v>
      </c>
      <c r="I5336" s="12" t="str">
        <f>IFERROR(((VLOOKUP(D5336,#REF!,2,FALSE))+C5336)+IF(#REF!="SIM",7,0)+IF(D5336="PROGRAMADA","ERRO",0)," ")</f>
        <v xml:space="preserve"> </v>
      </c>
    </row>
    <row r="5337" spans="1:9" ht="45" hidden="1">
      <c r="A5337" s="113" t="s">
        <v>10673</v>
      </c>
      <c r="B5337" s="114" t="s">
        <v>9</v>
      </c>
      <c r="C5337" s="56">
        <v>45345</v>
      </c>
      <c r="D5337" s="104" t="s">
        <v>32</v>
      </c>
      <c r="E5337" s="102" t="s">
        <v>10674</v>
      </c>
      <c r="F5337" s="104" t="s">
        <v>22</v>
      </c>
      <c r="G5337" s="133" t="s">
        <v>49</v>
      </c>
      <c r="H5337" s="160" t="s">
        <v>14064</v>
      </c>
      <c r="I5337" s="25">
        <v>45355</v>
      </c>
    </row>
    <row r="5338" spans="1:9" hidden="1">
      <c r="A5338" s="44" t="s">
        <v>10675</v>
      </c>
      <c r="B5338" s="29" t="s">
        <v>9</v>
      </c>
      <c r="C5338" s="47">
        <v>45345</v>
      </c>
      <c r="D5338" s="74" t="s">
        <v>28</v>
      </c>
      <c r="E5338" s="24" t="s">
        <v>10676</v>
      </c>
      <c r="F5338" s="69" t="s">
        <v>34</v>
      </c>
      <c r="G5338" s="73" t="s">
        <v>23</v>
      </c>
      <c r="H5338" s="24" t="s">
        <v>14</v>
      </c>
      <c r="I5338" s="12" t="str">
        <f>IFERROR(((VLOOKUP(D5338,#REF!,2,FALSE))+C5338)+IF(#REF!="SIM",7,0)+IF(D5338="PROGRAMADA","ERRO",0)," ")</f>
        <v xml:space="preserve"> </v>
      </c>
    </row>
    <row r="5339" spans="1:9" hidden="1">
      <c r="A5339" s="44" t="s">
        <v>10677</v>
      </c>
      <c r="B5339" s="29" t="s">
        <v>9</v>
      </c>
      <c r="C5339" s="47">
        <v>45348</v>
      </c>
      <c r="D5339" s="74" t="s">
        <v>16</v>
      </c>
      <c r="E5339" s="24" t="s">
        <v>10678</v>
      </c>
      <c r="F5339" s="69" t="s">
        <v>22</v>
      </c>
      <c r="G5339" s="73" t="s">
        <v>26</v>
      </c>
      <c r="H5339" s="24" t="s">
        <v>14</v>
      </c>
      <c r="I5339" s="12" t="str">
        <f>IFERROR(((VLOOKUP(D5339,#REF!,2,FALSE))+C5339)+IF(#REF!="SIM",7,0)+IF(D5339="PROGRAMADA","ERRO",0)," ")</f>
        <v xml:space="preserve"> </v>
      </c>
    </row>
    <row r="5340" spans="1:9" hidden="1">
      <c r="A5340" s="44" t="s">
        <v>10679</v>
      </c>
      <c r="B5340" s="29" t="s">
        <v>155</v>
      </c>
      <c r="C5340" s="47">
        <v>45348</v>
      </c>
      <c r="D5340" s="74" t="s">
        <v>28</v>
      </c>
      <c r="E5340" s="24" t="s">
        <v>10680</v>
      </c>
      <c r="F5340" s="69" t="s">
        <v>34</v>
      </c>
      <c r="G5340" s="73" t="s">
        <v>49</v>
      </c>
      <c r="H5340" s="24" t="s">
        <v>157</v>
      </c>
      <c r="I5340" s="12" t="str">
        <f>IFERROR(((VLOOKUP(D5340,#REF!,2,FALSE))+C5340)+IF(#REF!="SIM",7,0)+IF(D5340="PROGRAMADA","ERRO",0)," ")</f>
        <v xml:space="preserve"> </v>
      </c>
    </row>
    <row r="5341" spans="1:9" hidden="1">
      <c r="A5341" s="44" t="s">
        <v>10681</v>
      </c>
      <c r="B5341" s="29" t="s">
        <v>9</v>
      </c>
      <c r="C5341" s="47">
        <v>45348</v>
      </c>
      <c r="D5341" s="74" t="s">
        <v>28</v>
      </c>
      <c r="E5341" s="24" t="s">
        <v>10682</v>
      </c>
      <c r="F5341" s="69" t="s">
        <v>34</v>
      </c>
      <c r="G5341" s="73" t="s">
        <v>49</v>
      </c>
      <c r="H5341" s="24" t="s">
        <v>14</v>
      </c>
      <c r="I5341" s="12" t="str">
        <f>IFERROR(((VLOOKUP(D5341,#REF!,2,FALSE))+C5341)+IF(#REF!="SIM",7,0)+IF(D5341="PROGRAMADA","ERRO",0)," ")</f>
        <v xml:space="preserve"> </v>
      </c>
    </row>
    <row r="5342" spans="1:9" hidden="1">
      <c r="A5342" s="44" t="s">
        <v>10683</v>
      </c>
      <c r="B5342" s="29" t="s">
        <v>9</v>
      </c>
      <c r="C5342" s="47">
        <v>45348</v>
      </c>
      <c r="D5342" s="74" t="s">
        <v>28</v>
      </c>
      <c r="E5342" s="24" t="s">
        <v>10684</v>
      </c>
      <c r="F5342" s="69" t="s">
        <v>30</v>
      </c>
      <c r="G5342" s="73" t="s">
        <v>13</v>
      </c>
      <c r="H5342" s="24" t="s">
        <v>14</v>
      </c>
      <c r="I5342" s="12" t="str">
        <f>IFERROR(((VLOOKUP(D5342,#REF!,2,FALSE))+C5342)+IF(#REF!="SIM",7,0)+IF(D5342="PROGRAMADA","ERRO",0)," ")</f>
        <v xml:space="preserve"> </v>
      </c>
    </row>
    <row r="5343" spans="1:9" hidden="1">
      <c r="A5343" s="44" t="s">
        <v>10685</v>
      </c>
      <c r="B5343" s="29" t="s">
        <v>9</v>
      </c>
      <c r="C5343" s="47">
        <v>45348</v>
      </c>
      <c r="D5343" s="74" t="s">
        <v>28</v>
      </c>
      <c r="E5343" s="24" t="s">
        <v>10686</v>
      </c>
      <c r="F5343" s="69" t="s">
        <v>22</v>
      </c>
      <c r="G5343" s="73" t="s">
        <v>49</v>
      </c>
      <c r="H5343" s="24" t="s">
        <v>14</v>
      </c>
      <c r="I5343" s="12" t="str">
        <f>IFERROR(((VLOOKUP(D5343,#REF!,2,FALSE))+C5343)+IF(#REF!="SIM",7,0)+IF(D5343="PROGRAMADA","ERRO",0)," ")</f>
        <v xml:space="preserve"> </v>
      </c>
    </row>
    <row r="5344" spans="1:9" hidden="1">
      <c r="A5344" s="44" t="s">
        <v>10687</v>
      </c>
      <c r="B5344" s="29" t="s">
        <v>9</v>
      </c>
      <c r="C5344" s="47">
        <v>45348</v>
      </c>
      <c r="D5344" s="74" t="s">
        <v>16</v>
      </c>
      <c r="E5344" s="24" t="s">
        <v>10688</v>
      </c>
      <c r="F5344" s="69" t="s">
        <v>22</v>
      </c>
      <c r="G5344" s="73" t="s">
        <v>49</v>
      </c>
      <c r="H5344" s="24" t="s">
        <v>14</v>
      </c>
      <c r="I5344" s="12" t="str">
        <f>IFERROR(((VLOOKUP(D5344,#REF!,2,FALSE))+C5344)+IF(#REF!="SIM",7,0)+IF(D5344="PROGRAMADA","ERRO",0)," ")</f>
        <v xml:space="preserve"> </v>
      </c>
    </row>
    <row r="5345" spans="1:9" hidden="1">
      <c r="A5345" s="44" t="s">
        <v>10689</v>
      </c>
      <c r="B5345" s="29" t="s">
        <v>9</v>
      </c>
      <c r="C5345" s="47">
        <v>45348</v>
      </c>
      <c r="D5345" s="74" t="s">
        <v>28</v>
      </c>
      <c r="E5345" s="24" t="s">
        <v>10690</v>
      </c>
      <c r="F5345" s="69" t="s">
        <v>30</v>
      </c>
      <c r="G5345" s="73" t="s">
        <v>49</v>
      </c>
      <c r="H5345" s="24" t="s">
        <v>14</v>
      </c>
      <c r="I5345" s="12" t="str">
        <f>IFERROR(((VLOOKUP(D5345,#REF!,2,FALSE))+C5345)+IF(#REF!="SIM",7,0)+IF(D5345="PROGRAMADA","ERRO",0)," ")</f>
        <v xml:space="preserve"> </v>
      </c>
    </row>
    <row r="5346" spans="1:9" hidden="1">
      <c r="A5346" s="44" t="s">
        <v>10691</v>
      </c>
      <c r="B5346" s="29" t="s">
        <v>9</v>
      </c>
      <c r="C5346" s="47">
        <v>45348</v>
      </c>
      <c r="D5346" s="74" t="s">
        <v>16</v>
      </c>
      <c r="E5346" s="24" t="s">
        <v>10692</v>
      </c>
      <c r="F5346" s="69" t="s">
        <v>34</v>
      </c>
      <c r="G5346" s="73" t="s">
        <v>26</v>
      </c>
      <c r="H5346" s="24" t="s">
        <v>14</v>
      </c>
      <c r="I5346" s="12" t="str">
        <f>IFERROR(((VLOOKUP(D5346,#REF!,2,FALSE))+C5346)+IF(#REF!="SIM",7,0)+IF(D5346="PROGRAMADA","ERRO",0)," ")</f>
        <v xml:space="preserve"> </v>
      </c>
    </row>
    <row r="5347" spans="1:9" hidden="1">
      <c r="A5347" s="44" t="s">
        <v>10693</v>
      </c>
      <c r="B5347" s="29" t="s">
        <v>9</v>
      </c>
      <c r="C5347" s="47">
        <v>45348</v>
      </c>
      <c r="D5347" s="74" t="s">
        <v>10</v>
      </c>
      <c r="E5347" s="24" t="s">
        <v>10694</v>
      </c>
      <c r="F5347" s="69" t="s">
        <v>34</v>
      </c>
      <c r="G5347" s="73" t="s">
        <v>23</v>
      </c>
      <c r="H5347" s="24" t="s">
        <v>14</v>
      </c>
      <c r="I5347" s="12" t="str">
        <f>IFERROR(((VLOOKUP(D5347,#REF!,2,FALSE))+C5347)+IF(#REF!="SIM",7,0)+IF(D5347="PROGRAMADA","ERRO",0)," ")</f>
        <v xml:space="preserve"> </v>
      </c>
    </row>
    <row r="5348" spans="1:9" hidden="1">
      <c r="A5348" s="44" t="s">
        <v>10695</v>
      </c>
      <c r="B5348" s="29" t="s">
        <v>9</v>
      </c>
      <c r="C5348" s="47">
        <v>45348</v>
      </c>
      <c r="D5348" s="74" t="s">
        <v>10</v>
      </c>
      <c r="E5348" s="24" t="s">
        <v>10696</v>
      </c>
      <c r="F5348" s="69" t="s">
        <v>34</v>
      </c>
      <c r="G5348" s="73" t="s">
        <v>23</v>
      </c>
      <c r="H5348" s="24" t="s">
        <v>14</v>
      </c>
      <c r="I5348" s="12" t="str">
        <f>IFERROR(((VLOOKUP(D5348,#REF!,2,FALSE))+C5348)+IF(#REF!="SIM",7,0)+IF(D5348="PROGRAMADA","ERRO",0)," ")</f>
        <v xml:space="preserve"> </v>
      </c>
    </row>
    <row r="5349" spans="1:9" hidden="1">
      <c r="A5349" s="44" t="s">
        <v>10697</v>
      </c>
      <c r="B5349" s="29" t="s">
        <v>9</v>
      </c>
      <c r="C5349" s="47">
        <v>45348</v>
      </c>
      <c r="D5349" s="74" t="s">
        <v>10</v>
      </c>
      <c r="E5349" s="24" t="s">
        <v>10698</v>
      </c>
      <c r="F5349" s="69" t="s">
        <v>34</v>
      </c>
      <c r="G5349" s="73" t="s">
        <v>23</v>
      </c>
      <c r="H5349" s="24" t="s">
        <v>14</v>
      </c>
      <c r="I5349" s="12" t="str">
        <f>IFERROR(((VLOOKUP(D5349,#REF!,2,FALSE))+C5349)+IF(#REF!="SIM",7,0)+IF(D5349="PROGRAMADA","ERRO",0)," ")</f>
        <v xml:space="preserve"> </v>
      </c>
    </row>
    <row r="5350" spans="1:9" hidden="1">
      <c r="A5350" s="44" t="s">
        <v>10699</v>
      </c>
      <c r="B5350" s="29" t="s">
        <v>9</v>
      </c>
      <c r="C5350" s="47">
        <v>45348</v>
      </c>
      <c r="D5350" s="74" t="s">
        <v>28</v>
      </c>
      <c r="E5350" s="24" t="s">
        <v>10700</v>
      </c>
      <c r="F5350" s="69" t="s">
        <v>34</v>
      </c>
      <c r="G5350" s="73" t="s">
        <v>46</v>
      </c>
      <c r="H5350" s="24" t="s">
        <v>14</v>
      </c>
      <c r="I5350" s="12" t="str">
        <f>IFERROR(((VLOOKUP(D5350,#REF!,2,FALSE))+C5350)+IF(#REF!="SIM",7,0)+IF(D5350="PROGRAMADA","ERRO",0)," ")</f>
        <v xml:space="preserve"> </v>
      </c>
    </row>
    <row r="5351" spans="1:9" hidden="1">
      <c r="A5351" s="44" t="s">
        <v>10701</v>
      </c>
      <c r="B5351" s="29" t="s">
        <v>9</v>
      </c>
      <c r="C5351" s="47">
        <v>45348</v>
      </c>
      <c r="D5351" s="74" t="s">
        <v>10</v>
      </c>
      <c r="E5351" s="24" t="s">
        <v>10702</v>
      </c>
      <c r="F5351" s="69" t="s">
        <v>34</v>
      </c>
      <c r="G5351" s="73" t="s">
        <v>116</v>
      </c>
      <c r="H5351" s="24" t="s">
        <v>14</v>
      </c>
      <c r="I5351" s="12" t="str">
        <f>IFERROR(((VLOOKUP(D5351,#REF!,2,FALSE))+C5351)+IF(#REF!="SIM",7,0)+IF(D5351="PROGRAMADA","ERRO",0)," ")</f>
        <v xml:space="preserve"> </v>
      </c>
    </row>
    <row r="5352" spans="1:9" hidden="1">
      <c r="A5352" s="44" t="s">
        <v>10703</v>
      </c>
      <c r="B5352" s="29" t="s">
        <v>9</v>
      </c>
      <c r="C5352" s="47">
        <v>45348</v>
      </c>
      <c r="D5352" s="74" t="s">
        <v>16</v>
      </c>
      <c r="E5352" s="24" t="s">
        <v>10704</v>
      </c>
      <c r="F5352" s="69" t="s">
        <v>34</v>
      </c>
      <c r="G5352" s="73" t="s">
        <v>26</v>
      </c>
      <c r="H5352" s="24" t="s">
        <v>14</v>
      </c>
      <c r="I5352" s="12" t="str">
        <f>IFERROR(((VLOOKUP(D5352,#REF!,2,FALSE))+C5352)+IF(#REF!="SIM",7,0)+IF(D5352="PROGRAMADA","ERRO",0)," ")</f>
        <v xml:space="preserve"> </v>
      </c>
    </row>
    <row r="5353" spans="1:9" hidden="1">
      <c r="A5353" s="44" t="s">
        <v>10705</v>
      </c>
      <c r="B5353" s="29" t="s">
        <v>9</v>
      </c>
      <c r="C5353" s="47">
        <v>45348</v>
      </c>
      <c r="D5353" s="74" t="s">
        <v>28</v>
      </c>
      <c r="E5353" s="24" t="s">
        <v>10706</v>
      </c>
      <c r="F5353" s="69" t="s">
        <v>30</v>
      </c>
      <c r="G5353" s="73" t="s">
        <v>23</v>
      </c>
      <c r="H5353" s="24" t="s">
        <v>14</v>
      </c>
      <c r="I5353" s="12" t="str">
        <f>IFERROR(((VLOOKUP(D5353,#REF!,2,FALSE))+C5353)+IF(#REF!="SIM",7,0)+IF(D5353="PROGRAMADA","ERRO",0)," ")</f>
        <v xml:space="preserve"> </v>
      </c>
    </row>
    <row r="5354" spans="1:9" hidden="1">
      <c r="A5354" s="44" t="s">
        <v>10707</v>
      </c>
      <c r="B5354" s="29" t="s">
        <v>9</v>
      </c>
      <c r="C5354" s="47">
        <v>45348</v>
      </c>
      <c r="D5354" s="74" t="s">
        <v>28</v>
      </c>
      <c r="E5354" s="24" t="s">
        <v>10708</v>
      </c>
      <c r="F5354" s="69" t="s">
        <v>30</v>
      </c>
      <c r="G5354" s="73" t="s">
        <v>23</v>
      </c>
      <c r="H5354" s="24" t="s">
        <v>14</v>
      </c>
      <c r="I5354" s="12" t="str">
        <f>IFERROR(((VLOOKUP(D5354,#REF!,2,FALSE))+C5354)+IF(#REF!="SIM",7,0)+IF(D5354="PROGRAMADA","ERRO",0)," ")</f>
        <v xml:space="preserve"> </v>
      </c>
    </row>
    <row r="5355" spans="1:9" hidden="1">
      <c r="A5355" s="44" t="s">
        <v>10709</v>
      </c>
      <c r="B5355" s="29" t="s">
        <v>9</v>
      </c>
      <c r="C5355" s="47">
        <v>45348</v>
      </c>
      <c r="D5355" s="74" t="s">
        <v>28</v>
      </c>
      <c r="E5355" s="24" t="s">
        <v>10710</v>
      </c>
      <c r="F5355" s="69" t="s">
        <v>30</v>
      </c>
      <c r="G5355" s="73" t="s">
        <v>23</v>
      </c>
      <c r="H5355" s="24" t="s">
        <v>14</v>
      </c>
      <c r="I5355" s="12" t="str">
        <f>IFERROR(((VLOOKUP(D5355,#REF!,2,FALSE))+C5355)+IF(#REF!="SIM",7,0)+IF(D5355="PROGRAMADA","ERRO",0)," ")</f>
        <v xml:space="preserve"> </v>
      </c>
    </row>
    <row r="5356" spans="1:9" hidden="1">
      <c r="A5356" s="44" t="s">
        <v>10711</v>
      </c>
      <c r="B5356" s="29" t="s">
        <v>9</v>
      </c>
      <c r="C5356" s="47">
        <v>45348</v>
      </c>
      <c r="D5356" s="74" t="s">
        <v>28</v>
      </c>
      <c r="E5356" s="24" t="s">
        <v>10712</v>
      </c>
      <c r="F5356" s="69" t="s">
        <v>30</v>
      </c>
      <c r="G5356" s="73" t="s">
        <v>23</v>
      </c>
      <c r="H5356" s="24" t="s">
        <v>14</v>
      </c>
      <c r="I5356" s="12" t="str">
        <f>IFERROR(((VLOOKUP(D5356,#REF!,2,FALSE))+C5356)+IF(#REF!="SIM",7,0)+IF(D5356="PROGRAMADA","ERRO",0)," ")</f>
        <v xml:space="preserve"> </v>
      </c>
    </row>
    <row r="5357" spans="1:9" hidden="1">
      <c r="A5357" s="44" t="s">
        <v>10713</v>
      </c>
      <c r="B5357" s="29" t="s">
        <v>9</v>
      </c>
      <c r="C5357" s="47">
        <v>45348</v>
      </c>
      <c r="D5357" s="74" t="s">
        <v>28</v>
      </c>
      <c r="E5357" s="24" t="s">
        <v>10714</v>
      </c>
      <c r="F5357" s="69" t="s">
        <v>30</v>
      </c>
      <c r="G5357" s="73" t="s">
        <v>26</v>
      </c>
      <c r="H5357" s="24" t="s">
        <v>14</v>
      </c>
      <c r="I5357" s="12" t="str">
        <f>IFERROR(((VLOOKUP(D5357,#REF!,2,FALSE))+C5357)+IF(#REF!="SIM",7,0)+IF(D5357="PROGRAMADA","ERRO",0)," ")</f>
        <v xml:space="preserve"> </v>
      </c>
    </row>
    <row r="5358" spans="1:9" hidden="1">
      <c r="A5358" s="44" t="s">
        <v>10715</v>
      </c>
      <c r="B5358" s="29" t="s">
        <v>155</v>
      </c>
      <c r="C5358" s="47">
        <v>45349</v>
      </c>
      <c r="D5358" s="74" t="s">
        <v>16</v>
      </c>
      <c r="E5358" s="24" t="s">
        <v>10716</v>
      </c>
      <c r="F5358" s="69" t="s">
        <v>30</v>
      </c>
      <c r="G5358" s="73" t="s">
        <v>26</v>
      </c>
      <c r="H5358" s="24" t="s">
        <v>157</v>
      </c>
      <c r="I5358" s="12" t="str">
        <f>IFERROR(((VLOOKUP(D5358,#REF!,2,FALSE))+C5358)+IF(#REF!="SIM",7,0)+IF(D5358="PROGRAMADA","ERRO",0)," ")</f>
        <v xml:space="preserve"> </v>
      </c>
    </row>
    <row r="5359" spans="1:9" hidden="1">
      <c r="A5359" s="44" t="s">
        <v>10717</v>
      </c>
      <c r="B5359" s="29" t="s">
        <v>9</v>
      </c>
      <c r="C5359" s="47">
        <v>45349</v>
      </c>
      <c r="D5359" s="74" t="s">
        <v>10</v>
      </c>
      <c r="E5359" s="24" t="s">
        <v>10718</v>
      </c>
      <c r="F5359" s="69" t="s">
        <v>34</v>
      </c>
      <c r="G5359" s="73" t="s">
        <v>23</v>
      </c>
      <c r="H5359" s="24" t="s">
        <v>14</v>
      </c>
      <c r="I5359" s="12" t="str">
        <f>IFERROR(((VLOOKUP(D5359,#REF!,2,FALSE))+C5359)+IF(#REF!="SIM",7,0)+IF(D5359="PROGRAMADA","ERRO",0)," ")</f>
        <v xml:space="preserve"> </v>
      </c>
    </row>
    <row r="5360" spans="1:9" hidden="1">
      <c r="A5360" s="44" t="s">
        <v>10719</v>
      </c>
      <c r="B5360" s="29" t="s">
        <v>9</v>
      </c>
      <c r="C5360" s="47">
        <v>45349</v>
      </c>
      <c r="D5360" s="74" t="s">
        <v>16</v>
      </c>
      <c r="E5360" s="24" t="s">
        <v>10720</v>
      </c>
      <c r="F5360" s="69" t="s">
        <v>30</v>
      </c>
      <c r="G5360" s="73" t="s">
        <v>26</v>
      </c>
      <c r="H5360" s="24" t="s">
        <v>14</v>
      </c>
      <c r="I5360" s="12" t="str">
        <f>IFERROR(((VLOOKUP(D5360,#REF!,2,FALSE))+C5360)+IF(#REF!="SIM",7,0)+IF(D5360="PROGRAMADA","ERRO",0)," ")</f>
        <v xml:space="preserve"> </v>
      </c>
    </row>
    <row r="5361" spans="1:9" hidden="1">
      <c r="A5361" s="44" t="s">
        <v>10721</v>
      </c>
      <c r="B5361" s="29" t="s">
        <v>9</v>
      </c>
      <c r="C5361" s="47">
        <v>45349</v>
      </c>
      <c r="D5361" s="74" t="s">
        <v>16</v>
      </c>
      <c r="E5361" s="24" t="s">
        <v>10722</v>
      </c>
      <c r="F5361" s="69" t="s">
        <v>30</v>
      </c>
      <c r="G5361" s="73" t="s">
        <v>26</v>
      </c>
      <c r="H5361" s="24" t="s">
        <v>14</v>
      </c>
      <c r="I5361" s="12" t="str">
        <f>IFERROR(((VLOOKUP(D5361,#REF!,2,FALSE))+C5361)+IF(#REF!="SIM",7,0)+IF(D5361="PROGRAMADA","ERRO",0)," ")</f>
        <v xml:space="preserve"> </v>
      </c>
    </row>
    <row r="5362" spans="1:9" hidden="1">
      <c r="A5362" s="44" t="s">
        <v>10723</v>
      </c>
      <c r="B5362" s="29" t="s">
        <v>9</v>
      </c>
      <c r="C5362" s="47">
        <v>45349</v>
      </c>
      <c r="D5362" s="74" t="s">
        <v>28</v>
      </c>
      <c r="E5362" s="24" t="s">
        <v>10724</v>
      </c>
      <c r="F5362" s="69" t="s">
        <v>34</v>
      </c>
      <c r="G5362" s="73" t="s">
        <v>128</v>
      </c>
      <c r="H5362" s="24" t="s">
        <v>14</v>
      </c>
      <c r="I5362" s="12" t="str">
        <f>IFERROR(((VLOOKUP(D5362,#REF!,2,FALSE))+C5362)+IF(#REF!="SIM",7,0)+IF(D5362="PROGRAMADA","ERRO",0)," ")</f>
        <v xml:space="preserve"> </v>
      </c>
    </row>
    <row r="5363" spans="1:9" hidden="1">
      <c r="A5363" s="44" t="s">
        <v>10725</v>
      </c>
      <c r="B5363" s="29" t="s">
        <v>155</v>
      </c>
      <c r="C5363" s="47">
        <v>45349</v>
      </c>
      <c r="D5363" s="74" t="s">
        <v>28</v>
      </c>
      <c r="E5363" s="24" t="s">
        <v>10726</v>
      </c>
      <c r="F5363" s="69" t="s">
        <v>30</v>
      </c>
      <c r="G5363" s="73" t="s">
        <v>49</v>
      </c>
      <c r="H5363" s="24" t="s">
        <v>157</v>
      </c>
      <c r="I5363" s="12" t="str">
        <f>IFERROR(((VLOOKUP(D5363,#REF!,2,FALSE))+C5363)+IF(#REF!="SIM",7,0)+IF(D5363="PROGRAMADA","ERRO",0)," ")</f>
        <v xml:space="preserve"> </v>
      </c>
    </row>
    <row r="5364" spans="1:9" hidden="1">
      <c r="A5364" s="44" t="s">
        <v>10727</v>
      </c>
      <c r="B5364" s="29" t="s">
        <v>9</v>
      </c>
      <c r="C5364" s="47">
        <v>45349</v>
      </c>
      <c r="D5364" s="74" t="s">
        <v>10</v>
      </c>
      <c r="E5364" s="24" t="s">
        <v>10728</v>
      </c>
      <c r="F5364" s="69" t="s">
        <v>30</v>
      </c>
      <c r="G5364" s="73" t="s">
        <v>35</v>
      </c>
      <c r="H5364" s="24" t="s">
        <v>14</v>
      </c>
      <c r="I5364" s="12" t="str">
        <f>IFERROR(((VLOOKUP(D5364,#REF!,2,FALSE))+C5364)+IF(#REF!="SIM",7,0)+IF(D5364="PROGRAMADA","ERRO",0)," ")</f>
        <v xml:space="preserve"> </v>
      </c>
    </row>
    <row r="5365" spans="1:9" hidden="1">
      <c r="A5365" s="44" t="s">
        <v>10729</v>
      </c>
      <c r="B5365" s="29" t="s">
        <v>9</v>
      </c>
      <c r="C5365" s="47">
        <v>45349</v>
      </c>
      <c r="D5365" s="74" t="s">
        <v>28</v>
      </c>
      <c r="E5365" s="24" t="s">
        <v>10730</v>
      </c>
      <c r="F5365" s="69" t="s">
        <v>22</v>
      </c>
      <c r="G5365" s="73" t="s">
        <v>13</v>
      </c>
      <c r="H5365" s="24" t="s">
        <v>14</v>
      </c>
      <c r="I5365" s="12" t="str">
        <f>IFERROR(((VLOOKUP(D5365,#REF!,2,FALSE))+C5365)+IF(#REF!="SIM",7,0)+IF(D5365="PROGRAMADA","ERRO",0)," ")</f>
        <v xml:space="preserve"> </v>
      </c>
    </row>
    <row r="5366" spans="1:9" hidden="1">
      <c r="A5366" s="44" t="s">
        <v>10731</v>
      </c>
      <c r="B5366" s="29" t="s">
        <v>9</v>
      </c>
      <c r="C5366" s="47">
        <v>45349</v>
      </c>
      <c r="D5366" s="74" t="s">
        <v>28</v>
      </c>
      <c r="E5366" s="24" t="s">
        <v>10732</v>
      </c>
      <c r="F5366" s="69" t="s">
        <v>34</v>
      </c>
      <c r="G5366" s="73" t="s">
        <v>49</v>
      </c>
      <c r="H5366" s="24" t="s">
        <v>14</v>
      </c>
      <c r="I5366" s="12" t="str">
        <f>IFERROR(((VLOOKUP(D5366,#REF!,2,FALSE))+C5366)+IF(#REF!="SIM",7,0)+IF(D5366="PROGRAMADA","ERRO",0)," ")</f>
        <v xml:space="preserve"> </v>
      </c>
    </row>
    <row r="5367" spans="1:9" hidden="1">
      <c r="A5367" s="44" t="s">
        <v>10733</v>
      </c>
      <c r="B5367" s="29" t="s">
        <v>9</v>
      </c>
      <c r="C5367" s="47">
        <v>45349</v>
      </c>
      <c r="D5367" s="74" t="s">
        <v>10</v>
      </c>
      <c r="E5367" s="24" t="s">
        <v>10734</v>
      </c>
      <c r="F5367" s="69" t="s">
        <v>34</v>
      </c>
      <c r="G5367" s="73" t="s">
        <v>23</v>
      </c>
      <c r="H5367" s="24" t="s">
        <v>14</v>
      </c>
      <c r="I5367" s="12" t="str">
        <f>IFERROR(((VLOOKUP(D5367,#REF!,2,FALSE))+C5367)+IF(#REF!="SIM",7,0)+IF(D5367="PROGRAMADA","ERRO",0)," ")</f>
        <v xml:space="preserve"> </v>
      </c>
    </row>
    <row r="5368" spans="1:9" hidden="1">
      <c r="A5368" s="44" t="s">
        <v>10735</v>
      </c>
      <c r="B5368" s="29" t="s">
        <v>155</v>
      </c>
      <c r="C5368" s="47">
        <v>45349</v>
      </c>
      <c r="D5368" s="74" t="s">
        <v>16</v>
      </c>
      <c r="E5368" s="24" t="s">
        <v>10736</v>
      </c>
      <c r="F5368" s="69" t="s">
        <v>30</v>
      </c>
      <c r="G5368" s="73" t="s">
        <v>26</v>
      </c>
      <c r="H5368" s="24" t="s">
        <v>157</v>
      </c>
      <c r="I5368" s="12" t="str">
        <f>IFERROR(((VLOOKUP(D5368,#REF!,2,FALSE))+C5368)+IF(#REF!="SIM",7,0)+IF(D5368="PROGRAMADA","ERRO",0)," ")</f>
        <v xml:space="preserve"> </v>
      </c>
    </row>
    <row r="5369" spans="1:9" hidden="1">
      <c r="A5369" s="44" t="s">
        <v>10737</v>
      </c>
      <c r="B5369" s="29" t="s">
        <v>9</v>
      </c>
      <c r="C5369" s="47">
        <v>45350</v>
      </c>
      <c r="D5369" s="74" t="s">
        <v>28</v>
      </c>
      <c r="E5369" s="24" t="s">
        <v>10738</v>
      </c>
      <c r="F5369" s="69" t="s">
        <v>30</v>
      </c>
      <c r="G5369" s="73" t="s">
        <v>26</v>
      </c>
      <c r="H5369" s="24" t="s">
        <v>14</v>
      </c>
      <c r="I5369" s="12" t="str">
        <f>IFERROR(((VLOOKUP(D5369,#REF!,2,FALSE))+C5369)+IF(#REF!="SIM",7,0)+IF(D5369="PROGRAMADA","ERRO",0)," ")</f>
        <v xml:space="preserve"> </v>
      </c>
    </row>
    <row r="5370" spans="1:9" hidden="1">
      <c r="A5370" s="44" t="s">
        <v>10739</v>
      </c>
      <c r="B5370" s="29" t="s">
        <v>155</v>
      </c>
      <c r="C5370" s="47">
        <v>45350</v>
      </c>
      <c r="D5370" s="74" t="s">
        <v>16</v>
      </c>
      <c r="E5370" s="24" t="s">
        <v>10740</v>
      </c>
      <c r="F5370" s="69" t="s">
        <v>30</v>
      </c>
      <c r="G5370" s="73" t="s">
        <v>23</v>
      </c>
      <c r="H5370" s="24" t="s">
        <v>157</v>
      </c>
      <c r="I5370" s="12" t="str">
        <f>IFERROR(((VLOOKUP(D5370,#REF!,2,FALSE))+C5370)+IF(#REF!="SIM",7,0)+IF(D5370="PROGRAMADA","ERRO",0)," ")</f>
        <v xml:space="preserve"> </v>
      </c>
    </row>
    <row r="5371" spans="1:9" hidden="1">
      <c r="A5371" s="44" t="s">
        <v>10741</v>
      </c>
      <c r="B5371" s="29" t="s">
        <v>9</v>
      </c>
      <c r="C5371" s="47">
        <v>45350</v>
      </c>
      <c r="D5371" s="74" t="s">
        <v>10</v>
      </c>
      <c r="E5371" s="24" t="s">
        <v>10742</v>
      </c>
      <c r="F5371" s="69" t="s">
        <v>34</v>
      </c>
      <c r="G5371" s="73" t="s">
        <v>23</v>
      </c>
      <c r="H5371" s="24" t="s">
        <v>14</v>
      </c>
      <c r="I5371" s="12" t="str">
        <f>IFERROR(((VLOOKUP(D5371,#REF!,2,FALSE))+C5371)+IF(#REF!="SIM",7,0)+IF(D5371="PROGRAMADA","ERRO",0)," ")</f>
        <v xml:space="preserve"> </v>
      </c>
    </row>
    <row r="5372" spans="1:9" hidden="1">
      <c r="A5372" s="44" t="s">
        <v>10743</v>
      </c>
      <c r="B5372" s="29" t="s">
        <v>9</v>
      </c>
      <c r="C5372" s="47">
        <v>45350</v>
      </c>
      <c r="D5372" s="74" t="s">
        <v>10</v>
      </c>
      <c r="E5372" s="24" t="s">
        <v>10744</v>
      </c>
      <c r="F5372" s="69" t="s">
        <v>34</v>
      </c>
      <c r="G5372" s="73" t="s">
        <v>23</v>
      </c>
      <c r="H5372" s="24" t="s">
        <v>14</v>
      </c>
      <c r="I5372" s="12" t="str">
        <f>IFERROR(((VLOOKUP(D5372,#REF!,2,FALSE))+C5372)+IF(#REF!="SIM",7,0)+IF(D5372="PROGRAMADA","ERRO",0)," ")</f>
        <v xml:space="preserve"> </v>
      </c>
    </row>
    <row r="5373" spans="1:9" hidden="1">
      <c r="A5373" s="44" t="s">
        <v>10745</v>
      </c>
      <c r="B5373" s="29" t="s">
        <v>9</v>
      </c>
      <c r="C5373" s="47">
        <v>45350</v>
      </c>
      <c r="D5373" s="74" t="s">
        <v>16</v>
      </c>
      <c r="E5373" s="24" t="s">
        <v>10746</v>
      </c>
      <c r="F5373" s="69" t="s">
        <v>30</v>
      </c>
      <c r="G5373" s="73" t="s">
        <v>13</v>
      </c>
      <c r="H5373" s="24" t="s">
        <v>14</v>
      </c>
      <c r="I5373" s="12" t="str">
        <f>IFERROR(((VLOOKUP(D5373,#REF!,2,FALSE))+C5373)+IF(#REF!="SIM",7,0)+IF(D5373="PROGRAMADA","ERRO",0)," ")</f>
        <v xml:space="preserve"> </v>
      </c>
    </row>
    <row r="5374" spans="1:9" hidden="1">
      <c r="A5374" s="44" t="s">
        <v>10747</v>
      </c>
      <c r="B5374" s="29" t="s">
        <v>9</v>
      </c>
      <c r="C5374" s="47">
        <v>45350</v>
      </c>
      <c r="D5374" s="74" t="s">
        <v>10</v>
      </c>
      <c r="E5374" s="24" t="s">
        <v>10748</v>
      </c>
      <c r="F5374" s="69" t="s">
        <v>34</v>
      </c>
      <c r="G5374" s="73" t="s">
        <v>23</v>
      </c>
      <c r="H5374" s="24" t="s">
        <v>14</v>
      </c>
      <c r="I5374" s="12" t="str">
        <f>IFERROR(((VLOOKUP(D5374,#REF!,2,FALSE))+C5374)+IF(#REF!="SIM",7,0)+IF(D5374="PROGRAMADA","ERRO",0)," ")</f>
        <v xml:space="preserve"> </v>
      </c>
    </row>
    <row r="5375" spans="1:9" hidden="1">
      <c r="A5375" s="44" t="s">
        <v>10749</v>
      </c>
      <c r="B5375" s="29" t="s">
        <v>9</v>
      </c>
      <c r="C5375" s="47">
        <v>45350</v>
      </c>
      <c r="D5375" s="74" t="s">
        <v>28</v>
      </c>
      <c r="E5375" s="24" t="s">
        <v>10750</v>
      </c>
      <c r="F5375" s="69" t="s">
        <v>22</v>
      </c>
      <c r="G5375" s="73" t="s">
        <v>26</v>
      </c>
      <c r="H5375" s="24" t="s">
        <v>14</v>
      </c>
      <c r="I5375" s="12" t="str">
        <f>IFERROR(((VLOOKUP(D5375,#REF!,2,FALSE))+C5375)+IF(#REF!="SIM",7,0)+IF(D5375="PROGRAMADA","ERRO",0)," ")</f>
        <v xml:space="preserve"> </v>
      </c>
    </row>
    <row r="5376" spans="1:9" hidden="1">
      <c r="A5376" s="44" t="s">
        <v>10751</v>
      </c>
      <c r="B5376" s="29" t="s">
        <v>9</v>
      </c>
      <c r="C5376" s="47">
        <v>45350</v>
      </c>
      <c r="D5376" s="74" t="s">
        <v>28</v>
      </c>
      <c r="E5376" s="24" t="s">
        <v>10752</v>
      </c>
      <c r="F5376" s="69" t="s">
        <v>30</v>
      </c>
      <c r="G5376" s="73" t="s">
        <v>23</v>
      </c>
      <c r="H5376" s="24" t="s">
        <v>14</v>
      </c>
      <c r="I5376" s="12" t="str">
        <f>IFERROR(((VLOOKUP(D5376,#REF!,2,FALSE))+C5376)+IF(#REF!="SIM",7,0)+IF(D5376="PROGRAMADA","ERRO",0)," ")</f>
        <v xml:space="preserve"> </v>
      </c>
    </row>
    <row r="5377" spans="1:9" hidden="1">
      <c r="A5377" s="44" t="s">
        <v>10753</v>
      </c>
      <c r="B5377" s="29" t="s">
        <v>155</v>
      </c>
      <c r="C5377" s="47">
        <v>45350</v>
      </c>
      <c r="D5377" s="74" t="s">
        <v>10</v>
      </c>
      <c r="E5377" s="24" t="s">
        <v>10754</v>
      </c>
      <c r="F5377" s="69" t="s">
        <v>22</v>
      </c>
      <c r="G5377" s="73" t="s">
        <v>19</v>
      </c>
      <c r="H5377" s="24" t="s">
        <v>157</v>
      </c>
      <c r="I5377" s="12" t="str">
        <f>IFERROR(((VLOOKUP(D5377,#REF!,2,FALSE))+C5377)+IF(#REF!="SIM",7,0)+IF(D5377="PROGRAMADA","ERRO",0)," ")</f>
        <v xml:space="preserve"> </v>
      </c>
    </row>
    <row r="5378" spans="1:9" hidden="1">
      <c r="A5378" s="44" t="s">
        <v>10755</v>
      </c>
      <c r="B5378" s="29" t="s">
        <v>9</v>
      </c>
      <c r="C5378" s="47">
        <v>45350</v>
      </c>
      <c r="D5378" s="74" t="s">
        <v>16</v>
      </c>
      <c r="E5378" s="24" t="s">
        <v>10756</v>
      </c>
      <c r="F5378" s="69" t="s">
        <v>34</v>
      </c>
      <c r="G5378" s="73" t="s">
        <v>49</v>
      </c>
      <c r="H5378" s="24" t="s">
        <v>14</v>
      </c>
      <c r="I5378" s="12" t="str">
        <f>IFERROR(((VLOOKUP(D5378,#REF!,2,FALSE))+C5378)+IF(#REF!="SIM",7,0)+IF(D5378="PROGRAMADA","ERRO",0)," ")</f>
        <v xml:space="preserve"> </v>
      </c>
    </row>
    <row r="5379" spans="1:9" hidden="1">
      <c r="A5379" s="44" t="s">
        <v>10757</v>
      </c>
      <c r="B5379" s="29" t="s">
        <v>9</v>
      </c>
      <c r="C5379" s="47">
        <v>45350</v>
      </c>
      <c r="D5379" s="74" t="s">
        <v>28</v>
      </c>
      <c r="E5379" s="24" t="s">
        <v>10758</v>
      </c>
      <c r="F5379" s="69" t="s">
        <v>22</v>
      </c>
      <c r="G5379" s="73" t="s">
        <v>49</v>
      </c>
      <c r="H5379" s="24" t="s">
        <v>14</v>
      </c>
      <c r="I5379" s="12" t="str">
        <f>IFERROR(((VLOOKUP(D5379,#REF!,2,FALSE))+C5379)+IF(#REF!="SIM",7,0)+IF(D5379="PROGRAMADA","ERRO",0)," ")</f>
        <v xml:space="preserve"> </v>
      </c>
    </row>
    <row r="5380" spans="1:9" hidden="1">
      <c r="A5380" s="44" t="s">
        <v>10759</v>
      </c>
      <c r="B5380" s="29" t="s">
        <v>155</v>
      </c>
      <c r="C5380" s="47">
        <v>45350</v>
      </c>
      <c r="D5380" s="74" t="s">
        <v>10</v>
      </c>
      <c r="E5380" s="24" t="s">
        <v>10760</v>
      </c>
      <c r="F5380" s="69" t="s">
        <v>22</v>
      </c>
      <c r="G5380" s="73" t="s">
        <v>23</v>
      </c>
      <c r="H5380" s="24" t="s">
        <v>157</v>
      </c>
      <c r="I5380" s="12" t="str">
        <f>IFERROR(((VLOOKUP(D5380,#REF!,2,FALSE))+C5380)+IF(#REF!="SIM",7,0)+IF(D5380="PROGRAMADA","ERRO",0)," ")</f>
        <v xml:space="preserve"> </v>
      </c>
    </row>
    <row r="5381" spans="1:9" hidden="1">
      <c r="A5381" s="44" t="s">
        <v>10761</v>
      </c>
      <c r="B5381" s="29" t="s">
        <v>9</v>
      </c>
      <c r="C5381" s="47">
        <v>45350</v>
      </c>
      <c r="D5381" s="74" t="s">
        <v>16</v>
      </c>
      <c r="E5381" s="24" t="s">
        <v>10762</v>
      </c>
      <c r="F5381" s="69" t="s">
        <v>30</v>
      </c>
      <c r="G5381" s="73" t="s">
        <v>23</v>
      </c>
      <c r="H5381" s="24" t="s">
        <v>14</v>
      </c>
      <c r="I5381" s="12" t="str">
        <f>IFERROR(((VLOOKUP(D5381,#REF!,2,FALSE))+C5381)+IF(#REF!="SIM",7,0)+IF(D5381="PROGRAMADA","ERRO",0)," ")</f>
        <v xml:space="preserve"> </v>
      </c>
    </row>
    <row r="5382" spans="1:9" hidden="1">
      <c r="A5382" s="44" t="s">
        <v>10763</v>
      </c>
      <c r="B5382" s="29" t="s">
        <v>9</v>
      </c>
      <c r="C5382" s="47">
        <v>45350</v>
      </c>
      <c r="D5382" s="74" t="s">
        <v>10</v>
      </c>
      <c r="E5382" s="24" t="s">
        <v>10764</v>
      </c>
      <c r="F5382" s="69" t="s">
        <v>34</v>
      </c>
      <c r="G5382" s="73" t="s">
        <v>23</v>
      </c>
      <c r="H5382" s="24" t="s">
        <v>14</v>
      </c>
      <c r="I5382" s="12" t="str">
        <f>IFERROR(((VLOOKUP(D5382,#REF!,2,FALSE))+C5382)+IF(#REF!="SIM",7,0)+IF(D5382="PROGRAMADA","ERRO",0)," ")</f>
        <v xml:space="preserve"> </v>
      </c>
    </row>
    <row r="5383" spans="1:9" hidden="1">
      <c r="A5383" s="44" t="s">
        <v>10765</v>
      </c>
      <c r="B5383" s="29" t="s">
        <v>9</v>
      </c>
      <c r="C5383" s="47">
        <v>45350</v>
      </c>
      <c r="D5383" s="74" t="s">
        <v>28</v>
      </c>
      <c r="E5383" s="24" t="s">
        <v>10766</v>
      </c>
      <c r="F5383" s="69" t="s">
        <v>34</v>
      </c>
      <c r="G5383" s="73" t="s">
        <v>49</v>
      </c>
      <c r="H5383" s="24" t="s">
        <v>14</v>
      </c>
      <c r="I5383" s="12" t="str">
        <f>IFERROR(((VLOOKUP(D5383,#REF!,2,FALSE))+C5383)+IF(#REF!="SIM",7,0)+IF(D5383="PROGRAMADA","ERRO",0)," ")</f>
        <v xml:space="preserve"> </v>
      </c>
    </row>
    <row r="5384" spans="1:9" ht="30" hidden="1">
      <c r="A5384" s="113" t="s">
        <v>10767</v>
      </c>
      <c r="B5384" s="104" t="s">
        <v>9</v>
      </c>
      <c r="C5384" s="56">
        <v>45351</v>
      </c>
      <c r="D5384" s="104" t="s">
        <v>10</v>
      </c>
      <c r="E5384" s="102" t="s">
        <v>10768</v>
      </c>
      <c r="F5384" s="104" t="s">
        <v>22</v>
      </c>
      <c r="G5384" s="133" t="s">
        <v>49</v>
      </c>
      <c r="H5384" s="160" t="s">
        <v>15192</v>
      </c>
      <c r="I5384" s="12" t="str">
        <f>IFERROR(((VLOOKUP(D5384,#REF!,2,FALSE))+C5384)+IF(#REF!="SIM",7,0)+IF(D5384="PROGRAMADA","ERRO",0)," ")</f>
        <v xml:space="preserve"> </v>
      </c>
    </row>
    <row r="5385" spans="1:9" ht="33.75" hidden="1">
      <c r="A5385" s="44" t="s">
        <v>10769</v>
      </c>
      <c r="B5385" s="29" t="s">
        <v>9</v>
      </c>
      <c r="C5385" s="47">
        <v>45351</v>
      </c>
      <c r="D5385" s="74" t="s">
        <v>16</v>
      </c>
      <c r="E5385" s="24" t="s">
        <v>10770</v>
      </c>
      <c r="F5385" s="69" t="s">
        <v>30</v>
      </c>
      <c r="G5385" s="73" t="s">
        <v>26</v>
      </c>
      <c r="H5385" s="173" t="s">
        <v>14621</v>
      </c>
      <c r="I5385" s="12" t="str">
        <f>IFERROR(((VLOOKUP(D5385,#REF!,2,FALSE))+C5385)+IF(#REF!="SIM",7,0)+IF(D5385="PROGRAMADA","ERRO",0)," ")</f>
        <v xml:space="preserve"> </v>
      </c>
    </row>
    <row r="5386" spans="1:9" hidden="1">
      <c r="A5386" s="44" t="s">
        <v>10771</v>
      </c>
      <c r="B5386" s="29" t="s">
        <v>155</v>
      </c>
      <c r="C5386" s="47">
        <v>45351</v>
      </c>
      <c r="D5386" s="74" t="s">
        <v>28</v>
      </c>
      <c r="E5386" s="24" t="s">
        <v>10772</v>
      </c>
      <c r="F5386" s="69" t="s">
        <v>22</v>
      </c>
      <c r="G5386" s="73" t="s">
        <v>49</v>
      </c>
      <c r="H5386" s="24" t="s">
        <v>157</v>
      </c>
      <c r="I5386" s="12" t="str">
        <f>IFERROR(((VLOOKUP(D5386,#REF!,2,FALSE))+C5386)+IF(#REF!="SIM",7,0)+IF(D5386="PROGRAMADA","ERRO",0)," ")</f>
        <v xml:space="preserve"> </v>
      </c>
    </row>
    <row r="5387" spans="1:9" hidden="1">
      <c r="A5387" s="44" t="s">
        <v>10773</v>
      </c>
      <c r="B5387" s="29" t="s">
        <v>9</v>
      </c>
      <c r="C5387" s="47">
        <v>45351</v>
      </c>
      <c r="D5387" s="74" t="s">
        <v>28</v>
      </c>
      <c r="E5387" s="24" t="s">
        <v>10774</v>
      </c>
      <c r="F5387" s="69" t="s">
        <v>22</v>
      </c>
      <c r="G5387" s="73" t="s">
        <v>23</v>
      </c>
      <c r="H5387" s="24" t="s">
        <v>14</v>
      </c>
      <c r="I5387" s="12" t="str">
        <f>IFERROR(((VLOOKUP(D5387,#REF!,2,FALSE))+C5387)+IF(#REF!="SIM",7,0)+IF(D5387="PROGRAMADA","ERRO",0)," ")</f>
        <v xml:space="preserve"> </v>
      </c>
    </row>
    <row r="5388" spans="1:9" hidden="1">
      <c r="A5388" s="44" t="s">
        <v>10775</v>
      </c>
      <c r="B5388" s="29" t="s">
        <v>9</v>
      </c>
      <c r="C5388" s="47">
        <v>45351</v>
      </c>
      <c r="D5388" s="74" t="s">
        <v>10</v>
      </c>
      <c r="E5388" s="24" t="s">
        <v>10776</v>
      </c>
      <c r="F5388" s="69" t="s">
        <v>22</v>
      </c>
      <c r="G5388" s="73" t="s">
        <v>23</v>
      </c>
      <c r="H5388" s="24" t="s">
        <v>14</v>
      </c>
      <c r="I5388" s="12" t="str">
        <f>IFERROR(((VLOOKUP(D5388,#REF!,2,FALSE))+C5388)+IF(#REF!="SIM",7,0)+IF(D5388="PROGRAMADA","ERRO",0)," ")</f>
        <v xml:space="preserve"> </v>
      </c>
    </row>
    <row r="5389" spans="1:9" hidden="1">
      <c r="A5389" s="44" t="s">
        <v>10777</v>
      </c>
      <c r="B5389" s="29" t="s">
        <v>9</v>
      </c>
      <c r="C5389" s="47">
        <v>45351</v>
      </c>
      <c r="D5389" s="74" t="s">
        <v>28</v>
      </c>
      <c r="E5389" s="24" t="s">
        <v>10778</v>
      </c>
      <c r="F5389" s="69" t="s">
        <v>30</v>
      </c>
      <c r="G5389" s="73" t="s">
        <v>23</v>
      </c>
      <c r="H5389" s="24" t="s">
        <v>14</v>
      </c>
      <c r="I5389" s="12" t="str">
        <f>IFERROR(((VLOOKUP(D5389,#REF!,2,FALSE))+C5389)+IF(#REF!="SIM",7,0)+IF(D5389="PROGRAMADA","ERRO",0)," ")</f>
        <v xml:space="preserve"> </v>
      </c>
    </row>
    <row r="5390" spans="1:9" hidden="1">
      <c r="A5390" s="44" t="s">
        <v>10779</v>
      </c>
      <c r="B5390" s="29" t="s">
        <v>9</v>
      </c>
      <c r="C5390" s="47">
        <v>45351</v>
      </c>
      <c r="D5390" s="74" t="s">
        <v>16</v>
      </c>
      <c r="E5390" s="24" t="s">
        <v>10780</v>
      </c>
      <c r="F5390" s="69" t="s">
        <v>22</v>
      </c>
      <c r="G5390" s="73" t="s">
        <v>46</v>
      </c>
      <c r="H5390" s="24" t="s">
        <v>14</v>
      </c>
      <c r="I5390" s="12" t="str">
        <f>IFERROR(((VLOOKUP(D5390,#REF!,2,FALSE))+C5390)+IF(#REF!="SIM",7,0)+IF(D5390="PROGRAMADA","ERRO",0)," ")</f>
        <v xml:space="preserve"> </v>
      </c>
    </row>
    <row r="5391" spans="1:9" hidden="1">
      <c r="A5391" s="44" t="s">
        <v>10781</v>
      </c>
      <c r="B5391" s="29" t="s">
        <v>9</v>
      </c>
      <c r="C5391" s="47">
        <v>45351</v>
      </c>
      <c r="D5391" s="74" t="s">
        <v>10</v>
      </c>
      <c r="E5391" s="24" t="s">
        <v>10782</v>
      </c>
      <c r="F5391" s="69" t="s">
        <v>30</v>
      </c>
      <c r="G5391" s="73" t="s">
        <v>23</v>
      </c>
      <c r="H5391" s="24" t="s">
        <v>14</v>
      </c>
      <c r="I5391" s="12" t="str">
        <f>IFERROR(((VLOOKUP(D5391,#REF!,2,FALSE))+C5391)+IF(#REF!="SIM",7,0)+IF(D5391="PROGRAMADA","ERRO",0)," ")</f>
        <v xml:space="preserve"> </v>
      </c>
    </row>
    <row r="5392" spans="1:9" hidden="1">
      <c r="A5392" s="44" t="s">
        <v>10783</v>
      </c>
      <c r="B5392" s="29" t="s">
        <v>9</v>
      </c>
      <c r="C5392" s="47">
        <v>45351</v>
      </c>
      <c r="D5392" s="74" t="s">
        <v>16</v>
      </c>
      <c r="E5392" s="24" t="s">
        <v>10784</v>
      </c>
      <c r="F5392" s="69" t="s">
        <v>30</v>
      </c>
      <c r="G5392" s="73" t="s">
        <v>49</v>
      </c>
      <c r="H5392" s="24" t="s">
        <v>14</v>
      </c>
      <c r="I5392" s="12" t="str">
        <f>IFERROR(((VLOOKUP(D5392,#REF!,2,FALSE))+C5392)+IF(#REF!="SIM",7,0)+IF(D5392="PROGRAMADA","ERRO",0)," ")</f>
        <v xml:space="preserve"> </v>
      </c>
    </row>
    <row r="5393" spans="1:9" hidden="1">
      <c r="A5393" s="44" t="s">
        <v>10785</v>
      </c>
      <c r="B5393" s="29" t="s">
        <v>9</v>
      </c>
      <c r="C5393" s="47">
        <v>45351</v>
      </c>
      <c r="D5393" s="74" t="s">
        <v>16</v>
      </c>
      <c r="E5393" s="24" t="s">
        <v>10786</v>
      </c>
      <c r="F5393" s="69" t="s">
        <v>30</v>
      </c>
      <c r="G5393" s="73" t="s">
        <v>23</v>
      </c>
      <c r="H5393" s="24" t="s">
        <v>14</v>
      </c>
      <c r="I5393" s="12" t="str">
        <f>IFERROR(((VLOOKUP(D5393,#REF!,2,FALSE))+C5393)+IF(#REF!="SIM",7,0)+IF(D5393="PROGRAMADA","ERRO",0)," ")</f>
        <v xml:space="preserve"> </v>
      </c>
    </row>
    <row r="5394" spans="1:9" hidden="1">
      <c r="A5394" s="44" t="s">
        <v>10787</v>
      </c>
      <c r="B5394" s="29" t="s">
        <v>9</v>
      </c>
      <c r="C5394" s="47">
        <v>45352</v>
      </c>
      <c r="D5394" s="74" t="s">
        <v>16</v>
      </c>
      <c r="E5394" s="24" t="s">
        <v>10788</v>
      </c>
      <c r="F5394" s="69" t="s">
        <v>34</v>
      </c>
      <c r="G5394" s="73" t="s">
        <v>23</v>
      </c>
      <c r="H5394" s="24" t="s">
        <v>14</v>
      </c>
      <c r="I5394" s="12" t="str">
        <f>IFERROR(((VLOOKUP(D5394,#REF!,2,FALSE))+C5394)+IF(#REF!="SIM",7,0)+IF(D5394="PROGRAMADA","ERRO",0)," ")</f>
        <v xml:space="preserve"> </v>
      </c>
    </row>
    <row r="5395" spans="1:9" hidden="1">
      <c r="A5395" s="44" t="s">
        <v>10789</v>
      </c>
      <c r="B5395" s="29" t="s">
        <v>9</v>
      </c>
      <c r="C5395" s="47">
        <v>45352</v>
      </c>
      <c r="D5395" s="74" t="s">
        <v>16</v>
      </c>
      <c r="E5395" s="24" t="s">
        <v>10790</v>
      </c>
      <c r="F5395" s="69" t="s">
        <v>30</v>
      </c>
      <c r="G5395" s="73" t="s">
        <v>13</v>
      </c>
      <c r="H5395" s="24" t="s">
        <v>14</v>
      </c>
      <c r="I5395" s="12" t="str">
        <f>IFERROR(((VLOOKUP(D5395,#REF!,2,FALSE))+C5395)+IF(#REF!="SIM",7,0)+IF(D5395="PROGRAMADA","ERRO",0)," ")</f>
        <v xml:space="preserve"> </v>
      </c>
    </row>
    <row r="5396" spans="1:9" hidden="1">
      <c r="A5396" s="44" t="s">
        <v>10791</v>
      </c>
      <c r="B5396" s="29" t="s">
        <v>9</v>
      </c>
      <c r="C5396" s="47">
        <v>45352</v>
      </c>
      <c r="D5396" s="74" t="s">
        <v>16</v>
      </c>
      <c r="E5396" s="24" t="s">
        <v>10792</v>
      </c>
      <c r="F5396" s="69" t="s">
        <v>22</v>
      </c>
      <c r="G5396" s="73" t="s">
        <v>13</v>
      </c>
      <c r="H5396" s="24" t="s">
        <v>14</v>
      </c>
      <c r="I5396" s="12" t="str">
        <f>IFERROR(((VLOOKUP(D5396,#REF!,2,FALSE))+C5396)+IF(#REF!="SIM",7,0)+IF(D5396="PROGRAMADA","ERRO",0)," ")</f>
        <v xml:space="preserve"> </v>
      </c>
    </row>
    <row r="5397" spans="1:9" hidden="1">
      <c r="A5397" s="44" t="s">
        <v>10793</v>
      </c>
      <c r="B5397" s="29" t="s">
        <v>9</v>
      </c>
      <c r="C5397" s="47">
        <v>45352</v>
      </c>
      <c r="D5397" s="74" t="s">
        <v>10</v>
      </c>
      <c r="E5397" s="24" t="s">
        <v>10794</v>
      </c>
      <c r="F5397" s="69" t="s">
        <v>34</v>
      </c>
      <c r="G5397" s="73" t="s">
        <v>23</v>
      </c>
      <c r="H5397" s="24" t="s">
        <v>14</v>
      </c>
      <c r="I5397" s="12" t="str">
        <f>IFERROR(((VLOOKUP(D5397,#REF!,2,FALSE))+C5397)+IF(#REF!="SIM",7,0)+IF(D5397="PROGRAMADA","ERRO",0)," ")</f>
        <v xml:space="preserve"> </v>
      </c>
    </row>
    <row r="5398" spans="1:9" hidden="1">
      <c r="A5398" s="44" t="s">
        <v>10795</v>
      </c>
      <c r="B5398" s="29" t="s">
        <v>9</v>
      </c>
      <c r="C5398" s="47">
        <v>45352</v>
      </c>
      <c r="D5398" s="74" t="s">
        <v>10</v>
      </c>
      <c r="E5398" s="24" t="s">
        <v>10796</v>
      </c>
      <c r="F5398" s="69" t="s">
        <v>34</v>
      </c>
      <c r="G5398" s="73" t="s">
        <v>23</v>
      </c>
      <c r="H5398" s="24" t="s">
        <v>14</v>
      </c>
      <c r="I5398" s="12" t="str">
        <f>IFERROR(((VLOOKUP(D5398,#REF!,2,FALSE))+C5398)+IF(#REF!="SIM",7,0)+IF(D5398="PROGRAMADA","ERRO",0)," ")</f>
        <v xml:space="preserve"> </v>
      </c>
    </row>
    <row r="5399" spans="1:9" hidden="1">
      <c r="A5399" s="44" t="s">
        <v>10797</v>
      </c>
      <c r="B5399" s="29" t="s">
        <v>9</v>
      </c>
      <c r="C5399" s="47">
        <v>45352</v>
      </c>
      <c r="D5399" s="74" t="s">
        <v>10</v>
      </c>
      <c r="E5399" s="24" t="s">
        <v>10798</v>
      </c>
      <c r="F5399" s="69" t="s">
        <v>22</v>
      </c>
      <c r="G5399" s="73" t="s">
        <v>26</v>
      </c>
      <c r="H5399" s="24" t="s">
        <v>14</v>
      </c>
      <c r="I5399" s="12" t="str">
        <f>IFERROR(((VLOOKUP(D5399,#REF!,2,FALSE))+C5399)+IF(#REF!="SIM",7,0)+IF(D5399="PROGRAMADA","ERRO",0)," ")</f>
        <v xml:space="preserve"> </v>
      </c>
    </row>
    <row r="5400" spans="1:9" hidden="1">
      <c r="A5400" s="44" t="s">
        <v>10799</v>
      </c>
      <c r="B5400" s="29" t="s">
        <v>9</v>
      </c>
      <c r="C5400" s="47">
        <v>45352</v>
      </c>
      <c r="D5400" s="74" t="s">
        <v>10</v>
      </c>
      <c r="E5400" s="24" t="s">
        <v>10800</v>
      </c>
      <c r="F5400" s="69" t="s">
        <v>22</v>
      </c>
      <c r="G5400" s="73" t="s">
        <v>26</v>
      </c>
      <c r="H5400" s="24" t="s">
        <v>14</v>
      </c>
      <c r="I5400" s="12" t="str">
        <f>IFERROR(((VLOOKUP(D5400,#REF!,2,FALSE))+C5400)+IF(#REF!="SIM",7,0)+IF(D5400="PROGRAMADA","ERRO",0)," ")</f>
        <v xml:space="preserve"> </v>
      </c>
    </row>
    <row r="5401" spans="1:9" hidden="1">
      <c r="A5401" s="44" t="s">
        <v>10801</v>
      </c>
      <c r="B5401" s="29" t="s">
        <v>9</v>
      </c>
      <c r="C5401" s="47">
        <v>45352</v>
      </c>
      <c r="D5401" s="74" t="s">
        <v>28</v>
      </c>
      <c r="E5401" s="24" t="s">
        <v>10802</v>
      </c>
      <c r="F5401" s="69" t="s">
        <v>131</v>
      </c>
      <c r="G5401" s="73" t="s">
        <v>23</v>
      </c>
      <c r="H5401" s="24" t="s">
        <v>14</v>
      </c>
      <c r="I5401" s="12" t="str">
        <f>IFERROR(((VLOOKUP(D5401,#REF!,2,FALSE))+C5401)+IF(#REF!="SIM",7,0)+IF(D5401="PROGRAMADA","ERRO",0)," ")</f>
        <v xml:space="preserve"> </v>
      </c>
    </row>
    <row r="5402" spans="1:9" hidden="1">
      <c r="A5402" s="44" t="s">
        <v>10803</v>
      </c>
      <c r="B5402" s="29" t="s">
        <v>9</v>
      </c>
      <c r="C5402" s="47">
        <v>45352</v>
      </c>
      <c r="D5402" s="74" t="s">
        <v>28</v>
      </c>
      <c r="E5402" s="24" t="s">
        <v>10804</v>
      </c>
      <c r="F5402" s="69" t="s">
        <v>30</v>
      </c>
      <c r="G5402" s="73" t="s">
        <v>23</v>
      </c>
      <c r="H5402" s="24" t="s">
        <v>14</v>
      </c>
      <c r="I5402" s="12" t="str">
        <f>IFERROR(((VLOOKUP(D5402,#REF!,2,FALSE))+C5402)+IF(#REF!="SIM",7,0)+IF(D5402="PROGRAMADA","ERRO",0)," ")</f>
        <v xml:space="preserve"> </v>
      </c>
    </row>
    <row r="5403" spans="1:9" hidden="1">
      <c r="A5403" s="44" t="s">
        <v>10805</v>
      </c>
      <c r="B5403" s="29" t="s">
        <v>9</v>
      </c>
      <c r="C5403" s="47">
        <v>45352</v>
      </c>
      <c r="D5403" s="74" t="s">
        <v>10</v>
      </c>
      <c r="E5403" s="24" t="s">
        <v>10806</v>
      </c>
      <c r="F5403" s="69" t="s">
        <v>30</v>
      </c>
      <c r="G5403" s="73" t="s">
        <v>23</v>
      </c>
      <c r="H5403" s="24" t="s">
        <v>14</v>
      </c>
      <c r="I5403" s="12" t="str">
        <f>IFERROR(((VLOOKUP(D5403,#REF!,2,FALSE))+C5403)+IF(#REF!="SIM",7,0)+IF(D5403="PROGRAMADA","ERRO",0)," ")</f>
        <v xml:space="preserve"> </v>
      </c>
    </row>
    <row r="5404" spans="1:9" hidden="1">
      <c r="A5404" s="44" t="s">
        <v>10807</v>
      </c>
      <c r="B5404" s="29" t="s">
        <v>9</v>
      </c>
      <c r="C5404" s="47">
        <v>45352</v>
      </c>
      <c r="D5404" s="74" t="s">
        <v>28</v>
      </c>
      <c r="E5404" s="24" t="s">
        <v>10808</v>
      </c>
      <c r="F5404" s="69" t="s">
        <v>34</v>
      </c>
      <c r="G5404" s="73" t="s">
        <v>128</v>
      </c>
      <c r="H5404" s="24" t="s">
        <v>14</v>
      </c>
      <c r="I5404" s="12" t="str">
        <f>IFERROR(((VLOOKUP(D5404,#REF!,2,FALSE))+C5404)+IF(#REF!="SIM",7,0)+IF(D5404="PROGRAMADA","ERRO",0)," ")</f>
        <v xml:space="preserve"> </v>
      </c>
    </row>
    <row r="5405" spans="1:9" hidden="1">
      <c r="A5405" s="44" t="s">
        <v>10809</v>
      </c>
      <c r="B5405" s="29" t="s">
        <v>9</v>
      </c>
      <c r="C5405" s="47">
        <v>45355</v>
      </c>
      <c r="D5405" s="74" t="s">
        <v>28</v>
      </c>
      <c r="E5405" s="24" t="s">
        <v>10810</v>
      </c>
      <c r="F5405" s="69" t="s">
        <v>34</v>
      </c>
      <c r="G5405" s="73" t="s">
        <v>26</v>
      </c>
      <c r="H5405" s="24" t="s">
        <v>14</v>
      </c>
      <c r="I5405" s="12" t="str">
        <f>IFERROR(((VLOOKUP(D5405,#REF!,2,FALSE))+C5405)+IF(#REF!="SIM",7,0)+IF(D5405="PROGRAMADA","ERRO",0)," ")</f>
        <v xml:space="preserve"> </v>
      </c>
    </row>
    <row r="5406" spans="1:9" hidden="1">
      <c r="A5406" s="44" t="s">
        <v>10811</v>
      </c>
      <c r="B5406" s="29" t="s">
        <v>9</v>
      </c>
      <c r="C5406" s="47">
        <v>45355</v>
      </c>
      <c r="D5406" s="74" t="s">
        <v>10</v>
      </c>
      <c r="E5406" s="24" t="s">
        <v>10812</v>
      </c>
      <c r="F5406" s="69" t="s">
        <v>22</v>
      </c>
      <c r="G5406" s="73" t="s">
        <v>23</v>
      </c>
      <c r="H5406" s="24" t="s">
        <v>14</v>
      </c>
      <c r="I5406" s="12" t="str">
        <f>IFERROR(((VLOOKUP(D5406,#REF!,2,FALSE))+C5406)+IF(#REF!="SIM",7,0)+IF(D5406="PROGRAMADA","ERRO",0)," ")</f>
        <v xml:space="preserve"> </v>
      </c>
    </row>
    <row r="5407" spans="1:9" hidden="1">
      <c r="A5407" s="44" t="s">
        <v>10813</v>
      </c>
      <c r="B5407" s="29" t="s">
        <v>9</v>
      </c>
      <c r="C5407" s="47">
        <v>45355</v>
      </c>
      <c r="D5407" s="74" t="s">
        <v>16</v>
      </c>
      <c r="E5407" s="24" t="s">
        <v>10814</v>
      </c>
      <c r="F5407" s="69" t="s">
        <v>22</v>
      </c>
      <c r="G5407" s="73" t="s">
        <v>49</v>
      </c>
      <c r="H5407" s="24" t="s">
        <v>14</v>
      </c>
      <c r="I5407" s="12" t="str">
        <f>IFERROR(((VLOOKUP(D5407,#REF!,2,FALSE))+C5407)+IF(#REF!="SIM",7,0)+IF(D5407="PROGRAMADA","ERRO",0)," ")</f>
        <v xml:space="preserve"> </v>
      </c>
    </row>
    <row r="5408" spans="1:9" hidden="1">
      <c r="A5408" s="44" t="s">
        <v>10815</v>
      </c>
      <c r="B5408" s="29" t="s">
        <v>9</v>
      </c>
      <c r="C5408" s="47">
        <v>45355</v>
      </c>
      <c r="D5408" s="74" t="s">
        <v>16</v>
      </c>
      <c r="E5408" s="24" t="s">
        <v>10816</v>
      </c>
      <c r="F5408" s="69" t="s">
        <v>22</v>
      </c>
      <c r="G5408" s="73" t="s">
        <v>26</v>
      </c>
      <c r="H5408" s="24" t="s">
        <v>14</v>
      </c>
      <c r="I5408" s="12" t="str">
        <f>IFERROR(((VLOOKUP(D5408,#REF!,2,FALSE))+C5408)+IF(#REF!="SIM",7,0)+IF(D5408="PROGRAMADA","ERRO",0)," ")</f>
        <v xml:space="preserve"> </v>
      </c>
    </row>
    <row r="5409" spans="1:9" hidden="1">
      <c r="A5409" s="44" t="s">
        <v>10817</v>
      </c>
      <c r="B5409" s="29" t="s">
        <v>9</v>
      </c>
      <c r="C5409" s="47">
        <v>45355</v>
      </c>
      <c r="D5409" s="74" t="s">
        <v>16</v>
      </c>
      <c r="E5409" s="24" t="s">
        <v>10818</v>
      </c>
      <c r="F5409" s="69" t="s">
        <v>30</v>
      </c>
      <c r="G5409" s="73" t="s">
        <v>26</v>
      </c>
      <c r="H5409" s="24" t="s">
        <v>14</v>
      </c>
      <c r="I5409" s="12" t="str">
        <f>IFERROR(((VLOOKUP(D5409,#REF!,2,FALSE))+C5409)+IF(#REF!="SIM",7,0)+IF(D5409="PROGRAMADA","ERRO",0)," ")</f>
        <v xml:space="preserve"> </v>
      </c>
    </row>
    <row r="5410" spans="1:9" hidden="1">
      <c r="A5410" s="44" t="s">
        <v>10819</v>
      </c>
      <c r="B5410" s="29" t="s">
        <v>9</v>
      </c>
      <c r="C5410" s="47">
        <v>45355</v>
      </c>
      <c r="D5410" s="74" t="s">
        <v>16</v>
      </c>
      <c r="E5410" s="24" t="s">
        <v>10820</v>
      </c>
      <c r="F5410" s="69" t="s">
        <v>30</v>
      </c>
      <c r="G5410" s="73" t="s">
        <v>49</v>
      </c>
      <c r="H5410" s="24" t="s">
        <v>14</v>
      </c>
      <c r="I5410" s="12" t="str">
        <f>IFERROR(((VLOOKUP(D5410,#REF!,2,FALSE))+C5410)+IF(#REF!="SIM",7,0)+IF(D5410="PROGRAMADA","ERRO",0)," ")</f>
        <v xml:space="preserve"> </v>
      </c>
    </row>
    <row r="5411" spans="1:9" ht="90">
      <c r="A5411" s="113" t="s">
        <v>10821</v>
      </c>
      <c r="B5411" s="104" t="s">
        <v>2996</v>
      </c>
      <c r="C5411" s="56">
        <v>45355</v>
      </c>
      <c r="D5411" s="104" t="s">
        <v>32</v>
      </c>
      <c r="E5411" s="102" t="s">
        <v>10822</v>
      </c>
      <c r="F5411" s="104" t="s">
        <v>34</v>
      </c>
      <c r="G5411" s="133" t="s">
        <v>49</v>
      </c>
      <c r="H5411" s="136" t="s">
        <v>15543</v>
      </c>
      <c r="I5411" s="25">
        <v>45416</v>
      </c>
    </row>
    <row r="5412" spans="1:9" hidden="1">
      <c r="A5412" s="44" t="s">
        <v>10823</v>
      </c>
      <c r="B5412" s="29" t="s">
        <v>155</v>
      </c>
      <c r="C5412" s="47">
        <v>45355</v>
      </c>
      <c r="D5412" s="74" t="s">
        <v>16</v>
      </c>
      <c r="E5412" s="24" t="s">
        <v>10824</v>
      </c>
      <c r="F5412" s="69" t="s">
        <v>30</v>
      </c>
      <c r="G5412" s="73" t="s">
        <v>23</v>
      </c>
      <c r="H5412" s="24" t="s">
        <v>157</v>
      </c>
      <c r="I5412" s="12" t="str">
        <f>IFERROR(((VLOOKUP(D5412,#REF!,2,FALSE))+C5412)+IF(#REF!="SIM",7,0)+IF(D5412="PROGRAMADA","ERRO",0)," ")</f>
        <v xml:space="preserve"> </v>
      </c>
    </row>
    <row r="5413" spans="1:9" hidden="1">
      <c r="A5413" s="44" t="s">
        <v>10825</v>
      </c>
      <c r="B5413" s="29" t="s">
        <v>155</v>
      </c>
      <c r="C5413" s="47">
        <v>45355</v>
      </c>
      <c r="D5413" s="74" t="s">
        <v>16</v>
      </c>
      <c r="E5413" s="24" t="s">
        <v>10826</v>
      </c>
      <c r="F5413" s="69" t="s">
        <v>30</v>
      </c>
      <c r="G5413" s="73" t="s">
        <v>49</v>
      </c>
      <c r="H5413" s="24" t="s">
        <v>157</v>
      </c>
      <c r="I5413" s="12" t="str">
        <f>IFERROR(((VLOOKUP(D5413,#REF!,2,FALSE))+C5413)+IF(#REF!="SIM",7,0)+IF(D5413="PROGRAMADA","ERRO",0)," ")</f>
        <v xml:space="preserve"> </v>
      </c>
    </row>
    <row r="5414" spans="1:9" hidden="1">
      <c r="A5414" s="44" t="s">
        <v>10827</v>
      </c>
      <c r="B5414" s="29" t="s">
        <v>9</v>
      </c>
      <c r="C5414" s="47">
        <v>45355</v>
      </c>
      <c r="D5414" s="74" t="s">
        <v>16</v>
      </c>
      <c r="E5414" s="24" t="s">
        <v>10828</v>
      </c>
      <c r="F5414" s="69" t="s">
        <v>30</v>
      </c>
      <c r="G5414" s="73" t="s">
        <v>13</v>
      </c>
      <c r="H5414" s="24" t="s">
        <v>14</v>
      </c>
      <c r="I5414" s="25">
        <v>45387</v>
      </c>
    </row>
    <row r="5415" spans="1:9" hidden="1">
      <c r="A5415" s="44" t="s">
        <v>10829</v>
      </c>
      <c r="B5415" s="29" t="s">
        <v>9</v>
      </c>
      <c r="C5415" s="47">
        <v>45356</v>
      </c>
      <c r="D5415" s="74" t="s">
        <v>32</v>
      </c>
      <c r="E5415" s="24" t="s">
        <v>10830</v>
      </c>
      <c r="F5415" s="69" t="s">
        <v>34</v>
      </c>
      <c r="G5415" s="73" t="s">
        <v>35</v>
      </c>
      <c r="H5415" s="24" t="s">
        <v>14</v>
      </c>
      <c r="I5415" s="25">
        <v>45387</v>
      </c>
    </row>
    <row r="5416" spans="1:9" hidden="1">
      <c r="A5416" s="44" t="s">
        <v>10831</v>
      </c>
      <c r="B5416" s="29" t="s">
        <v>9</v>
      </c>
      <c r="C5416" s="47">
        <v>45356</v>
      </c>
      <c r="D5416" s="74" t="s">
        <v>28</v>
      </c>
      <c r="E5416" s="24" t="s">
        <v>10832</v>
      </c>
      <c r="F5416" s="69" t="s">
        <v>34</v>
      </c>
      <c r="G5416" s="73" t="s">
        <v>13</v>
      </c>
      <c r="H5416" s="24" t="s">
        <v>14</v>
      </c>
      <c r="I5416" s="12" t="str">
        <f>IFERROR(((VLOOKUP(D5416,#REF!,2,FALSE))+C5416)+IF(#REF!="SIM",7,0)+IF(D5416="PROGRAMADA","ERRO",0)," ")</f>
        <v xml:space="preserve"> </v>
      </c>
    </row>
    <row r="5417" spans="1:9" hidden="1">
      <c r="A5417" s="44" t="s">
        <v>10833</v>
      </c>
      <c r="B5417" s="29" t="s">
        <v>9</v>
      </c>
      <c r="C5417" s="47">
        <v>45356</v>
      </c>
      <c r="D5417" s="74" t="s">
        <v>32</v>
      </c>
      <c r="E5417" s="24" t="s">
        <v>10834</v>
      </c>
      <c r="F5417" s="69" t="s">
        <v>34</v>
      </c>
      <c r="G5417" s="73" t="s">
        <v>23</v>
      </c>
      <c r="H5417" s="24" t="s">
        <v>14</v>
      </c>
      <c r="I5417" s="25">
        <v>45360</v>
      </c>
    </row>
    <row r="5418" spans="1:9" hidden="1">
      <c r="A5418" s="44" t="s">
        <v>10835</v>
      </c>
      <c r="B5418" s="29" t="s">
        <v>9</v>
      </c>
      <c r="C5418" s="47">
        <v>45356</v>
      </c>
      <c r="D5418" s="74" t="s">
        <v>16</v>
      </c>
      <c r="E5418" s="24" t="s">
        <v>10836</v>
      </c>
      <c r="F5418" s="69" t="s">
        <v>30</v>
      </c>
      <c r="G5418" s="73" t="s">
        <v>13</v>
      </c>
      <c r="H5418" s="24" t="s">
        <v>14</v>
      </c>
      <c r="I5418" s="12" t="str">
        <f>IFERROR(((VLOOKUP(D5418,#REF!,2,FALSE))+C5418)+IF(#REF!="SIM",7,0)+IF(D5418="PROGRAMADA","ERRO",0)," ")</f>
        <v xml:space="preserve"> </v>
      </c>
    </row>
    <row r="5419" spans="1:9" hidden="1">
      <c r="A5419" s="44" t="s">
        <v>10837</v>
      </c>
      <c r="B5419" s="29" t="s">
        <v>9</v>
      </c>
      <c r="C5419" s="47">
        <v>45356</v>
      </c>
      <c r="D5419" s="74" t="s">
        <v>16</v>
      </c>
      <c r="E5419" s="24" t="s">
        <v>10838</v>
      </c>
      <c r="F5419" s="69" t="s">
        <v>30</v>
      </c>
      <c r="G5419" s="73" t="s">
        <v>26</v>
      </c>
      <c r="H5419" s="24" t="s">
        <v>14</v>
      </c>
      <c r="I5419" s="12" t="str">
        <f>IFERROR(((VLOOKUP(D5419,#REF!,2,FALSE))+C5419)+IF(#REF!="SIM",7,0)+IF(D5419="PROGRAMADA","ERRO",0)," ")</f>
        <v xml:space="preserve"> </v>
      </c>
    </row>
    <row r="5420" spans="1:9" hidden="1">
      <c r="A5420" s="44" t="s">
        <v>10839</v>
      </c>
      <c r="B5420" s="29" t="s">
        <v>9</v>
      </c>
      <c r="C5420" s="47">
        <v>45356</v>
      </c>
      <c r="D5420" s="74" t="s">
        <v>10</v>
      </c>
      <c r="E5420" s="24" t="s">
        <v>10840</v>
      </c>
      <c r="F5420" s="69" t="s">
        <v>30</v>
      </c>
      <c r="G5420" s="73" t="s">
        <v>23</v>
      </c>
      <c r="H5420" s="24" t="s">
        <v>14</v>
      </c>
      <c r="I5420" s="12" t="str">
        <f>IFERROR(((VLOOKUP(D5420,#REF!,2,FALSE))+C5420)+IF(#REF!="SIM",7,0)+IF(D5420="PROGRAMADA","ERRO",0)," ")</f>
        <v xml:space="preserve"> </v>
      </c>
    </row>
    <row r="5421" spans="1:9" hidden="1">
      <c r="A5421" s="44" t="s">
        <v>10841</v>
      </c>
      <c r="B5421" s="29" t="s">
        <v>9</v>
      </c>
      <c r="C5421" s="47">
        <v>45356</v>
      </c>
      <c r="D5421" s="74" t="s">
        <v>28</v>
      </c>
      <c r="E5421" s="24" t="s">
        <v>10842</v>
      </c>
      <c r="F5421" s="69" t="s">
        <v>22</v>
      </c>
      <c r="G5421" s="73" t="s">
        <v>19</v>
      </c>
      <c r="H5421" s="24" t="s">
        <v>14</v>
      </c>
      <c r="I5421" s="12" t="str">
        <f>IFERROR(((VLOOKUP(D5421,#REF!,2,FALSE))+C5421)+IF(#REF!="SIM",7,0)+IF(D5421="PROGRAMADA","ERRO",0)," ")</f>
        <v xml:space="preserve"> </v>
      </c>
    </row>
    <row r="5422" spans="1:9" hidden="1">
      <c r="A5422" s="44" t="s">
        <v>10843</v>
      </c>
      <c r="B5422" s="29" t="s">
        <v>155</v>
      </c>
      <c r="C5422" s="47">
        <v>45356</v>
      </c>
      <c r="D5422" s="74" t="s">
        <v>16</v>
      </c>
      <c r="E5422" s="24" t="s">
        <v>10844</v>
      </c>
      <c r="F5422" s="69" t="s">
        <v>30</v>
      </c>
      <c r="G5422" s="73" t="s">
        <v>23</v>
      </c>
      <c r="H5422" s="24" t="s">
        <v>157</v>
      </c>
      <c r="I5422" s="12" t="str">
        <f>IFERROR(((VLOOKUP(D5422,#REF!,2,FALSE))+C5422)+IF(#REF!="SIM",7,0)+IF(D5422="PROGRAMADA","ERRO",0)," ")</f>
        <v xml:space="preserve"> </v>
      </c>
    </row>
    <row r="5423" spans="1:9" hidden="1">
      <c r="A5423" s="44" t="s">
        <v>10845</v>
      </c>
      <c r="B5423" s="29" t="s">
        <v>9</v>
      </c>
      <c r="C5423" s="47">
        <v>45356</v>
      </c>
      <c r="D5423" s="74" t="s">
        <v>16</v>
      </c>
      <c r="E5423" s="24" t="s">
        <v>10846</v>
      </c>
      <c r="F5423" s="69" t="s">
        <v>30</v>
      </c>
      <c r="G5423" s="73" t="s">
        <v>13</v>
      </c>
      <c r="H5423" s="24" t="s">
        <v>14</v>
      </c>
      <c r="I5423" s="12" t="str">
        <f>IFERROR(((VLOOKUP(D5423,#REF!,2,FALSE))+C5423)+IF(#REF!="SIM",7,0)+IF(D5423="PROGRAMADA","ERRO",0)," ")</f>
        <v xml:space="preserve"> </v>
      </c>
    </row>
    <row r="5424" spans="1:9" hidden="1">
      <c r="A5424" s="44" t="s">
        <v>10847</v>
      </c>
      <c r="B5424" s="29" t="s">
        <v>9</v>
      </c>
      <c r="C5424" s="47">
        <v>45356</v>
      </c>
      <c r="D5424" s="74" t="s">
        <v>10</v>
      </c>
      <c r="E5424" s="24" t="s">
        <v>10848</v>
      </c>
      <c r="F5424" s="69" t="s">
        <v>30</v>
      </c>
      <c r="G5424" s="73" t="s">
        <v>23</v>
      </c>
      <c r="H5424" s="24" t="s">
        <v>14</v>
      </c>
      <c r="I5424" s="12" t="str">
        <f>IFERROR(((VLOOKUP(D5424,#REF!,2,FALSE))+C5424)+IF(#REF!="SIM",7,0)+IF(D5424="PROGRAMADA","ERRO",0)," ")</f>
        <v xml:space="preserve"> </v>
      </c>
    </row>
    <row r="5425" spans="1:9" hidden="1">
      <c r="A5425" s="44" t="s">
        <v>10849</v>
      </c>
      <c r="B5425" s="29" t="s">
        <v>9</v>
      </c>
      <c r="C5425" s="47">
        <v>45358</v>
      </c>
      <c r="D5425" s="74" t="s">
        <v>16</v>
      </c>
      <c r="E5425" s="24" t="s">
        <v>10850</v>
      </c>
      <c r="F5425" s="69" t="s">
        <v>30</v>
      </c>
      <c r="G5425" s="73" t="s">
        <v>23</v>
      </c>
      <c r="H5425" s="24" t="s">
        <v>14</v>
      </c>
      <c r="I5425" s="12" t="str">
        <f>IFERROR(((VLOOKUP(D5425,#REF!,2,FALSE))+C5425)+IF(#REF!="SIM",7,0)+IF(D5425="PROGRAMADA","ERRO",0)," ")</f>
        <v xml:space="preserve"> </v>
      </c>
    </row>
    <row r="5426" spans="1:9" hidden="1">
      <c r="A5426" s="44" t="s">
        <v>10851</v>
      </c>
      <c r="B5426" s="29" t="s">
        <v>9</v>
      </c>
      <c r="C5426" s="47">
        <v>45357</v>
      </c>
      <c r="D5426" s="74" t="s">
        <v>28</v>
      </c>
      <c r="E5426" s="24" t="s">
        <v>10852</v>
      </c>
      <c r="F5426" s="69" t="s">
        <v>22</v>
      </c>
      <c r="G5426" s="73" t="s">
        <v>49</v>
      </c>
      <c r="H5426" s="24" t="s">
        <v>14</v>
      </c>
      <c r="I5426" s="12" t="str">
        <f>IFERROR(((VLOOKUP(D5426,#REF!,2,FALSE))+C5426)+IF(#REF!="SIM",7,0)+IF(D5426="PROGRAMADA","ERRO",0)," ")</f>
        <v xml:space="preserve"> </v>
      </c>
    </row>
    <row r="5427" spans="1:9" hidden="1">
      <c r="A5427" s="44" t="s">
        <v>10853</v>
      </c>
      <c r="B5427" s="29" t="s">
        <v>9</v>
      </c>
      <c r="C5427" s="47">
        <v>45357</v>
      </c>
      <c r="D5427" s="74" t="s">
        <v>16</v>
      </c>
      <c r="E5427" s="24" t="s">
        <v>10854</v>
      </c>
      <c r="F5427" s="69" t="s">
        <v>30</v>
      </c>
      <c r="G5427" s="73" t="s">
        <v>13</v>
      </c>
      <c r="H5427" s="24" t="s">
        <v>14</v>
      </c>
      <c r="I5427" s="12" t="str">
        <f>IFERROR(((VLOOKUP(D5427,#REF!,2,FALSE))+C5427)+IF(#REF!="SIM",7,0)+IF(D5427="PROGRAMADA","ERRO",0)," ")</f>
        <v xml:space="preserve"> </v>
      </c>
    </row>
    <row r="5428" spans="1:9" hidden="1">
      <c r="A5428" s="44" t="s">
        <v>10855</v>
      </c>
      <c r="B5428" s="29" t="s">
        <v>9</v>
      </c>
      <c r="C5428" s="47">
        <v>45358</v>
      </c>
      <c r="D5428" s="74" t="s">
        <v>28</v>
      </c>
      <c r="E5428" s="24" t="s">
        <v>10856</v>
      </c>
      <c r="F5428" s="69" t="s">
        <v>22</v>
      </c>
      <c r="G5428" s="73" t="s">
        <v>23</v>
      </c>
      <c r="H5428" s="24" t="s">
        <v>14</v>
      </c>
      <c r="I5428" s="12" t="str">
        <f>IFERROR(((VLOOKUP(D5428,#REF!,2,FALSE))+C5428)+IF(#REF!="SIM",7,0)+IF(D5428="PROGRAMADA","ERRO",0)," ")</f>
        <v xml:space="preserve"> </v>
      </c>
    </row>
    <row r="5429" spans="1:9" hidden="1">
      <c r="A5429" s="44" t="s">
        <v>10857</v>
      </c>
      <c r="B5429" s="29" t="s">
        <v>9</v>
      </c>
      <c r="C5429" s="47">
        <v>45358</v>
      </c>
      <c r="D5429" s="74" t="s">
        <v>28</v>
      </c>
      <c r="E5429" s="24" t="s">
        <v>10858</v>
      </c>
      <c r="F5429" s="69" t="s">
        <v>30</v>
      </c>
      <c r="G5429" s="73" t="s">
        <v>26</v>
      </c>
      <c r="H5429" s="24" t="s">
        <v>14</v>
      </c>
      <c r="I5429" s="12" t="str">
        <f>IFERROR(((VLOOKUP(D5429,#REF!,2,FALSE))+C5429)+IF(#REF!="SIM",7,0)+IF(D5429="PROGRAMADA","ERRO",0)," ")</f>
        <v xml:space="preserve"> </v>
      </c>
    </row>
    <row r="5430" spans="1:9" ht="60" hidden="1">
      <c r="A5430" s="192" t="s">
        <v>10859</v>
      </c>
      <c r="B5430" s="197" t="s">
        <v>9</v>
      </c>
      <c r="C5430" s="47">
        <v>45358</v>
      </c>
      <c r="D5430" s="74" t="s">
        <v>32</v>
      </c>
      <c r="E5430" s="23" t="s">
        <v>10860</v>
      </c>
      <c r="F5430" s="69" t="s">
        <v>30</v>
      </c>
      <c r="G5430" s="73" t="s">
        <v>23</v>
      </c>
      <c r="H5430" s="160" t="s">
        <v>13962</v>
      </c>
      <c r="I5430" s="25">
        <v>45362</v>
      </c>
    </row>
    <row r="5431" spans="1:9" hidden="1">
      <c r="A5431" s="44" t="s">
        <v>10861</v>
      </c>
      <c r="B5431" s="29" t="s">
        <v>155</v>
      </c>
      <c r="C5431" s="47">
        <v>45359</v>
      </c>
      <c r="D5431" s="74" t="s">
        <v>16</v>
      </c>
      <c r="E5431" s="24" t="s">
        <v>10862</v>
      </c>
      <c r="F5431" s="69" t="s">
        <v>30</v>
      </c>
      <c r="G5431" s="73" t="s">
        <v>35</v>
      </c>
      <c r="H5431" s="24" t="s">
        <v>157</v>
      </c>
      <c r="I5431" s="12" t="str">
        <f>IFERROR(((VLOOKUP(D5431,#REF!,2,FALSE))+C5431)+IF(#REF!="SIM",7,0)+IF(D5431="PROGRAMADA","ERRO",0)," ")</f>
        <v xml:space="preserve"> </v>
      </c>
    </row>
    <row r="5432" spans="1:9" hidden="1">
      <c r="A5432" s="44" t="s">
        <v>10863</v>
      </c>
      <c r="B5432" s="29" t="s">
        <v>9</v>
      </c>
      <c r="C5432" s="47">
        <v>45358</v>
      </c>
      <c r="D5432" s="74" t="s">
        <v>16</v>
      </c>
      <c r="E5432" s="24" t="s">
        <v>10864</v>
      </c>
      <c r="F5432" s="69" t="s">
        <v>34</v>
      </c>
      <c r="G5432" s="73" t="s">
        <v>23</v>
      </c>
      <c r="H5432" s="24" t="s">
        <v>14</v>
      </c>
      <c r="I5432" s="12" t="str">
        <f>IFERROR(((VLOOKUP(D5432,#REF!,2,FALSE))+C5432)+IF(#REF!="SIM",7,0)+IF(D5432="PROGRAMADA","ERRO",0)," ")</f>
        <v xml:space="preserve"> </v>
      </c>
    </row>
    <row r="5433" spans="1:9" hidden="1">
      <c r="A5433" s="44" t="s">
        <v>10865</v>
      </c>
      <c r="B5433" s="29" t="s">
        <v>9</v>
      </c>
      <c r="C5433" s="47">
        <v>45359</v>
      </c>
      <c r="D5433" s="74" t="s">
        <v>16</v>
      </c>
      <c r="E5433" s="24" t="s">
        <v>10866</v>
      </c>
      <c r="F5433" s="69" t="s">
        <v>30</v>
      </c>
      <c r="G5433" s="73" t="s">
        <v>23</v>
      </c>
      <c r="H5433" s="24" t="s">
        <v>14</v>
      </c>
      <c r="I5433" s="12" t="str">
        <f>IFERROR(((VLOOKUP(D5433,#REF!,2,FALSE))+C5433)+IF(#REF!="SIM",7,0)+IF(D5433="PROGRAMADA","ERRO",0)," ")</f>
        <v xml:space="preserve"> </v>
      </c>
    </row>
    <row r="5434" spans="1:9" hidden="1">
      <c r="A5434" s="44" t="s">
        <v>10867</v>
      </c>
      <c r="B5434" s="29" t="s">
        <v>9</v>
      </c>
      <c r="C5434" s="47">
        <v>45358</v>
      </c>
      <c r="D5434" s="74" t="s">
        <v>16</v>
      </c>
      <c r="E5434" s="24" t="s">
        <v>10868</v>
      </c>
      <c r="F5434" s="69" t="s">
        <v>30</v>
      </c>
      <c r="G5434" s="73" t="s">
        <v>49</v>
      </c>
      <c r="H5434" s="24" t="s">
        <v>14</v>
      </c>
      <c r="I5434" s="12" t="str">
        <f>IFERROR(((VLOOKUP(D5434,#REF!,2,FALSE))+C5434)+IF(#REF!="SIM",7,0)+IF(D5434="PROGRAMADA","ERRO",0)," ")</f>
        <v xml:space="preserve"> </v>
      </c>
    </row>
    <row r="5435" spans="1:9" hidden="1">
      <c r="A5435" s="44" t="s">
        <v>10869</v>
      </c>
      <c r="B5435" s="29" t="s">
        <v>9</v>
      </c>
      <c r="C5435" s="47">
        <v>45358</v>
      </c>
      <c r="D5435" s="74" t="s">
        <v>28</v>
      </c>
      <c r="E5435" s="24" t="s">
        <v>10870</v>
      </c>
      <c r="F5435" s="69" t="s">
        <v>22</v>
      </c>
      <c r="G5435" s="73" t="s">
        <v>23</v>
      </c>
      <c r="H5435" s="24" t="s">
        <v>14</v>
      </c>
      <c r="I5435" s="12" t="str">
        <f>IFERROR(((VLOOKUP(D5435,#REF!,2,FALSE))+C5435)+IF(#REF!="SIM",7,0)+IF(D5435="PROGRAMADA","ERRO",0)," ")</f>
        <v xml:space="preserve"> </v>
      </c>
    </row>
    <row r="5436" spans="1:9" hidden="1">
      <c r="A5436" s="44" t="s">
        <v>10871</v>
      </c>
      <c r="B5436" s="29" t="s">
        <v>155</v>
      </c>
      <c r="C5436" s="47">
        <v>45358</v>
      </c>
      <c r="D5436" s="74" t="s">
        <v>32</v>
      </c>
      <c r="E5436" s="24" t="s">
        <v>10872</v>
      </c>
      <c r="F5436" s="69" t="s">
        <v>22</v>
      </c>
      <c r="G5436" s="73" t="s">
        <v>13</v>
      </c>
      <c r="H5436" s="24" t="s">
        <v>157</v>
      </c>
      <c r="I5436" s="25">
        <v>45389</v>
      </c>
    </row>
    <row r="5437" spans="1:9" hidden="1">
      <c r="A5437" s="44" t="s">
        <v>10873</v>
      </c>
      <c r="B5437" s="29" t="s">
        <v>155</v>
      </c>
      <c r="C5437" s="47">
        <v>45359</v>
      </c>
      <c r="D5437" s="74" t="s">
        <v>32</v>
      </c>
      <c r="E5437" s="24" t="s">
        <v>10874</v>
      </c>
      <c r="F5437" s="69" t="s">
        <v>30</v>
      </c>
      <c r="G5437" s="73" t="s">
        <v>116</v>
      </c>
      <c r="H5437" s="24" t="s">
        <v>157</v>
      </c>
      <c r="I5437" s="25">
        <v>45390</v>
      </c>
    </row>
    <row r="5438" spans="1:9" hidden="1">
      <c r="A5438" s="44" t="s">
        <v>10875</v>
      </c>
      <c r="B5438" s="29" t="s">
        <v>9</v>
      </c>
      <c r="C5438" s="47">
        <v>45359</v>
      </c>
      <c r="D5438" s="74" t="s">
        <v>16</v>
      </c>
      <c r="E5438" s="24" t="s">
        <v>10876</v>
      </c>
      <c r="F5438" s="69" t="s">
        <v>22</v>
      </c>
      <c r="G5438" s="73" t="s">
        <v>26</v>
      </c>
      <c r="H5438" s="24" t="s">
        <v>14</v>
      </c>
      <c r="I5438" s="12" t="str">
        <f>IFERROR(((VLOOKUP(D5438,#REF!,2,FALSE))+C5438)+IF(#REF!="SIM",7,0)+IF(D5438="PROGRAMADA","ERRO",0)," ")</f>
        <v xml:space="preserve"> </v>
      </c>
    </row>
    <row r="5439" spans="1:9" ht="45">
      <c r="A5439" s="115" t="s">
        <v>10877</v>
      </c>
      <c r="B5439" s="104" t="s">
        <v>2996</v>
      </c>
      <c r="C5439" s="56">
        <v>45359</v>
      </c>
      <c r="D5439" s="104" t="s">
        <v>28</v>
      </c>
      <c r="E5439" s="102" t="s">
        <v>10878</v>
      </c>
      <c r="F5439" s="104" t="s">
        <v>22</v>
      </c>
      <c r="G5439" s="133" t="s">
        <v>49</v>
      </c>
      <c r="H5439" s="189" t="s">
        <v>15273</v>
      </c>
      <c r="I5439" s="12" t="str">
        <f>IFERROR(((VLOOKUP(D5439,#REF!,2,FALSE))+C5439)+IF(#REF!="SIM",7,0)+IF(D5439="PROGRAMADA","ERRO",0)," ")</f>
        <v xml:space="preserve"> </v>
      </c>
    </row>
    <row r="5440" spans="1:9" hidden="1">
      <c r="A5440" s="44" t="s">
        <v>10879</v>
      </c>
      <c r="B5440" s="29" t="s">
        <v>9</v>
      </c>
      <c r="C5440" s="47">
        <v>45359</v>
      </c>
      <c r="D5440" s="74" t="s">
        <v>10</v>
      </c>
      <c r="E5440" s="24" t="s">
        <v>10880</v>
      </c>
      <c r="F5440" s="69" t="s">
        <v>30</v>
      </c>
      <c r="G5440" s="73" t="s">
        <v>23</v>
      </c>
      <c r="H5440" s="24" t="s">
        <v>14</v>
      </c>
      <c r="I5440" s="12" t="str">
        <f>IFERROR(((VLOOKUP(D5440,#REF!,2,FALSE))+C5440)+IF(#REF!="SIM",7,0)+IF(D5440="PROGRAMADA","ERRO",0)," ")</f>
        <v xml:space="preserve"> </v>
      </c>
    </row>
    <row r="5441" spans="1:9" hidden="1">
      <c r="A5441" s="44" t="s">
        <v>10881</v>
      </c>
      <c r="B5441" s="29" t="s">
        <v>9</v>
      </c>
      <c r="C5441" s="47">
        <v>45359</v>
      </c>
      <c r="D5441" s="74" t="s">
        <v>16</v>
      </c>
      <c r="E5441" s="24" t="s">
        <v>10882</v>
      </c>
      <c r="F5441" s="69" t="s">
        <v>30</v>
      </c>
      <c r="G5441" s="73" t="s">
        <v>13</v>
      </c>
      <c r="H5441" s="24" t="s">
        <v>14</v>
      </c>
      <c r="I5441" s="12" t="str">
        <f>IFERROR(((VLOOKUP(D5441,#REF!,2,FALSE))+C5441)+IF(#REF!="SIM",7,0)+IF(D5441="PROGRAMADA","ERRO",0)," ")</f>
        <v xml:space="preserve"> </v>
      </c>
    </row>
    <row r="5442" spans="1:9" hidden="1">
      <c r="A5442" s="44" t="s">
        <v>10883</v>
      </c>
      <c r="B5442" s="29" t="s">
        <v>9</v>
      </c>
      <c r="C5442" s="47">
        <v>45359</v>
      </c>
      <c r="D5442" s="74" t="s">
        <v>10</v>
      </c>
      <c r="E5442" s="24" t="s">
        <v>10884</v>
      </c>
      <c r="F5442" s="69" t="s">
        <v>22</v>
      </c>
      <c r="G5442" s="73" t="s">
        <v>23</v>
      </c>
      <c r="H5442" s="24" t="s">
        <v>14</v>
      </c>
      <c r="I5442" s="12" t="str">
        <f>IFERROR(((VLOOKUP(D5442,#REF!,2,FALSE))+C5442)+IF(#REF!="SIM",7,0)+IF(D5442="PROGRAMADA","ERRO",0)," ")</f>
        <v xml:space="preserve"> </v>
      </c>
    </row>
    <row r="5443" spans="1:9" hidden="1">
      <c r="A5443" s="44" t="s">
        <v>10885</v>
      </c>
      <c r="B5443" s="29" t="s">
        <v>9</v>
      </c>
      <c r="C5443" s="47">
        <v>45359</v>
      </c>
      <c r="D5443" s="74" t="s">
        <v>28</v>
      </c>
      <c r="E5443" s="24" t="s">
        <v>10886</v>
      </c>
      <c r="F5443" s="69" t="s">
        <v>30</v>
      </c>
      <c r="G5443" s="73" t="s">
        <v>23</v>
      </c>
      <c r="H5443" s="24" t="s">
        <v>14</v>
      </c>
      <c r="I5443" s="12" t="str">
        <f>IFERROR(((VLOOKUP(D5443,#REF!,2,FALSE))+C5443)+IF(#REF!="SIM",7,0)+IF(D5443="PROGRAMADA","ERRO",0)," ")</f>
        <v xml:space="preserve"> </v>
      </c>
    </row>
    <row r="5444" spans="1:9" hidden="1">
      <c r="A5444" s="44" t="s">
        <v>10887</v>
      </c>
      <c r="B5444" s="29" t="s">
        <v>9</v>
      </c>
      <c r="C5444" s="47">
        <v>45359</v>
      </c>
      <c r="D5444" s="74" t="s">
        <v>16</v>
      </c>
      <c r="E5444" s="24" t="s">
        <v>10888</v>
      </c>
      <c r="F5444" s="69" t="s">
        <v>30</v>
      </c>
      <c r="G5444" s="73" t="s">
        <v>49</v>
      </c>
      <c r="H5444" s="24" t="s">
        <v>14</v>
      </c>
      <c r="I5444" s="12" t="str">
        <f>IFERROR(((VLOOKUP(D5444,#REF!,2,FALSE))+C5444)+IF(#REF!="SIM",7,0)+IF(D5444="PROGRAMADA","ERRO",0)," ")</f>
        <v xml:space="preserve"> </v>
      </c>
    </row>
    <row r="5445" spans="1:9" ht="30" hidden="1">
      <c r="A5445" s="607" t="s">
        <v>10889</v>
      </c>
      <c r="B5445" s="104" t="s">
        <v>9</v>
      </c>
      <c r="C5445" s="56">
        <v>45362</v>
      </c>
      <c r="D5445" s="58" t="s">
        <v>28</v>
      </c>
      <c r="E5445" s="102" t="s">
        <v>10890</v>
      </c>
      <c r="F5445" s="170" t="s">
        <v>30</v>
      </c>
      <c r="G5445" s="59" t="s">
        <v>13</v>
      </c>
      <c r="H5445" s="160" t="s">
        <v>15278</v>
      </c>
      <c r="I5445" s="12" t="str">
        <f>IFERROR(((VLOOKUP(D5445,#REF!,2,FALSE))+C5445)+IF(#REF!="SIM",7,0)+IF(D5445="PROGRAMADA","ERRO",0)," ")</f>
        <v xml:space="preserve"> </v>
      </c>
    </row>
    <row r="5446" spans="1:9" hidden="1">
      <c r="A5446" s="44" t="s">
        <v>10891</v>
      </c>
      <c r="B5446" s="29" t="s">
        <v>9</v>
      </c>
      <c r="C5446" s="47">
        <v>45362</v>
      </c>
      <c r="D5446" s="74" t="s">
        <v>28</v>
      </c>
      <c r="E5446" s="24" t="s">
        <v>10892</v>
      </c>
      <c r="F5446" s="69" t="s">
        <v>30</v>
      </c>
      <c r="G5446" s="73" t="s">
        <v>49</v>
      </c>
      <c r="H5446" s="24" t="s">
        <v>14</v>
      </c>
      <c r="I5446" s="12" t="str">
        <f>IFERROR(((VLOOKUP(D5446,#REF!,2,FALSE))+C5446)+IF(#REF!="SIM",7,0)+IF(D5446="PROGRAMADA","ERRO",0)," ")</f>
        <v xml:space="preserve"> </v>
      </c>
    </row>
    <row r="5447" spans="1:9" hidden="1">
      <c r="A5447" s="44" t="s">
        <v>10893</v>
      </c>
      <c r="B5447" s="29" t="s">
        <v>9</v>
      </c>
      <c r="C5447" s="47">
        <v>45362</v>
      </c>
      <c r="D5447" s="74" t="s">
        <v>28</v>
      </c>
      <c r="E5447" s="24" t="s">
        <v>10894</v>
      </c>
      <c r="F5447" s="69" t="s">
        <v>34</v>
      </c>
      <c r="G5447" s="73" t="s">
        <v>26</v>
      </c>
      <c r="H5447" s="24" t="s">
        <v>14</v>
      </c>
      <c r="I5447" s="12" t="str">
        <f>IFERROR(((VLOOKUP(D5447,#REF!,2,FALSE))+C5447)+IF(#REF!="SIM",7,0)+IF(D5447="PROGRAMADA","ERRO",0)," ")</f>
        <v xml:space="preserve"> </v>
      </c>
    </row>
    <row r="5448" spans="1:9" hidden="1">
      <c r="A5448" s="44" t="s">
        <v>10895</v>
      </c>
      <c r="B5448" s="29" t="s">
        <v>155</v>
      </c>
      <c r="C5448" s="47">
        <v>45362</v>
      </c>
      <c r="D5448" s="74" t="s">
        <v>28</v>
      </c>
      <c r="E5448" s="24" t="s">
        <v>10896</v>
      </c>
      <c r="F5448" s="69" t="s">
        <v>30</v>
      </c>
      <c r="G5448" s="73" t="s">
        <v>49</v>
      </c>
      <c r="H5448" s="24" t="s">
        <v>157</v>
      </c>
      <c r="I5448" s="12" t="str">
        <f>IFERROR(((VLOOKUP(D5448,#REF!,2,FALSE))+C5448)+IF(#REF!="SIM",7,0)+IF(D5448="PROGRAMADA","ERRO",0)," ")</f>
        <v xml:space="preserve"> </v>
      </c>
    </row>
    <row r="5449" spans="1:9" hidden="1">
      <c r="A5449" s="44" t="s">
        <v>10897</v>
      </c>
      <c r="B5449" s="29" t="s">
        <v>9</v>
      </c>
      <c r="C5449" s="47">
        <v>45362</v>
      </c>
      <c r="D5449" s="74" t="s">
        <v>16</v>
      </c>
      <c r="E5449" s="24" t="s">
        <v>10898</v>
      </c>
      <c r="F5449" s="69" t="s">
        <v>30</v>
      </c>
      <c r="G5449" s="73" t="s">
        <v>13</v>
      </c>
      <c r="H5449" s="24" t="s">
        <v>14</v>
      </c>
      <c r="I5449" s="12" t="str">
        <f>IFERROR(((VLOOKUP(D5449,#REF!,2,FALSE))+C5449)+IF(#REF!="SIM",7,0)+IF(D5449="PROGRAMADA","ERRO",0)," ")</f>
        <v xml:space="preserve"> </v>
      </c>
    </row>
    <row r="5450" spans="1:9" hidden="1">
      <c r="A5450" s="44" t="s">
        <v>10899</v>
      </c>
      <c r="B5450" s="29" t="s">
        <v>9</v>
      </c>
      <c r="C5450" s="47">
        <v>45362</v>
      </c>
      <c r="D5450" s="74" t="s">
        <v>16</v>
      </c>
      <c r="E5450" s="24" t="s">
        <v>10900</v>
      </c>
      <c r="F5450" s="69" t="s">
        <v>30</v>
      </c>
      <c r="G5450" s="73" t="s">
        <v>13</v>
      </c>
      <c r="H5450" s="24" t="s">
        <v>14</v>
      </c>
      <c r="I5450" s="12" t="str">
        <f>IFERROR(((VLOOKUP(D5450,#REF!,2,FALSE))+C5450)+IF(#REF!="SIM",7,0)+IF(D5450="PROGRAMADA","ERRO",0)," ")</f>
        <v xml:space="preserve"> </v>
      </c>
    </row>
    <row r="5451" spans="1:9" hidden="1">
      <c r="A5451" s="44" t="s">
        <v>10901</v>
      </c>
      <c r="B5451" s="29" t="s">
        <v>9</v>
      </c>
      <c r="C5451" s="47">
        <v>45362</v>
      </c>
      <c r="D5451" s="74" t="s">
        <v>28</v>
      </c>
      <c r="E5451" s="24" t="s">
        <v>10902</v>
      </c>
      <c r="F5451" s="69" t="s">
        <v>30</v>
      </c>
      <c r="G5451" s="73" t="s">
        <v>13</v>
      </c>
      <c r="H5451" s="24" t="s">
        <v>14</v>
      </c>
      <c r="I5451" s="12" t="str">
        <f>IFERROR(((VLOOKUP(D5451,#REF!,2,FALSE))+C5451)+IF(#REF!="SIM",7,0)+IF(D5451="PROGRAMADA","ERRO",0)," ")</f>
        <v xml:space="preserve"> </v>
      </c>
    </row>
    <row r="5452" spans="1:9" hidden="1">
      <c r="A5452" s="44" t="s">
        <v>10903</v>
      </c>
      <c r="B5452" s="29" t="s">
        <v>9</v>
      </c>
      <c r="C5452" s="47">
        <v>45362</v>
      </c>
      <c r="D5452" s="74" t="s">
        <v>16</v>
      </c>
      <c r="E5452" s="24" t="s">
        <v>10904</v>
      </c>
      <c r="F5452" s="69" t="s">
        <v>30</v>
      </c>
      <c r="G5452" s="73" t="s">
        <v>13</v>
      </c>
      <c r="H5452" s="24" t="s">
        <v>14</v>
      </c>
      <c r="I5452" s="12" t="str">
        <f>IFERROR(((VLOOKUP(D5452,#REF!,2,FALSE))+C5452)+IF(#REF!="SIM",7,0)+IF(D5452="PROGRAMADA","ERRO",0)," ")</f>
        <v xml:space="preserve"> </v>
      </c>
    </row>
    <row r="5453" spans="1:9" hidden="1">
      <c r="A5453" s="44" t="s">
        <v>10905</v>
      </c>
      <c r="B5453" s="29" t="s">
        <v>9</v>
      </c>
      <c r="C5453" s="47">
        <v>45362</v>
      </c>
      <c r="D5453" s="74" t="s">
        <v>16</v>
      </c>
      <c r="E5453" s="24" t="s">
        <v>10906</v>
      </c>
      <c r="F5453" s="69" t="s">
        <v>34</v>
      </c>
      <c r="G5453" s="73" t="s">
        <v>26</v>
      </c>
      <c r="H5453" s="24" t="s">
        <v>14</v>
      </c>
      <c r="I5453" s="12" t="str">
        <f>IFERROR(((VLOOKUP(D5453,#REF!,2,FALSE))+C5453)+IF(#REF!="SIM",7,0)+IF(D5453="PROGRAMADA","ERRO",0)," ")</f>
        <v xml:space="preserve"> </v>
      </c>
    </row>
    <row r="5454" spans="1:9" hidden="1">
      <c r="A5454" s="44" t="s">
        <v>10907</v>
      </c>
      <c r="B5454" s="29" t="s">
        <v>9</v>
      </c>
      <c r="C5454" s="47">
        <v>45362</v>
      </c>
      <c r="D5454" s="74" t="s">
        <v>16</v>
      </c>
      <c r="E5454" s="24" t="s">
        <v>10908</v>
      </c>
      <c r="F5454" s="69" t="s">
        <v>34</v>
      </c>
      <c r="G5454" s="73" t="s">
        <v>26</v>
      </c>
      <c r="H5454" s="24" t="s">
        <v>14</v>
      </c>
      <c r="I5454" s="12" t="str">
        <f>IFERROR(((VLOOKUP(D5454,#REF!,2,FALSE))+C5454)+IF(#REF!="SIM",7,0)+IF(D5454="PROGRAMADA","ERRO",0)," ")</f>
        <v xml:space="preserve"> </v>
      </c>
    </row>
    <row r="5455" spans="1:9" hidden="1">
      <c r="A5455" s="44" t="s">
        <v>10909</v>
      </c>
      <c r="B5455" s="29" t="s">
        <v>9</v>
      </c>
      <c r="C5455" s="47">
        <v>45362</v>
      </c>
      <c r="D5455" s="74" t="s">
        <v>28</v>
      </c>
      <c r="E5455" s="24" t="s">
        <v>10910</v>
      </c>
      <c r="F5455" s="69" t="s">
        <v>30</v>
      </c>
      <c r="G5455" s="73" t="s">
        <v>13</v>
      </c>
      <c r="H5455" s="24" t="s">
        <v>14</v>
      </c>
      <c r="I5455" s="12" t="str">
        <f>IFERROR(((VLOOKUP(D5455,#REF!,2,FALSE))+C5455)+IF(#REF!="SIM",7,0)+IF(D5455="PROGRAMADA","ERRO",0)," ")</f>
        <v xml:space="preserve"> </v>
      </c>
    </row>
    <row r="5456" spans="1:9" hidden="1">
      <c r="A5456" s="44" t="s">
        <v>10911</v>
      </c>
      <c r="B5456" s="29" t="s">
        <v>9</v>
      </c>
      <c r="C5456" s="47">
        <v>45362</v>
      </c>
      <c r="D5456" s="74" t="s">
        <v>16</v>
      </c>
      <c r="E5456" s="24" t="s">
        <v>10912</v>
      </c>
      <c r="F5456" s="69" t="s">
        <v>30</v>
      </c>
      <c r="G5456" s="73" t="s">
        <v>49</v>
      </c>
      <c r="H5456" s="24" t="s">
        <v>14</v>
      </c>
      <c r="I5456" s="12" t="str">
        <f>IFERROR(((VLOOKUP(D5456,#REF!,2,FALSE))+C5456)+IF(#REF!="SIM",7,0)+IF(D5456="PROGRAMADA","ERRO",0)," ")</f>
        <v xml:space="preserve"> </v>
      </c>
    </row>
    <row r="5457" spans="1:9" hidden="1">
      <c r="A5457" s="44" t="s">
        <v>10913</v>
      </c>
      <c r="B5457" s="29" t="s">
        <v>9</v>
      </c>
      <c r="C5457" s="47">
        <v>45362</v>
      </c>
      <c r="D5457" s="74" t="s">
        <v>32</v>
      </c>
      <c r="E5457" s="24" t="s">
        <v>10914</v>
      </c>
      <c r="F5457" s="69" t="s">
        <v>30</v>
      </c>
      <c r="G5457" s="73" t="s">
        <v>116</v>
      </c>
      <c r="H5457" s="24" t="s">
        <v>14</v>
      </c>
      <c r="I5457" s="25">
        <v>45393</v>
      </c>
    </row>
    <row r="5458" spans="1:9" hidden="1">
      <c r="A5458" s="44" t="s">
        <v>10915</v>
      </c>
      <c r="B5458" s="29" t="s">
        <v>9</v>
      </c>
      <c r="C5458" s="47">
        <v>45357</v>
      </c>
      <c r="D5458" s="74" t="s">
        <v>28</v>
      </c>
      <c r="E5458" s="24" t="s">
        <v>10916</v>
      </c>
      <c r="F5458" s="69" t="s">
        <v>30</v>
      </c>
      <c r="G5458" s="73" t="s">
        <v>13</v>
      </c>
      <c r="H5458" s="24" t="s">
        <v>14</v>
      </c>
      <c r="I5458" s="12" t="str">
        <f>IFERROR(((VLOOKUP(D5458,#REF!,2,FALSE))+C5458)+IF(#REF!="SIM",7,0)+IF(D5458="PROGRAMADA","ERRO",0)," ")</f>
        <v xml:space="preserve"> </v>
      </c>
    </row>
    <row r="5459" spans="1:9" hidden="1">
      <c r="A5459" s="44" t="s">
        <v>10917</v>
      </c>
      <c r="B5459" s="29" t="s">
        <v>155</v>
      </c>
      <c r="C5459" s="47">
        <v>45363</v>
      </c>
      <c r="D5459" s="74" t="s">
        <v>16</v>
      </c>
      <c r="E5459" s="24" t="s">
        <v>10918</v>
      </c>
      <c r="F5459" s="69" t="s">
        <v>30</v>
      </c>
      <c r="G5459" s="73" t="s">
        <v>13</v>
      </c>
      <c r="H5459" s="24" t="s">
        <v>157</v>
      </c>
      <c r="I5459" s="12" t="str">
        <f>IFERROR(((VLOOKUP(D5459,#REF!,2,FALSE))+C5459)+IF(#REF!="SIM",7,0)+IF(D5459="PROGRAMADA","ERRO",0)," ")</f>
        <v xml:space="preserve"> </v>
      </c>
    </row>
    <row r="5460" spans="1:9" hidden="1">
      <c r="A5460" s="44" t="s">
        <v>10919</v>
      </c>
      <c r="B5460" s="29" t="s">
        <v>9</v>
      </c>
      <c r="C5460" s="47">
        <v>45363</v>
      </c>
      <c r="D5460" s="74" t="s">
        <v>16</v>
      </c>
      <c r="E5460" s="24" t="s">
        <v>10920</v>
      </c>
      <c r="F5460" s="69" t="s">
        <v>34</v>
      </c>
      <c r="G5460" s="73" t="s">
        <v>46</v>
      </c>
      <c r="H5460" s="24" t="s">
        <v>14</v>
      </c>
      <c r="I5460" s="12" t="str">
        <f>IFERROR(((VLOOKUP(D5460,#REF!,2,FALSE))+C5460)+IF(#REF!="SIM",7,0)+IF(D5460="PROGRAMADA","ERRO",0)," ")</f>
        <v xml:space="preserve"> </v>
      </c>
    </row>
    <row r="5461" spans="1:9" hidden="1">
      <c r="A5461" s="44" t="s">
        <v>10921</v>
      </c>
      <c r="B5461" s="29" t="s">
        <v>9</v>
      </c>
      <c r="C5461" s="47">
        <v>45363</v>
      </c>
      <c r="D5461" s="74" t="s">
        <v>28</v>
      </c>
      <c r="E5461" s="24" t="s">
        <v>10922</v>
      </c>
      <c r="F5461" s="69" t="s">
        <v>30</v>
      </c>
      <c r="G5461" s="73" t="s">
        <v>49</v>
      </c>
      <c r="H5461" s="24" t="s">
        <v>14</v>
      </c>
      <c r="I5461" s="12" t="str">
        <f>IFERROR(((VLOOKUP(D5461,#REF!,2,FALSE))+C5461)+IF(#REF!="SIM",7,0)+IF(D5461="PROGRAMADA","ERRO",0)," ")</f>
        <v xml:space="preserve"> </v>
      </c>
    </row>
    <row r="5462" spans="1:9" hidden="1">
      <c r="A5462" s="44" t="s">
        <v>10923</v>
      </c>
      <c r="B5462" s="29" t="s">
        <v>9</v>
      </c>
      <c r="C5462" s="47">
        <v>45363</v>
      </c>
      <c r="D5462" s="74" t="s">
        <v>16</v>
      </c>
      <c r="E5462" s="24" t="s">
        <v>10924</v>
      </c>
      <c r="F5462" s="69" t="s">
        <v>30</v>
      </c>
      <c r="G5462" s="73" t="s">
        <v>23</v>
      </c>
      <c r="H5462" s="24" t="s">
        <v>14</v>
      </c>
      <c r="I5462" s="12" t="str">
        <f>IFERROR(((VLOOKUP(D5462,#REF!,2,FALSE))+C5462)+IF(#REF!="SIM",7,0)+IF(D5462="PROGRAMADA","ERRO",0)," ")</f>
        <v xml:space="preserve"> </v>
      </c>
    </row>
    <row r="5463" spans="1:9" hidden="1">
      <c r="A5463" s="44" t="s">
        <v>10925</v>
      </c>
      <c r="B5463" s="29" t="s">
        <v>9</v>
      </c>
      <c r="C5463" s="47">
        <v>45363</v>
      </c>
      <c r="D5463" s="74" t="s">
        <v>16</v>
      </c>
      <c r="E5463" s="24" t="s">
        <v>10926</v>
      </c>
      <c r="F5463" s="69" t="s">
        <v>34</v>
      </c>
      <c r="G5463" s="73" t="s">
        <v>26</v>
      </c>
      <c r="H5463" s="24" t="s">
        <v>14</v>
      </c>
      <c r="I5463" s="12" t="str">
        <f>IFERROR(((VLOOKUP(D5463,#REF!,2,FALSE))+C5463)+IF(#REF!="SIM",7,0)+IF(D5463="PROGRAMADA","ERRO",0)," ")</f>
        <v xml:space="preserve"> </v>
      </c>
    </row>
    <row r="5464" spans="1:9" hidden="1">
      <c r="A5464" s="44" t="s">
        <v>10927</v>
      </c>
      <c r="B5464" s="29" t="s">
        <v>9</v>
      </c>
      <c r="C5464" s="47">
        <v>45363</v>
      </c>
      <c r="D5464" s="74" t="s">
        <v>16</v>
      </c>
      <c r="E5464" s="24" t="s">
        <v>10928</v>
      </c>
      <c r="F5464" s="69" t="s">
        <v>34</v>
      </c>
      <c r="G5464" s="73" t="s">
        <v>26</v>
      </c>
      <c r="H5464" s="24" t="s">
        <v>14</v>
      </c>
      <c r="I5464" s="12" t="str">
        <f>IFERROR(((VLOOKUP(D5464,#REF!,2,FALSE))+C5464)+IF(#REF!="SIM",7,0)+IF(D5464="PROGRAMADA","ERRO",0)," ")</f>
        <v xml:space="preserve"> </v>
      </c>
    </row>
    <row r="5465" spans="1:9" hidden="1">
      <c r="A5465" s="44" t="s">
        <v>10929</v>
      </c>
      <c r="B5465" s="29" t="s">
        <v>9</v>
      </c>
      <c r="C5465" s="47">
        <v>45363</v>
      </c>
      <c r="D5465" s="74" t="s">
        <v>16</v>
      </c>
      <c r="E5465" s="24" t="s">
        <v>10930</v>
      </c>
      <c r="F5465" s="69" t="s">
        <v>30</v>
      </c>
      <c r="G5465" s="73" t="s">
        <v>13</v>
      </c>
      <c r="H5465" s="24" t="s">
        <v>14</v>
      </c>
      <c r="I5465" s="12" t="str">
        <f>IFERROR(((VLOOKUP(D5465,#REF!,2,FALSE))+C5465)+IF(#REF!="SIM",7,0)+IF(D5465="PROGRAMADA","ERRO",0)," ")</f>
        <v xml:space="preserve"> </v>
      </c>
    </row>
    <row r="5466" spans="1:9" hidden="1">
      <c r="A5466" s="44" t="s">
        <v>10931</v>
      </c>
      <c r="B5466" s="29" t="s">
        <v>9</v>
      </c>
      <c r="C5466" s="47">
        <v>45363</v>
      </c>
      <c r="D5466" s="74" t="s">
        <v>16</v>
      </c>
      <c r="E5466" s="24" t="s">
        <v>10932</v>
      </c>
      <c r="F5466" s="69" t="s">
        <v>30</v>
      </c>
      <c r="G5466" s="73" t="s">
        <v>49</v>
      </c>
      <c r="H5466" s="24" t="s">
        <v>14</v>
      </c>
      <c r="I5466" s="12" t="str">
        <f>IFERROR(((VLOOKUP(D5466,#REF!,2,FALSE))+C5466)+IF(#REF!="SIM",7,0)+IF(D5466="PROGRAMADA","ERRO",0)," ")</f>
        <v xml:space="preserve"> </v>
      </c>
    </row>
    <row r="5467" spans="1:9" hidden="1">
      <c r="A5467" s="44" t="s">
        <v>10933</v>
      </c>
      <c r="B5467" s="29" t="s">
        <v>9</v>
      </c>
      <c r="C5467" s="47">
        <v>45363</v>
      </c>
      <c r="D5467" s="74" t="s">
        <v>10</v>
      </c>
      <c r="E5467" s="24" t="s">
        <v>10934</v>
      </c>
      <c r="F5467" s="69" t="s">
        <v>30</v>
      </c>
      <c r="G5467" s="73" t="s">
        <v>23</v>
      </c>
      <c r="H5467" s="24" t="s">
        <v>14</v>
      </c>
      <c r="I5467" s="12" t="str">
        <f>IFERROR(((VLOOKUP(D5467,#REF!,2,FALSE))+C5467)+IF(#REF!="SIM",7,0)+IF(D5467="PROGRAMADA","ERRO",0)," ")</f>
        <v xml:space="preserve"> </v>
      </c>
    </row>
    <row r="5468" spans="1:9" hidden="1">
      <c r="A5468" s="44" t="s">
        <v>10935</v>
      </c>
      <c r="B5468" s="29" t="s">
        <v>9</v>
      </c>
      <c r="C5468" s="47">
        <v>45363</v>
      </c>
      <c r="D5468" s="74" t="s">
        <v>28</v>
      </c>
      <c r="E5468" s="24" t="s">
        <v>10936</v>
      </c>
      <c r="F5468" s="69" t="s">
        <v>30</v>
      </c>
      <c r="G5468" s="73" t="s">
        <v>19</v>
      </c>
      <c r="H5468" s="24" t="s">
        <v>14</v>
      </c>
      <c r="I5468" s="12" t="str">
        <f>IFERROR(((VLOOKUP(D5468,#REF!,2,FALSE))+C5468)+IF(#REF!="SIM",7,0)+IF(D5468="PROGRAMADA","ERRO",0)," ")</f>
        <v xml:space="preserve"> </v>
      </c>
    </row>
    <row r="5469" spans="1:9" hidden="1">
      <c r="A5469" s="44" t="s">
        <v>10937</v>
      </c>
      <c r="B5469" s="29" t="s">
        <v>9</v>
      </c>
      <c r="C5469" s="47">
        <v>45363</v>
      </c>
      <c r="D5469" s="74" t="s">
        <v>28</v>
      </c>
      <c r="E5469" s="24" t="s">
        <v>10938</v>
      </c>
      <c r="F5469" s="69" t="s">
        <v>30</v>
      </c>
      <c r="G5469" s="73" t="s">
        <v>49</v>
      </c>
      <c r="H5469" s="24" t="s">
        <v>14</v>
      </c>
      <c r="I5469" s="12" t="str">
        <f>IFERROR(((VLOOKUP(D5469,#REF!,2,FALSE))+C5469)+IF(#REF!="SIM",7,0)+IF(D5469="PROGRAMADA","ERRO",0)," ")</f>
        <v xml:space="preserve"> </v>
      </c>
    </row>
    <row r="5470" spans="1:9" hidden="1">
      <c r="A5470" s="44" t="s">
        <v>10939</v>
      </c>
      <c r="B5470" s="29" t="s">
        <v>9</v>
      </c>
      <c r="C5470" s="47">
        <v>45363</v>
      </c>
      <c r="D5470" s="74" t="s">
        <v>28</v>
      </c>
      <c r="E5470" s="24" t="s">
        <v>10940</v>
      </c>
      <c r="F5470" s="69" t="s">
        <v>30</v>
      </c>
      <c r="G5470" s="73" t="s">
        <v>23</v>
      </c>
      <c r="H5470" s="24" t="s">
        <v>14</v>
      </c>
      <c r="I5470" s="12" t="str">
        <f>IFERROR(((VLOOKUP(D5470,#REF!,2,FALSE))+C5470)+IF(#REF!="SIM",7,0)+IF(D5470="PROGRAMADA","ERRO",0)," ")</f>
        <v xml:space="preserve"> </v>
      </c>
    </row>
    <row r="5471" spans="1:9" hidden="1">
      <c r="A5471" s="44" t="s">
        <v>10941</v>
      </c>
      <c r="B5471" s="29" t="s">
        <v>9</v>
      </c>
      <c r="C5471" s="47">
        <v>45364</v>
      </c>
      <c r="D5471" s="74" t="s">
        <v>16</v>
      </c>
      <c r="E5471" s="24" t="s">
        <v>10942</v>
      </c>
      <c r="F5471" s="69" t="s">
        <v>34</v>
      </c>
      <c r="G5471" s="73" t="s">
        <v>23</v>
      </c>
      <c r="H5471" s="24" t="s">
        <v>14</v>
      </c>
      <c r="I5471" s="12" t="str">
        <f>IFERROR(((VLOOKUP(D5471,#REF!,2,FALSE))+C5471)+IF(#REF!="SIM",7,0)+IF(D5471="PROGRAMADA","ERRO",0)," ")</f>
        <v xml:space="preserve"> </v>
      </c>
    </row>
    <row r="5472" spans="1:9" hidden="1">
      <c r="A5472" s="44" t="s">
        <v>10943</v>
      </c>
      <c r="B5472" s="29" t="s">
        <v>9</v>
      </c>
      <c r="C5472" s="47">
        <v>45364</v>
      </c>
      <c r="D5472" s="74" t="s">
        <v>16</v>
      </c>
      <c r="E5472" s="24" t="s">
        <v>10944</v>
      </c>
      <c r="F5472" s="69" t="s">
        <v>30</v>
      </c>
      <c r="G5472" s="73" t="s">
        <v>13</v>
      </c>
      <c r="H5472" s="24" t="s">
        <v>14</v>
      </c>
      <c r="I5472" s="12" t="str">
        <f>IFERROR(((VLOOKUP(D5472,#REF!,2,FALSE))+C5472)+IF(#REF!="SIM",7,0)+IF(D5472="PROGRAMADA","ERRO",0)," ")</f>
        <v xml:space="preserve"> </v>
      </c>
    </row>
    <row r="5473" spans="1:9" hidden="1">
      <c r="A5473" s="44" t="s">
        <v>10945</v>
      </c>
      <c r="B5473" s="29" t="s">
        <v>155</v>
      </c>
      <c r="C5473" s="47">
        <v>45364</v>
      </c>
      <c r="D5473" s="74" t="s">
        <v>16</v>
      </c>
      <c r="E5473" s="24" t="s">
        <v>10946</v>
      </c>
      <c r="F5473" s="69" t="s">
        <v>34</v>
      </c>
      <c r="G5473" s="73" t="s">
        <v>49</v>
      </c>
      <c r="H5473" s="24" t="s">
        <v>157</v>
      </c>
      <c r="I5473" s="12" t="str">
        <f>IFERROR(((VLOOKUP(D5473,#REF!,2,FALSE))+C5473)+IF(#REF!="SIM",7,0)+IF(D5473="PROGRAMADA","ERRO",0)," ")</f>
        <v xml:space="preserve"> </v>
      </c>
    </row>
    <row r="5474" spans="1:9" hidden="1">
      <c r="A5474" s="44" t="s">
        <v>10947</v>
      </c>
      <c r="B5474" s="29" t="s">
        <v>155</v>
      </c>
      <c r="C5474" s="47">
        <v>45364</v>
      </c>
      <c r="D5474" s="74" t="s">
        <v>16</v>
      </c>
      <c r="E5474" s="24" t="s">
        <v>10948</v>
      </c>
      <c r="F5474" s="69" t="s">
        <v>30</v>
      </c>
      <c r="G5474" s="73" t="s">
        <v>288</v>
      </c>
      <c r="H5474" s="24" t="s">
        <v>157</v>
      </c>
      <c r="I5474" s="12" t="str">
        <f>IFERROR(((VLOOKUP(D5474,#REF!,2,FALSE))+C5474)+IF(#REF!="SIM",7,0)+IF(D5474="PROGRAMADA","ERRO",0)," ")</f>
        <v xml:space="preserve"> </v>
      </c>
    </row>
    <row r="5475" spans="1:9" hidden="1">
      <c r="A5475" s="44" t="s">
        <v>10949</v>
      </c>
      <c r="B5475" s="29" t="s">
        <v>155</v>
      </c>
      <c r="C5475" s="47">
        <v>45364</v>
      </c>
      <c r="D5475" s="74" t="s">
        <v>28</v>
      </c>
      <c r="E5475" s="24" t="s">
        <v>10950</v>
      </c>
      <c r="F5475" s="69" t="s">
        <v>34</v>
      </c>
      <c r="G5475" s="73" t="s">
        <v>49</v>
      </c>
      <c r="H5475" s="24" t="s">
        <v>157</v>
      </c>
      <c r="I5475" s="12" t="str">
        <f>IFERROR(((VLOOKUP(D5475,#REF!,2,FALSE))+C5475)+IF(#REF!="SIM",7,0)+IF(D5475="PROGRAMADA","ERRO",0)," ")</f>
        <v xml:space="preserve"> </v>
      </c>
    </row>
    <row r="5476" spans="1:9" hidden="1">
      <c r="A5476" s="44" t="s">
        <v>10951</v>
      </c>
      <c r="B5476" s="29" t="s">
        <v>9</v>
      </c>
      <c r="C5476" s="47">
        <v>45364</v>
      </c>
      <c r="D5476" s="74" t="s">
        <v>16</v>
      </c>
      <c r="E5476" s="24" t="s">
        <v>10952</v>
      </c>
      <c r="F5476" s="69" t="s">
        <v>22</v>
      </c>
      <c r="G5476" s="73" t="s">
        <v>23</v>
      </c>
      <c r="H5476" s="24" t="s">
        <v>14</v>
      </c>
      <c r="I5476" s="12" t="str">
        <f>IFERROR(((VLOOKUP(D5476,#REF!,2,FALSE))+C5476)+IF(#REF!="SIM",7,0)+IF(D5476="PROGRAMADA","ERRO",0)," ")</f>
        <v xml:space="preserve"> </v>
      </c>
    </row>
    <row r="5477" spans="1:9" hidden="1">
      <c r="A5477" s="44" t="s">
        <v>10953</v>
      </c>
      <c r="B5477" s="29" t="s">
        <v>155</v>
      </c>
      <c r="C5477" s="47">
        <v>45364</v>
      </c>
      <c r="D5477" s="74" t="s">
        <v>28</v>
      </c>
      <c r="E5477" s="24" t="s">
        <v>10954</v>
      </c>
      <c r="F5477" s="69" t="s">
        <v>34</v>
      </c>
      <c r="G5477" s="73" t="s">
        <v>49</v>
      </c>
      <c r="H5477" s="24" t="s">
        <v>157</v>
      </c>
      <c r="I5477" s="12" t="str">
        <f>IFERROR(((VLOOKUP(D5477,#REF!,2,FALSE))+C5477)+IF(#REF!="SIM",7,0)+IF(D5477="PROGRAMADA","ERRO",0)," ")</f>
        <v xml:space="preserve"> </v>
      </c>
    </row>
    <row r="5478" spans="1:9" ht="60" hidden="1">
      <c r="A5478" s="217" t="s">
        <v>10955</v>
      </c>
      <c r="B5478" s="104" t="s">
        <v>9</v>
      </c>
      <c r="C5478" s="56">
        <v>45364</v>
      </c>
      <c r="D5478" s="104" t="s">
        <v>28</v>
      </c>
      <c r="E5478" s="102" t="s">
        <v>10956</v>
      </c>
      <c r="F5478" s="104" t="s">
        <v>34</v>
      </c>
      <c r="G5478" s="125" t="s">
        <v>13881</v>
      </c>
      <c r="H5478" s="160" t="s">
        <v>15233</v>
      </c>
      <c r="I5478" s="12" t="str">
        <f>IFERROR(((VLOOKUP(D5478,#REF!,2,FALSE))+C5478)+IF(#REF!="SIM",7,0)+IF(D5478="PROGRAMADA","ERRO",0)," ")</f>
        <v xml:space="preserve"> </v>
      </c>
    </row>
    <row r="5479" spans="1:9" hidden="1">
      <c r="A5479" s="44" t="s">
        <v>10957</v>
      </c>
      <c r="B5479" s="29" t="s">
        <v>9</v>
      </c>
      <c r="C5479" s="47">
        <v>45364</v>
      </c>
      <c r="D5479" s="74" t="s">
        <v>10</v>
      </c>
      <c r="E5479" s="24" t="s">
        <v>10958</v>
      </c>
      <c r="F5479" s="69" t="s">
        <v>34</v>
      </c>
      <c r="G5479" s="73" t="s">
        <v>23</v>
      </c>
      <c r="H5479" s="24" t="s">
        <v>14</v>
      </c>
      <c r="I5479" s="12" t="str">
        <f>IFERROR(((VLOOKUP(D5479,#REF!,2,FALSE))+C5479)+IF(#REF!="SIM",7,0)+IF(D5479="PROGRAMADA","ERRO",0)," ")</f>
        <v xml:space="preserve"> </v>
      </c>
    </row>
    <row r="5480" spans="1:9" hidden="1">
      <c r="A5480" s="44" t="s">
        <v>10959</v>
      </c>
      <c r="B5480" s="29" t="s">
        <v>9</v>
      </c>
      <c r="C5480" s="47">
        <v>45364</v>
      </c>
      <c r="D5480" s="74" t="s">
        <v>16</v>
      </c>
      <c r="E5480" s="24" t="s">
        <v>10960</v>
      </c>
      <c r="F5480" s="69" t="s">
        <v>30</v>
      </c>
      <c r="G5480" s="73" t="s">
        <v>26</v>
      </c>
      <c r="H5480" s="24" t="s">
        <v>14</v>
      </c>
      <c r="I5480" s="12" t="str">
        <f>IFERROR(((VLOOKUP(D5480,#REF!,2,FALSE))+C5480)+IF(#REF!="SIM",7,0)+IF(D5480="PROGRAMADA","ERRO",0)," ")</f>
        <v xml:space="preserve"> </v>
      </c>
    </row>
    <row r="5481" spans="1:9" hidden="1">
      <c r="A5481" s="44" t="s">
        <v>10961</v>
      </c>
      <c r="B5481" s="29" t="s">
        <v>9</v>
      </c>
      <c r="C5481" s="47">
        <v>45364</v>
      </c>
      <c r="D5481" s="74" t="s">
        <v>28</v>
      </c>
      <c r="E5481" s="24" t="s">
        <v>10962</v>
      </c>
      <c r="F5481" s="69" t="s">
        <v>30</v>
      </c>
      <c r="G5481" s="73" t="s">
        <v>49</v>
      </c>
      <c r="H5481" s="24" t="s">
        <v>14</v>
      </c>
      <c r="I5481" s="12" t="str">
        <f>IFERROR(((VLOOKUP(D5481,#REF!,2,FALSE))+C5481)+IF(#REF!="SIM",7,0)+IF(D5481="PROGRAMADA","ERRO",0)," ")</f>
        <v xml:space="preserve"> </v>
      </c>
    </row>
    <row r="5482" spans="1:9" hidden="1">
      <c r="A5482" s="44" t="s">
        <v>10963</v>
      </c>
      <c r="B5482" s="29" t="s">
        <v>9</v>
      </c>
      <c r="C5482" s="47">
        <v>45364</v>
      </c>
      <c r="D5482" s="74" t="s">
        <v>28</v>
      </c>
      <c r="E5482" s="24" t="s">
        <v>10964</v>
      </c>
      <c r="F5482" s="69" t="s">
        <v>22</v>
      </c>
      <c r="G5482" s="73" t="s">
        <v>49</v>
      </c>
      <c r="H5482" s="24" t="s">
        <v>14</v>
      </c>
      <c r="I5482" s="12" t="str">
        <f>IFERROR(((VLOOKUP(D5482,#REF!,2,FALSE))+C5482)+IF(#REF!="SIM",7,0)+IF(D5482="PROGRAMADA","ERRO",0)," ")</f>
        <v xml:space="preserve"> </v>
      </c>
    </row>
    <row r="5483" spans="1:9" hidden="1">
      <c r="A5483" s="44" t="s">
        <v>10965</v>
      </c>
      <c r="B5483" s="29" t="s">
        <v>9</v>
      </c>
      <c r="C5483" s="47">
        <v>45365</v>
      </c>
      <c r="D5483" s="74" t="s">
        <v>28</v>
      </c>
      <c r="E5483" s="24" t="s">
        <v>10966</v>
      </c>
      <c r="F5483" s="69" t="s">
        <v>30</v>
      </c>
      <c r="G5483" s="73" t="s">
        <v>49</v>
      </c>
      <c r="H5483" s="24" t="s">
        <v>14</v>
      </c>
      <c r="I5483" s="12" t="str">
        <f>IFERROR(((VLOOKUP(D5483,#REF!,2,FALSE))+C5483)+IF(#REF!="SIM",7,0)+IF(D5483="PROGRAMADA","ERRO",0)," ")</f>
        <v xml:space="preserve"> </v>
      </c>
    </row>
    <row r="5484" spans="1:9" hidden="1">
      <c r="A5484" s="44" t="s">
        <v>10967</v>
      </c>
      <c r="B5484" s="29" t="s">
        <v>155</v>
      </c>
      <c r="C5484" s="47">
        <v>45365</v>
      </c>
      <c r="D5484" s="74" t="s">
        <v>28</v>
      </c>
      <c r="E5484" s="24" t="s">
        <v>10968</v>
      </c>
      <c r="F5484" s="69" t="s">
        <v>30</v>
      </c>
      <c r="G5484" s="73" t="s">
        <v>49</v>
      </c>
      <c r="H5484" s="24" t="s">
        <v>157</v>
      </c>
      <c r="I5484" s="12" t="str">
        <f>IFERROR(((VLOOKUP(D5484,#REF!,2,FALSE))+C5484)+IF(#REF!="SIM",7,0)+IF(D5484="PROGRAMADA","ERRO",0)," ")</f>
        <v xml:space="preserve"> </v>
      </c>
    </row>
    <row r="5485" spans="1:9" hidden="1">
      <c r="A5485" s="44" t="s">
        <v>10969</v>
      </c>
      <c r="B5485" s="29" t="s">
        <v>9</v>
      </c>
      <c r="C5485" s="47">
        <v>45365</v>
      </c>
      <c r="D5485" s="74" t="s">
        <v>10</v>
      </c>
      <c r="E5485" s="24" t="s">
        <v>10970</v>
      </c>
      <c r="F5485" s="69" t="s">
        <v>30</v>
      </c>
      <c r="G5485" s="73" t="s">
        <v>23</v>
      </c>
      <c r="H5485" s="24" t="s">
        <v>14</v>
      </c>
      <c r="I5485" s="12" t="str">
        <f>IFERROR(((VLOOKUP(D5485,#REF!,2,FALSE))+C5485)+IF(#REF!="SIM",7,0)+IF(D5485="PROGRAMADA","ERRO",0)," ")</f>
        <v xml:space="preserve"> </v>
      </c>
    </row>
    <row r="5486" spans="1:9" hidden="1">
      <c r="A5486" s="44" t="s">
        <v>10971</v>
      </c>
      <c r="B5486" s="29" t="s">
        <v>155</v>
      </c>
      <c r="C5486" s="47">
        <v>45365</v>
      </c>
      <c r="D5486" s="74" t="s">
        <v>28</v>
      </c>
      <c r="E5486" s="24" t="s">
        <v>10972</v>
      </c>
      <c r="F5486" s="69" t="s">
        <v>30</v>
      </c>
      <c r="G5486" s="73" t="s">
        <v>49</v>
      </c>
      <c r="H5486" s="24" t="s">
        <v>157</v>
      </c>
      <c r="I5486" s="12" t="str">
        <f>IFERROR(((VLOOKUP(D5486,#REF!,2,FALSE))+C5486)+IF(#REF!="SIM",7,0)+IF(D5486="PROGRAMADA","ERRO",0)," ")</f>
        <v xml:space="preserve"> </v>
      </c>
    </row>
    <row r="5487" spans="1:9" hidden="1">
      <c r="A5487" s="44" t="s">
        <v>10973</v>
      </c>
      <c r="B5487" s="29" t="s">
        <v>9</v>
      </c>
      <c r="C5487" s="47">
        <v>45365</v>
      </c>
      <c r="D5487" s="74" t="s">
        <v>16</v>
      </c>
      <c r="E5487" s="24" t="s">
        <v>10974</v>
      </c>
      <c r="F5487" s="69" t="s">
        <v>30</v>
      </c>
      <c r="G5487" s="73" t="s">
        <v>49</v>
      </c>
      <c r="H5487" s="24" t="s">
        <v>14</v>
      </c>
      <c r="I5487" s="12" t="str">
        <f>IFERROR(((VLOOKUP(D5487,#REF!,2,FALSE))+C5487)+IF(#REF!="SIM",7,0)+IF(D5487="PROGRAMADA","ERRO",0)," ")</f>
        <v xml:space="preserve"> </v>
      </c>
    </row>
    <row r="5488" spans="1:9" hidden="1">
      <c r="A5488" s="44" t="s">
        <v>10975</v>
      </c>
      <c r="B5488" s="29" t="s">
        <v>9</v>
      </c>
      <c r="C5488" s="47">
        <v>45365</v>
      </c>
      <c r="D5488" s="74" t="s">
        <v>16</v>
      </c>
      <c r="E5488" s="24" t="s">
        <v>10976</v>
      </c>
      <c r="F5488" s="69" t="s">
        <v>22</v>
      </c>
      <c r="G5488" s="73" t="s">
        <v>49</v>
      </c>
      <c r="H5488" s="24" t="s">
        <v>14</v>
      </c>
      <c r="I5488" s="12" t="str">
        <f>IFERROR(((VLOOKUP(D5488,#REF!,2,FALSE))+C5488)+IF(#REF!="SIM",7,0)+IF(D5488="PROGRAMADA","ERRO",0)," ")</f>
        <v xml:space="preserve"> </v>
      </c>
    </row>
    <row r="5489" spans="1:9" hidden="1">
      <c r="A5489" s="44" t="s">
        <v>10977</v>
      </c>
      <c r="B5489" s="29" t="s">
        <v>155</v>
      </c>
      <c r="C5489" s="47">
        <v>45365</v>
      </c>
      <c r="D5489" s="74" t="s">
        <v>28</v>
      </c>
      <c r="E5489" s="24" t="s">
        <v>10978</v>
      </c>
      <c r="F5489" s="69" t="s">
        <v>22</v>
      </c>
      <c r="G5489" s="73" t="s">
        <v>49</v>
      </c>
      <c r="H5489" s="24" t="s">
        <v>157</v>
      </c>
      <c r="I5489" s="12" t="str">
        <f>IFERROR(((VLOOKUP(D5489,#REF!,2,FALSE))+C5489)+IF(#REF!="SIM",7,0)+IF(D5489="PROGRAMADA","ERRO",0)," ")</f>
        <v xml:space="preserve"> </v>
      </c>
    </row>
    <row r="5490" spans="1:9" hidden="1">
      <c r="A5490" s="44" t="s">
        <v>10979</v>
      </c>
      <c r="B5490" s="29" t="s">
        <v>9</v>
      </c>
      <c r="C5490" s="47">
        <v>45365</v>
      </c>
      <c r="D5490" s="74" t="s">
        <v>28</v>
      </c>
      <c r="E5490" s="24" t="s">
        <v>10980</v>
      </c>
      <c r="F5490" s="69" t="s">
        <v>30</v>
      </c>
      <c r="G5490" s="73" t="s">
        <v>128</v>
      </c>
      <c r="H5490" s="24" t="s">
        <v>14</v>
      </c>
      <c r="I5490" s="12" t="str">
        <f>IFERROR(((VLOOKUP(D5490,#REF!,2,FALSE))+C5490)+IF(#REF!="SIM",7,0)+IF(D5490="PROGRAMADA","ERRO",0)," ")</f>
        <v xml:space="preserve"> </v>
      </c>
    </row>
    <row r="5491" spans="1:9" hidden="1">
      <c r="A5491" s="44" t="s">
        <v>10981</v>
      </c>
      <c r="B5491" s="29" t="s">
        <v>9</v>
      </c>
      <c r="C5491" s="47">
        <v>45365</v>
      </c>
      <c r="D5491" s="74" t="s">
        <v>28</v>
      </c>
      <c r="E5491" s="24" t="s">
        <v>10982</v>
      </c>
      <c r="F5491" s="69" t="s">
        <v>22</v>
      </c>
      <c r="G5491" s="73" t="s">
        <v>49</v>
      </c>
      <c r="H5491" s="24" t="s">
        <v>14</v>
      </c>
      <c r="I5491" s="12" t="str">
        <f>IFERROR(((VLOOKUP(D5491,#REF!,2,FALSE))+C5491)+IF(#REF!="SIM",7,0)+IF(D5491="PROGRAMADA","ERRO",0)," ")</f>
        <v xml:space="preserve"> </v>
      </c>
    </row>
    <row r="5492" spans="1:9" hidden="1">
      <c r="A5492" s="44" t="s">
        <v>10983</v>
      </c>
      <c r="B5492" s="29" t="s">
        <v>9</v>
      </c>
      <c r="C5492" s="47">
        <v>45365</v>
      </c>
      <c r="D5492" s="74" t="s">
        <v>28</v>
      </c>
      <c r="E5492" s="24" t="s">
        <v>10984</v>
      </c>
      <c r="F5492" s="69" t="s">
        <v>30</v>
      </c>
      <c r="G5492" s="73" t="s">
        <v>128</v>
      </c>
      <c r="H5492" s="24" t="s">
        <v>14</v>
      </c>
      <c r="I5492" s="12" t="str">
        <f>IFERROR(((VLOOKUP(D5492,#REF!,2,FALSE))+C5492)+IF(#REF!="SIM",7,0)+IF(D5492="PROGRAMADA","ERRO",0)," ")</f>
        <v xml:space="preserve"> </v>
      </c>
    </row>
    <row r="5493" spans="1:9" hidden="1">
      <c r="A5493" s="44" t="s">
        <v>10985</v>
      </c>
      <c r="B5493" s="29" t="s">
        <v>9</v>
      </c>
      <c r="C5493" s="47">
        <v>45365</v>
      </c>
      <c r="D5493" s="74" t="s">
        <v>16</v>
      </c>
      <c r="E5493" s="24" t="s">
        <v>10986</v>
      </c>
      <c r="F5493" s="69" t="s">
        <v>22</v>
      </c>
      <c r="G5493" s="73" t="s">
        <v>26</v>
      </c>
      <c r="H5493" s="24" t="s">
        <v>14</v>
      </c>
      <c r="I5493" s="12" t="str">
        <f>IFERROR(((VLOOKUP(D5493,#REF!,2,FALSE))+C5493)+IF(#REF!="SIM",7,0)+IF(D5493="PROGRAMADA","ERRO",0)," ")</f>
        <v xml:space="preserve"> </v>
      </c>
    </row>
    <row r="5494" spans="1:9" hidden="1">
      <c r="A5494" s="44" t="s">
        <v>10987</v>
      </c>
      <c r="B5494" s="29" t="s">
        <v>9</v>
      </c>
      <c r="C5494" s="47">
        <v>45365</v>
      </c>
      <c r="D5494" s="74" t="s">
        <v>16</v>
      </c>
      <c r="E5494" s="24" t="s">
        <v>10988</v>
      </c>
      <c r="F5494" s="69" t="s">
        <v>30</v>
      </c>
      <c r="G5494" s="73" t="s">
        <v>26</v>
      </c>
      <c r="H5494" s="24" t="s">
        <v>14</v>
      </c>
      <c r="I5494" s="12" t="str">
        <f>IFERROR(((VLOOKUP(D5494,#REF!,2,FALSE))+C5494)+IF(#REF!="SIM",7,0)+IF(D5494="PROGRAMADA","ERRO",0)," ")</f>
        <v xml:space="preserve"> </v>
      </c>
    </row>
    <row r="5495" spans="1:9" hidden="1">
      <c r="A5495" s="44" t="s">
        <v>10989</v>
      </c>
      <c r="B5495" s="29" t="s">
        <v>155</v>
      </c>
      <c r="C5495" s="47">
        <v>45365</v>
      </c>
      <c r="D5495" s="74" t="s">
        <v>28</v>
      </c>
      <c r="E5495" s="24" t="s">
        <v>10990</v>
      </c>
      <c r="F5495" s="69" t="s">
        <v>30</v>
      </c>
      <c r="G5495" s="73" t="s">
        <v>49</v>
      </c>
      <c r="H5495" s="24" t="s">
        <v>157</v>
      </c>
      <c r="I5495" s="12" t="str">
        <f>IFERROR(((VLOOKUP(D5495,#REF!,2,FALSE))+C5495)+IF(#REF!="SIM",7,0)+IF(D5495="PROGRAMADA","ERRO",0)," ")</f>
        <v xml:space="preserve"> </v>
      </c>
    </row>
    <row r="5496" spans="1:9" hidden="1">
      <c r="A5496" s="44" t="s">
        <v>10991</v>
      </c>
      <c r="B5496" s="29" t="s">
        <v>155</v>
      </c>
      <c r="C5496" s="47">
        <v>45365</v>
      </c>
      <c r="D5496" s="74" t="s">
        <v>28</v>
      </c>
      <c r="E5496" s="24" t="s">
        <v>10992</v>
      </c>
      <c r="F5496" s="69" t="s">
        <v>22</v>
      </c>
      <c r="G5496" s="73" t="s">
        <v>13</v>
      </c>
      <c r="H5496" s="24" t="s">
        <v>157</v>
      </c>
      <c r="I5496" s="12" t="str">
        <f>IFERROR(((VLOOKUP(D5496,#REF!,2,FALSE))+C5496)+IF(#REF!="SIM",7,0)+IF(D5496="PROGRAMADA","ERRO",0)," ")</f>
        <v xml:space="preserve"> </v>
      </c>
    </row>
    <row r="5497" spans="1:9" hidden="1">
      <c r="A5497" s="44" t="s">
        <v>10993</v>
      </c>
      <c r="B5497" s="29" t="s">
        <v>9</v>
      </c>
      <c r="C5497" s="47">
        <v>45366</v>
      </c>
      <c r="D5497" s="74" t="s">
        <v>16</v>
      </c>
      <c r="E5497" s="24" t="s">
        <v>10994</v>
      </c>
      <c r="F5497" s="69" t="s">
        <v>34</v>
      </c>
      <c r="G5497" s="73" t="s">
        <v>26</v>
      </c>
      <c r="H5497" s="24" t="s">
        <v>14</v>
      </c>
      <c r="I5497" s="12" t="str">
        <f>IFERROR(((VLOOKUP(D5497,#REF!,2,FALSE))+C5497)+IF(#REF!="SIM",7,0)+IF(D5497="PROGRAMADA","ERRO",0)," ")</f>
        <v xml:space="preserve"> </v>
      </c>
    </row>
    <row r="5498" spans="1:9" hidden="1">
      <c r="A5498" s="44" t="s">
        <v>10995</v>
      </c>
      <c r="B5498" s="29" t="s">
        <v>9</v>
      </c>
      <c r="C5498" s="47">
        <v>45366</v>
      </c>
      <c r="D5498" s="74" t="s">
        <v>16</v>
      </c>
      <c r="E5498" s="24" t="s">
        <v>10996</v>
      </c>
      <c r="F5498" s="69" t="s">
        <v>30</v>
      </c>
      <c r="G5498" s="73" t="s">
        <v>26</v>
      </c>
      <c r="H5498" s="24" t="s">
        <v>14</v>
      </c>
      <c r="I5498" s="12" t="str">
        <f>IFERROR(((VLOOKUP(D5498,#REF!,2,FALSE))+C5498)+IF(#REF!="SIM",7,0)+IF(D5498="PROGRAMADA","ERRO",0)," ")</f>
        <v xml:space="preserve"> </v>
      </c>
    </row>
    <row r="5499" spans="1:9" hidden="1">
      <c r="A5499" s="44" t="s">
        <v>10997</v>
      </c>
      <c r="B5499" s="29" t="s">
        <v>9</v>
      </c>
      <c r="C5499" s="47">
        <v>45366</v>
      </c>
      <c r="D5499" s="74" t="s">
        <v>28</v>
      </c>
      <c r="E5499" s="24" t="s">
        <v>10998</v>
      </c>
      <c r="F5499" s="69" t="s">
        <v>30</v>
      </c>
      <c r="G5499" s="73" t="s">
        <v>49</v>
      </c>
      <c r="H5499" s="24" t="s">
        <v>14</v>
      </c>
      <c r="I5499" s="12" t="str">
        <f>IFERROR(((VLOOKUP(D5499,#REF!,2,FALSE))+C5499)+IF(#REF!="SIM",7,0)+IF(D5499="PROGRAMADA","ERRO",0)," ")</f>
        <v xml:space="preserve"> </v>
      </c>
    </row>
    <row r="5500" spans="1:9" hidden="1">
      <c r="A5500" s="44" t="s">
        <v>10999</v>
      </c>
      <c r="B5500" s="29" t="s">
        <v>155</v>
      </c>
      <c r="C5500" s="47">
        <v>45366</v>
      </c>
      <c r="D5500" s="74" t="s">
        <v>28</v>
      </c>
      <c r="E5500" s="24" t="s">
        <v>11000</v>
      </c>
      <c r="F5500" s="69" t="s">
        <v>30</v>
      </c>
      <c r="G5500" s="73" t="s">
        <v>128</v>
      </c>
      <c r="H5500" s="24" t="s">
        <v>157</v>
      </c>
      <c r="I5500" s="12" t="str">
        <f>IFERROR(((VLOOKUP(D5500,#REF!,2,FALSE))+C5500)+IF(#REF!="SIM",7,0)+IF(D5500="PROGRAMADA","ERRO",0)," ")</f>
        <v xml:space="preserve"> </v>
      </c>
    </row>
    <row r="5501" spans="1:9" hidden="1">
      <c r="A5501" s="44" t="s">
        <v>11001</v>
      </c>
      <c r="B5501" s="29" t="s">
        <v>9</v>
      </c>
      <c r="C5501" s="47">
        <v>45366</v>
      </c>
      <c r="D5501" s="74" t="s">
        <v>16</v>
      </c>
      <c r="E5501" s="24" t="s">
        <v>11002</v>
      </c>
      <c r="F5501" s="69" t="s">
        <v>34</v>
      </c>
      <c r="G5501" s="73" t="s">
        <v>26</v>
      </c>
      <c r="H5501" s="24" t="s">
        <v>14</v>
      </c>
      <c r="I5501" s="12" t="str">
        <f>IFERROR(((VLOOKUP(D5501,#REF!,2,FALSE))+C5501)+IF(#REF!="SIM",7,0)+IF(D5501="PROGRAMADA","ERRO",0)," ")</f>
        <v xml:space="preserve"> </v>
      </c>
    </row>
    <row r="5502" spans="1:9" hidden="1">
      <c r="A5502" s="44" t="s">
        <v>11003</v>
      </c>
      <c r="B5502" s="29" t="s">
        <v>9</v>
      </c>
      <c r="C5502" s="47">
        <v>45366</v>
      </c>
      <c r="D5502" s="74" t="s">
        <v>16</v>
      </c>
      <c r="E5502" s="24" t="s">
        <v>11004</v>
      </c>
      <c r="F5502" s="69" t="s">
        <v>34</v>
      </c>
      <c r="G5502" s="73" t="s">
        <v>23</v>
      </c>
      <c r="H5502" s="24" t="s">
        <v>14</v>
      </c>
      <c r="I5502" s="12" t="str">
        <f>IFERROR(((VLOOKUP(D5502,#REF!,2,FALSE))+C5502)+IF(#REF!="SIM",7,0)+IF(D5502="PROGRAMADA","ERRO",0)," ")</f>
        <v xml:space="preserve"> </v>
      </c>
    </row>
    <row r="5503" spans="1:9" hidden="1">
      <c r="A5503" s="44" t="s">
        <v>11005</v>
      </c>
      <c r="B5503" s="29" t="s">
        <v>9</v>
      </c>
      <c r="C5503" s="47">
        <v>45366</v>
      </c>
      <c r="D5503" s="74" t="s">
        <v>16</v>
      </c>
      <c r="E5503" s="24" t="s">
        <v>11006</v>
      </c>
      <c r="F5503" s="69" t="s">
        <v>30</v>
      </c>
      <c r="G5503" s="73" t="s">
        <v>49</v>
      </c>
      <c r="H5503" s="24" t="s">
        <v>14</v>
      </c>
      <c r="I5503" s="12" t="str">
        <f>IFERROR(((VLOOKUP(D5503,#REF!,2,FALSE))+C5503)+IF(#REF!="SIM",7,0)+IF(D5503="PROGRAMADA","ERRO",0)," ")</f>
        <v xml:space="preserve"> </v>
      </c>
    </row>
    <row r="5504" spans="1:9" hidden="1">
      <c r="A5504" s="44" t="s">
        <v>11007</v>
      </c>
      <c r="B5504" s="29" t="s">
        <v>9</v>
      </c>
      <c r="C5504" s="47">
        <v>45366</v>
      </c>
      <c r="D5504" s="74" t="s">
        <v>28</v>
      </c>
      <c r="E5504" s="24" t="s">
        <v>11008</v>
      </c>
      <c r="F5504" s="69" t="s">
        <v>34</v>
      </c>
      <c r="G5504" s="73" t="s">
        <v>13</v>
      </c>
      <c r="H5504" s="24" t="s">
        <v>14</v>
      </c>
      <c r="I5504" s="12" t="str">
        <f>IFERROR(((VLOOKUP(D5504,#REF!,2,FALSE))+C5504)+IF(#REF!="SIM",7,0)+IF(D5504="PROGRAMADA","ERRO",0)," ")</f>
        <v xml:space="preserve"> </v>
      </c>
    </row>
    <row r="5505" spans="1:9" hidden="1">
      <c r="A5505" s="44" t="s">
        <v>11009</v>
      </c>
      <c r="B5505" s="29" t="s">
        <v>9</v>
      </c>
      <c r="C5505" s="47">
        <v>45369</v>
      </c>
      <c r="D5505" s="74" t="s">
        <v>16</v>
      </c>
      <c r="E5505" s="24" t="s">
        <v>11010</v>
      </c>
      <c r="F5505" s="69" t="s">
        <v>30</v>
      </c>
      <c r="G5505" s="73" t="s">
        <v>13</v>
      </c>
      <c r="H5505" s="24" t="s">
        <v>14</v>
      </c>
      <c r="I5505" s="12" t="str">
        <f>IFERROR(((VLOOKUP(D5505,#REF!,2,FALSE))+C5505)+IF(#REF!="SIM",7,0)+IF(D5505="PROGRAMADA","ERRO",0)," ")</f>
        <v xml:space="preserve"> </v>
      </c>
    </row>
    <row r="5506" spans="1:9" hidden="1">
      <c r="A5506" s="44" t="s">
        <v>11011</v>
      </c>
      <c r="B5506" s="29" t="s">
        <v>9</v>
      </c>
      <c r="C5506" s="47">
        <v>45369</v>
      </c>
      <c r="D5506" s="74" t="s">
        <v>10</v>
      </c>
      <c r="E5506" s="24" t="s">
        <v>11012</v>
      </c>
      <c r="F5506" s="69" t="s">
        <v>30</v>
      </c>
      <c r="G5506" s="73" t="s">
        <v>23</v>
      </c>
      <c r="H5506" s="24" t="s">
        <v>14</v>
      </c>
      <c r="I5506" s="12" t="str">
        <f>IFERROR(((VLOOKUP(D5506,#REF!,2,FALSE))+C5506)+IF(#REF!="SIM",7,0)+IF(D5506="PROGRAMADA","ERRO",0)," ")</f>
        <v xml:space="preserve"> </v>
      </c>
    </row>
    <row r="5507" spans="1:9" hidden="1">
      <c r="A5507" s="44" t="s">
        <v>11013</v>
      </c>
      <c r="B5507" s="29" t="s">
        <v>9</v>
      </c>
      <c r="C5507" s="47">
        <v>45369</v>
      </c>
      <c r="D5507" s="74" t="s">
        <v>16</v>
      </c>
      <c r="E5507" s="24" t="s">
        <v>11014</v>
      </c>
      <c r="F5507" s="69" t="s">
        <v>30</v>
      </c>
      <c r="G5507" s="73" t="s">
        <v>23</v>
      </c>
      <c r="H5507" s="24" t="s">
        <v>14</v>
      </c>
      <c r="I5507" s="12" t="str">
        <f>IFERROR(((VLOOKUP(D5507,#REF!,2,FALSE))+C5507)+IF(#REF!="SIM",7,0)+IF(D5507="PROGRAMADA","ERRO",0)," ")</f>
        <v xml:space="preserve"> </v>
      </c>
    </row>
    <row r="5508" spans="1:9" hidden="1">
      <c r="A5508" s="44" t="s">
        <v>11015</v>
      </c>
      <c r="B5508" s="29" t="s">
        <v>9</v>
      </c>
      <c r="C5508" s="47">
        <v>45369</v>
      </c>
      <c r="D5508" s="74" t="s">
        <v>28</v>
      </c>
      <c r="E5508" s="24" t="s">
        <v>11016</v>
      </c>
      <c r="F5508" s="69" t="s">
        <v>34</v>
      </c>
      <c r="G5508" s="73" t="s">
        <v>49</v>
      </c>
      <c r="H5508" s="24" t="s">
        <v>14</v>
      </c>
      <c r="I5508" s="12" t="str">
        <f>IFERROR(((VLOOKUP(D5508,#REF!,2,FALSE))+C5508)+IF(#REF!="SIM",7,0)+IF(D5508="PROGRAMADA","ERRO",0)," ")</f>
        <v xml:space="preserve"> </v>
      </c>
    </row>
    <row r="5509" spans="1:9" hidden="1">
      <c r="A5509" s="44" t="s">
        <v>11017</v>
      </c>
      <c r="B5509" s="29" t="s">
        <v>9</v>
      </c>
      <c r="C5509" s="47">
        <v>45369</v>
      </c>
      <c r="D5509" s="74" t="s">
        <v>28</v>
      </c>
      <c r="E5509" s="24" t="s">
        <v>11018</v>
      </c>
      <c r="F5509" s="69" t="s">
        <v>22</v>
      </c>
      <c r="G5509" s="73" t="s">
        <v>49</v>
      </c>
      <c r="H5509" s="24" t="s">
        <v>14</v>
      </c>
      <c r="I5509" s="12" t="str">
        <f>IFERROR(((VLOOKUP(D5509,#REF!,2,FALSE))+C5509)+IF(#REF!="SIM",7,0)+IF(D5509="PROGRAMADA","ERRO",0)," ")</f>
        <v xml:space="preserve"> </v>
      </c>
    </row>
    <row r="5510" spans="1:9" hidden="1">
      <c r="A5510" s="44" t="s">
        <v>11019</v>
      </c>
      <c r="B5510" s="29" t="s">
        <v>9</v>
      </c>
      <c r="C5510" s="47">
        <v>45369</v>
      </c>
      <c r="D5510" s="74" t="s">
        <v>28</v>
      </c>
      <c r="E5510" s="24" t="s">
        <v>11020</v>
      </c>
      <c r="F5510" s="69" t="s">
        <v>22</v>
      </c>
      <c r="G5510" s="73" t="s">
        <v>49</v>
      </c>
      <c r="H5510" s="24" t="s">
        <v>14</v>
      </c>
      <c r="I5510" s="12" t="str">
        <f>IFERROR(((VLOOKUP(D5510,#REF!,2,FALSE))+C5510)+IF(#REF!="SIM",7,0)+IF(D5510="PROGRAMADA","ERRO",0)," ")</f>
        <v xml:space="preserve"> </v>
      </c>
    </row>
    <row r="5511" spans="1:9" ht="45">
      <c r="A5511" s="115" t="s">
        <v>11021</v>
      </c>
      <c r="B5511" s="104" t="s">
        <v>2996</v>
      </c>
      <c r="C5511" s="56">
        <v>45369</v>
      </c>
      <c r="D5511" s="104" t="s">
        <v>28</v>
      </c>
      <c r="E5511" s="102" t="s">
        <v>11022</v>
      </c>
      <c r="F5511" s="104" t="s">
        <v>22</v>
      </c>
      <c r="G5511" s="133" t="s">
        <v>23</v>
      </c>
      <c r="H5511" s="136" t="s">
        <v>13963</v>
      </c>
      <c r="I5511" s="12" t="str">
        <f>IFERROR(((VLOOKUP(D5511,#REF!,2,FALSE))+C5511)+IF(#REF!="SIM",7,0)+IF(D5511="PROGRAMADA","ERRO",0)," ")</f>
        <v xml:space="preserve"> </v>
      </c>
    </row>
    <row r="5512" spans="1:9" hidden="1">
      <c r="A5512" s="44" t="s">
        <v>11023</v>
      </c>
      <c r="B5512" s="29" t="s">
        <v>9</v>
      </c>
      <c r="C5512" s="47">
        <v>45369</v>
      </c>
      <c r="D5512" s="74" t="s">
        <v>28</v>
      </c>
      <c r="E5512" s="24" t="s">
        <v>11024</v>
      </c>
      <c r="F5512" s="69" t="s">
        <v>22</v>
      </c>
      <c r="G5512" s="73" t="s">
        <v>128</v>
      </c>
      <c r="H5512" s="24" t="s">
        <v>14</v>
      </c>
      <c r="I5512" s="12" t="str">
        <f>IFERROR(((VLOOKUP(D5512,#REF!,2,FALSE))+C5512)+IF(#REF!="SIM",7,0)+IF(D5512="PROGRAMADA","ERRO",0)," ")</f>
        <v xml:space="preserve"> </v>
      </c>
    </row>
    <row r="5513" spans="1:9" ht="60">
      <c r="A5513" s="115" t="s">
        <v>11025</v>
      </c>
      <c r="B5513" s="104" t="s">
        <v>2996</v>
      </c>
      <c r="C5513" s="56">
        <v>45369</v>
      </c>
      <c r="D5513" s="104" t="s">
        <v>28</v>
      </c>
      <c r="E5513" s="102" t="s">
        <v>11026</v>
      </c>
      <c r="F5513" s="104" t="s">
        <v>34</v>
      </c>
      <c r="G5513" s="133" t="s">
        <v>49</v>
      </c>
      <c r="H5513" s="136" t="s">
        <v>14903</v>
      </c>
      <c r="I5513" s="12" t="str">
        <f>IFERROR(((VLOOKUP(D5513,#REF!,2,FALSE))+C5513)+IF(#REF!="SIM",7,0)+IF(D5513="PROGRAMADA","ERRO",0)," ")</f>
        <v xml:space="preserve"> </v>
      </c>
    </row>
    <row r="5514" spans="1:9" hidden="1">
      <c r="A5514" s="44" t="s">
        <v>11027</v>
      </c>
      <c r="B5514" s="29" t="s">
        <v>9</v>
      </c>
      <c r="C5514" s="47">
        <v>45369</v>
      </c>
      <c r="D5514" s="74" t="s">
        <v>28</v>
      </c>
      <c r="E5514" s="24" t="s">
        <v>11028</v>
      </c>
      <c r="F5514" s="69" t="s">
        <v>34</v>
      </c>
      <c r="G5514" s="73" t="s">
        <v>49</v>
      </c>
      <c r="H5514" s="24" t="s">
        <v>14</v>
      </c>
      <c r="I5514" s="12" t="str">
        <f>IFERROR(((VLOOKUP(D5514,#REF!,2,FALSE))+C5514)+IF(#REF!="SIM",7,0)+IF(D5514="PROGRAMADA","ERRO",0)," ")</f>
        <v xml:space="preserve"> </v>
      </c>
    </row>
    <row r="5515" spans="1:9" hidden="1">
      <c r="A5515" s="44" t="s">
        <v>11029</v>
      </c>
      <c r="B5515" s="29" t="s">
        <v>9</v>
      </c>
      <c r="C5515" s="47">
        <v>45369</v>
      </c>
      <c r="D5515" s="74" t="s">
        <v>16</v>
      </c>
      <c r="E5515" s="24" t="s">
        <v>11030</v>
      </c>
      <c r="F5515" s="69" t="s">
        <v>30</v>
      </c>
      <c r="G5515" s="73" t="s">
        <v>26</v>
      </c>
      <c r="H5515" s="24" t="s">
        <v>14</v>
      </c>
      <c r="I5515" s="12" t="str">
        <f>IFERROR(((VLOOKUP(D5515,#REF!,2,FALSE))+C5515)+IF(#REF!="SIM",7,0)+IF(D5515="PROGRAMADA","ERRO",0)," ")</f>
        <v xml:space="preserve"> </v>
      </c>
    </row>
    <row r="5516" spans="1:9" hidden="1">
      <c r="A5516" s="44" t="s">
        <v>11031</v>
      </c>
      <c r="B5516" s="29" t="s">
        <v>155</v>
      </c>
      <c r="C5516" s="47">
        <v>45369</v>
      </c>
      <c r="D5516" s="74" t="s">
        <v>28</v>
      </c>
      <c r="E5516" s="24" t="s">
        <v>11032</v>
      </c>
      <c r="F5516" s="69" t="s">
        <v>30</v>
      </c>
      <c r="G5516" s="73" t="s">
        <v>23</v>
      </c>
      <c r="H5516" s="24" t="s">
        <v>157</v>
      </c>
      <c r="I5516" s="12" t="str">
        <f>IFERROR(((VLOOKUP(D5516,#REF!,2,FALSE))+C5516)+IF(#REF!="SIM",7,0)+IF(D5516="PROGRAMADA","ERRO",0)," ")</f>
        <v xml:space="preserve"> </v>
      </c>
    </row>
    <row r="5517" spans="1:9" hidden="1">
      <c r="A5517" s="44" t="s">
        <v>11033</v>
      </c>
      <c r="B5517" s="29" t="s">
        <v>9</v>
      </c>
      <c r="C5517" s="47">
        <v>45370</v>
      </c>
      <c r="D5517" s="74" t="s">
        <v>28</v>
      </c>
      <c r="E5517" s="24" t="s">
        <v>11034</v>
      </c>
      <c r="F5517" s="69" t="s">
        <v>22</v>
      </c>
      <c r="G5517" s="73" t="s">
        <v>23</v>
      </c>
      <c r="H5517" s="24" t="s">
        <v>14</v>
      </c>
      <c r="I5517" s="12" t="str">
        <f>IFERROR(((VLOOKUP(D5517,#REF!,2,FALSE))+C5517)+IF(#REF!="SIM",7,0)+IF(D5517="PROGRAMADA","ERRO",0)," ")</f>
        <v xml:space="preserve"> </v>
      </c>
    </row>
    <row r="5518" spans="1:9" hidden="1">
      <c r="A5518" s="44" t="s">
        <v>11035</v>
      </c>
      <c r="B5518" s="29" t="s">
        <v>9</v>
      </c>
      <c r="C5518" s="47">
        <v>45370</v>
      </c>
      <c r="D5518" s="74" t="s">
        <v>16</v>
      </c>
      <c r="E5518" s="24" t="s">
        <v>11036</v>
      </c>
      <c r="F5518" s="69" t="s">
        <v>30</v>
      </c>
      <c r="G5518" s="73" t="s">
        <v>49</v>
      </c>
      <c r="H5518" s="24" t="s">
        <v>14</v>
      </c>
      <c r="I5518" s="12" t="str">
        <f>IFERROR(((VLOOKUP(D5518,#REF!,2,FALSE))+C5518)+IF(#REF!="SIM",7,0)+IF(D5518="PROGRAMADA","ERRO",0)," ")</f>
        <v xml:space="preserve"> </v>
      </c>
    </row>
    <row r="5519" spans="1:9" hidden="1">
      <c r="A5519" s="44" t="s">
        <v>11037</v>
      </c>
      <c r="B5519" s="29" t="s">
        <v>9</v>
      </c>
      <c r="C5519" s="47">
        <v>45370</v>
      </c>
      <c r="D5519" s="74" t="s">
        <v>28</v>
      </c>
      <c r="E5519" s="24" t="s">
        <v>11038</v>
      </c>
      <c r="F5519" s="69" t="s">
        <v>30</v>
      </c>
      <c r="G5519" s="73" t="s">
        <v>49</v>
      </c>
      <c r="H5519" s="24" t="s">
        <v>14</v>
      </c>
      <c r="I5519" s="12" t="str">
        <f>IFERROR(((VLOOKUP(D5519,#REF!,2,FALSE))+C5519)+IF(#REF!="SIM",7,0)+IF(D5519="PROGRAMADA","ERRO",0)," ")</f>
        <v xml:space="preserve"> </v>
      </c>
    </row>
    <row r="5520" spans="1:9" hidden="1">
      <c r="A5520" s="44" t="s">
        <v>11039</v>
      </c>
      <c r="B5520" s="29" t="s">
        <v>9</v>
      </c>
      <c r="C5520" s="47">
        <v>45370</v>
      </c>
      <c r="D5520" s="74" t="s">
        <v>16</v>
      </c>
      <c r="E5520" s="24" t="s">
        <v>11040</v>
      </c>
      <c r="F5520" s="69" t="s">
        <v>30</v>
      </c>
      <c r="G5520" s="73" t="s">
        <v>49</v>
      </c>
      <c r="H5520" s="24" t="s">
        <v>14</v>
      </c>
      <c r="I5520" s="12" t="str">
        <f>IFERROR(((VLOOKUP(D5520,#REF!,2,FALSE))+C5520)+IF(#REF!="SIM",7,0)+IF(D5520="PROGRAMADA","ERRO",0)," ")</f>
        <v xml:space="preserve"> </v>
      </c>
    </row>
    <row r="5521" spans="1:9" hidden="1">
      <c r="A5521" s="44" t="s">
        <v>11041</v>
      </c>
      <c r="B5521" s="29" t="s">
        <v>155</v>
      </c>
      <c r="C5521" s="47">
        <v>45370</v>
      </c>
      <c r="D5521" s="74" t="s">
        <v>10</v>
      </c>
      <c r="E5521" s="24" t="s">
        <v>11042</v>
      </c>
      <c r="F5521" s="69" t="s">
        <v>34</v>
      </c>
      <c r="G5521" s="73" t="s">
        <v>49</v>
      </c>
      <c r="H5521" s="24" t="s">
        <v>3166</v>
      </c>
      <c r="I5521" s="12" t="str">
        <f>IFERROR(((VLOOKUP(D5521,#REF!,2,FALSE))+C5521)+IF(#REF!="SIM",7,0)+IF(D5521="PROGRAMADA","ERRO",0)," ")</f>
        <v xml:space="preserve"> </v>
      </c>
    </row>
    <row r="5522" spans="1:9" hidden="1">
      <c r="A5522" s="44" t="s">
        <v>11043</v>
      </c>
      <c r="B5522" s="29" t="s">
        <v>155</v>
      </c>
      <c r="C5522" s="47">
        <v>45370</v>
      </c>
      <c r="D5522" s="74" t="s">
        <v>28</v>
      </c>
      <c r="E5522" s="24" t="s">
        <v>11044</v>
      </c>
      <c r="F5522" s="69" t="s">
        <v>30</v>
      </c>
      <c r="G5522" s="73" t="s">
        <v>128</v>
      </c>
      <c r="H5522" s="24" t="s">
        <v>157</v>
      </c>
      <c r="I5522" s="12" t="str">
        <f>IFERROR(((VLOOKUP(D5522,#REF!,2,FALSE))+C5522)+IF(#REF!="SIM",7,0)+IF(D5522="PROGRAMADA","ERRO",0)," ")</f>
        <v xml:space="preserve"> </v>
      </c>
    </row>
    <row r="5523" spans="1:9" ht="45" hidden="1">
      <c r="A5523" s="113" t="s">
        <v>11045</v>
      </c>
      <c r="B5523" s="104" t="s">
        <v>9</v>
      </c>
      <c r="C5523" s="56">
        <v>45370</v>
      </c>
      <c r="D5523" s="104" t="s">
        <v>32</v>
      </c>
      <c r="E5523" s="102" t="s">
        <v>11046</v>
      </c>
      <c r="F5523" s="104" t="s">
        <v>34</v>
      </c>
      <c r="G5523" s="133" t="s">
        <v>49</v>
      </c>
      <c r="H5523" s="160" t="s">
        <v>14920</v>
      </c>
      <c r="I5523" s="25">
        <v>45410</v>
      </c>
    </row>
    <row r="5524" spans="1:9" hidden="1">
      <c r="A5524" s="76" t="s">
        <v>11047</v>
      </c>
      <c r="B5524" s="29" t="s">
        <v>9</v>
      </c>
      <c r="C5524" s="47">
        <v>45371</v>
      </c>
      <c r="D5524" s="74" t="s">
        <v>28</v>
      </c>
      <c r="E5524" s="24" t="s">
        <v>11048</v>
      </c>
      <c r="F5524" s="69" t="s">
        <v>30</v>
      </c>
      <c r="G5524" s="73" t="s">
        <v>49</v>
      </c>
      <c r="H5524" s="24" t="s">
        <v>14</v>
      </c>
      <c r="I5524" s="12" t="str">
        <f>IFERROR(((VLOOKUP(D5524,#REF!,2,FALSE))+C5524)+IF(#REF!="SIM",7,0)+IF(D5524="PROGRAMADA","ERRO",0)," ")</f>
        <v xml:space="preserve"> </v>
      </c>
    </row>
    <row r="5525" spans="1:9" hidden="1">
      <c r="A5525" s="44" t="s">
        <v>11049</v>
      </c>
      <c r="B5525" s="29" t="s">
        <v>9</v>
      </c>
      <c r="C5525" s="47">
        <v>45371</v>
      </c>
      <c r="D5525" s="74" t="s">
        <v>16</v>
      </c>
      <c r="E5525" s="24" t="s">
        <v>11050</v>
      </c>
      <c r="F5525" s="69" t="s">
        <v>30</v>
      </c>
      <c r="G5525" s="73" t="s">
        <v>26</v>
      </c>
      <c r="H5525" s="24" t="s">
        <v>14</v>
      </c>
      <c r="I5525" s="12" t="str">
        <f>IFERROR(((VLOOKUP(D5525,#REF!,2,FALSE))+C5525)+IF(#REF!="SIM",7,0)+IF(D5525="PROGRAMADA","ERRO",0)," ")</f>
        <v xml:space="preserve"> </v>
      </c>
    </row>
    <row r="5526" spans="1:9" hidden="1">
      <c r="A5526" s="44" t="s">
        <v>11051</v>
      </c>
      <c r="B5526" s="29" t="s">
        <v>9</v>
      </c>
      <c r="C5526" s="47">
        <v>45372</v>
      </c>
      <c r="D5526" s="74" t="s">
        <v>28</v>
      </c>
      <c r="E5526" s="24" t="s">
        <v>11052</v>
      </c>
      <c r="F5526" s="69" t="s">
        <v>22</v>
      </c>
      <c r="G5526" s="73" t="s">
        <v>26</v>
      </c>
      <c r="H5526" s="24" t="s">
        <v>14</v>
      </c>
      <c r="I5526" s="12" t="str">
        <f>IFERROR(((VLOOKUP(D5526,#REF!,2,FALSE))+C5526)+IF(#REF!="SIM",7,0)+IF(D5526="PROGRAMADA","ERRO",0)," ")</f>
        <v xml:space="preserve"> </v>
      </c>
    </row>
    <row r="5527" spans="1:9" hidden="1">
      <c r="A5527" s="44" t="s">
        <v>11053</v>
      </c>
      <c r="B5527" s="29" t="s">
        <v>9</v>
      </c>
      <c r="C5527" s="47">
        <v>45371</v>
      </c>
      <c r="D5527" s="74" t="s">
        <v>16</v>
      </c>
      <c r="E5527" s="24" t="s">
        <v>11054</v>
      </c>
      <c r="F5527" s="69" t="s">
        <v>34</v>
      </c>
      <c r="G5527" s="73" t="s">
        <v>49</v>
      </c>
      <c r="H5527" s="24" t="s">
        <v>14</v>
      </c>
      <c r="I5527" s="12" t="str">
        <f>IFERROR(((VLOOKUP(D5527,#REF!,2,FALSE))+C5527)+IF(#REF!="SIM",7,0)+IF(D5527="PROGRAMADA","ERRO",0)," ")</f>
        <v xml:space="preserve"> </v>
      </c>
    </row>
    <row r="5528" spans="1:9" hidden="1">
      <c r="A5528" s="44" t="s">
        <v>11055</v>
      </c>
      <c r="B5528" s="29" t="s">
        <v>9</v>
      </c>
      <c r="C5528" s="47">
        <v>45372</v>
      </c>
      <c r="D5528" s="74" t="s">
        <v>28</v>
      </c>
      <c r="E5528" s="24" t="s">
        <v>11056</v>
      </c>
      <c r="F5528" s="69" t="s">
        <v>30</v>
      </c>
      <c r="G5528" s="73" t="s">
        <v>49</v>
      </c>
      <c r="H5528" s="24" t="s">
        <v>14</v>
      </c>
      <c r="I5528" s="12" t="str">
        <f>IFERROR(((VLOOKUP(D5528,#REF!,2,FALSE))+C5528)+IF(#REF!="SIM",7,0)+IF(D5528="PROGRAMADA","ERRO",0)," ")</f>
        <v xml:space="preserve"> </v>
      </c>
    </row>
    <row r="5529" spans="1:9" hidden="1">
      <c r="A5529" s="44" t="s">
        <v>11057</v>
      </c>
      <c r="B5529" s="29" t="s">
        <v>155</v>
      </c>
      <c r="C5529" s="47">
        <v>45371</v>
      </c>
      <c r="D5529" s="74" t="s">
        <v>28</v>
      </c>
      <c r="E5529" s="24" t="s">
        <v>11058</v>
      </c>
      <c r="F5529" s="69" t="s">
        <v>30</v>
      </c>
      <c r="G5529" s="73" t="s">
        <v>49</v>
      </c>
      <c r="H5529" s="24" t="s">
        <v>157</v>
      </c>
      <c r="I5529" s="12" t="str">
        <f>IFERROR(((VLOOKUP(D5529,#REF!,2,FALSE))+C5529)+IF(#REF!="SIM",7,0)+IF(D5529="PROGRAMADA","ERRO",0)," ")</f>
        <v xml:space="preserve"> </v>
      </c>
    </row>
    <row r="5530" spans="1:9" hidden="1">
      <c r="A5530" s="44" t="s">
        <v>11059</v>
      </c>
      <c r="B5530" s="29" t="s">
        <v>9</v>
      </c>
      <c r="C5530" s="47">
        <v>45372</v>
      </c>
      <c r="D5530" s="74" t="s">
        <v>28</v>
      </c>
      <c r="E5530" s="24" t="s">
        <v>11060</v>
      </c>
      <c r="F5530" s="69" t="s">
        <v>34</v>
      </c>
      <c r="G5530" s="73" t="s">
        <v>23</v>
      </c>
      <c r="H5530" s="24" t="s">
        <v>14</v>
      </c>
      <c r="I5530" s="12" t="str">
        <f>IFERROR(((VLOOKUP(D5530,#REF!,2,FALSE))+C5530)+IF(#REF!="SIM",7,0)+IF(D5530="PROGRAMADA","ERRO",0)," ")</f>
        <v xml:space="preserve"> </v>
      </c>
    </row>
    <row r="5531" spans="1:9" hidden="1">
      <c r="A5531" s="44" t="s">
        <v>11061</v>
      </c>
      <c r="B5531" s="29" t="s">
        <v>9</v>
      </c>
      <c r="C5531" s="47">
        <v>45372</v>
      </c>
      <c r="D5531" s="74" t="s">
        <v>28</v>
      </c>
      <c r="E5531" s="24" t="s">
        <v>11062</v>
      </c>
      <c r="F5531" s="69" t="s">
        <v>22</v>
      </c>
      <c r="G5531" s="73" t="s">
        <v>13</v>
      </c>
      <c r="H5531" s="24" t="s">
        <v>14</v>
      </c>
      <c r="I5531" s="12" t="str">
        <f>IFERROR(((VLOOKUP(D5531,#REF!,2,FALSE))+C5531)+IF(#REF!="SIM",7,0)+IF(D5531="PROGRAMADA","ERRO",0)," ")</f>
        <v xml:space="preserve"> </v>
      </c>
    </row>
    <row r="5532" spans="1:9" ht="45">
      <c r="A5532" s="113" t="s">
        <v>11063</v>
      </c>
      <c r="B5532" s="104" t="s">
        <v>2996</v>
      </c>
      <c r="C5532" s="56">
        <v>45372</v>
      </c>
      <c r="D5532" s="104" t="s">
        <v>28</v>
      </c>
      <c r="E5532" s="102" t="s">
        <v>11064</v>
      </c>
      <c r="F5532" s="104" t="s">
        <v>34</v>
      </c>
      <c r="G5532" s="133" t="s">
        <v>49</v>
      </c>
      <c r="H5532" s="136" t="s">
        <v>14903</v>
      </c>
      <c r="I5532" s="12" t="str">
        <f>IFERROR(((VLOOKUP(D5532,#REF!,2,FALSE))+C5532)+IF(#REF!="SIM",7,0)+IF(D5532="PROGRAMADA","ERRO",0)," ")</f>
        <v xml:space="preserve"> </v>
      </c>
    </row>
    <row r="5533" spans="1:9" hidden="1">
      <c r="A5533" s="44" t="s">
        <v>11065</v>
      </c>
      <c r="B5533" s="29" t="s">
        <v>9</v>
      </c>
      <c r="C5533" s="47">
        <v>45372</v>
      </c>
      <c r="D5533" s="74" t="s">
        <v>28</v>
      </c>
      <c r="E5533" s="24" t="s">
        <v>11066</v>
      </c>
      <c r="F5533" s="69" t="s">
        <v>30</v>
      </c>
      <c r="G5533" s="73" t="s">
        <v>49</v>
      </c>
      <c r="H5533" s="24" t="s">
        <v>14</v>
      </c>
      <c r="I5533" s="12" t="str">
        <f>IFERROR(((VLOOKUP(D5533,#REF!,2,FALSE))+C5533)+IF(#REF!="SIM",7,0)+IF(D5533="PROGRAMADA","ERRO",0)," ")</f>
        <v xml:space="preserve"> </v>
      </c>
    </row>
    <row r="5534" spans="1:9" hidden="1">
      <c r="A5534" s="44" t="s">
        <v>11067</v>
      </c>
      <c r="B5534" s="29" t="s">
        <v>9</v>
      </c>
      <c r="C5534" s="47">
        <v>45372</v>
      </c>
      <c r="D5534" s="74" t="s">
        <v>28</v>
      </c>
      <c r="E5534" s="24" t="s">
        <v>11068</v>
      </c>
      <c r="F5534" s="69" t="s">
        <v>34</v>
      </c>
      <c r="G5534" s="73" t="s">
        <v>13</v>
      </c>
      <c r="H5534" s="24" t="s">
        <v>14</v>
      </c>
      <c r="I5534" s="12" t="str">
        <f>IFERROR(((VLOOKUP(D5534,#REF!,2,FALSE))+C5534)+IF(#REF!="SIM",7,0)+IF(D5534="PROGRAMADA","ERRO",0)," ")</f>
        <v xml:space="preserve"> </v>
      </c>
    </row>
    <row r="5535" spans="1:9" hidden="1">
      <c r="A5535" s="44" t="s">
        <v>11069</v>
      </c>
      <c r="B5535" s="29" t="s">
        <v>9</v>
      </c>
      <c r="C5535" s="47">
        <v>45372</v>
      </c>
      <c r="D5535" s="74" t="s">
        <v>28</v>
      </c>
      <c r="E5535" s="24" t="s">
        <v>11070</v>
      </c>
      <c r="F5535" s="69" t="s">
        <v>30</v>
      </c>
      <c r="G5535" s="73" t="s">
        <v>26</v>
      </c>
      <c r="H5535" s="24" t="s">
        <v>14</v>
      </c>
      <c r="I5535" s="12" t="str">
        <f>IFERROR(((VLOOKUP(D5535,#REF!,2,FALSE))+C5535)+IF(#REF!="SIM",7,0)+IF(D5535="PROGRAMADA","ERRO",0)," ")</f>
        <v xml:space="preserve"> </v>
      </c>
    </row>
    <row r="5536" spans="1:9" hidden="1">
      <c r="A5536" s="44" t="s">
        <v>11071</v>
      </c>
      <c r="B5536" s="29" t="s">
        <v>9</v>
      </c>
      <c r="C5536" s="47">
        <v>45372</v>
      </c>
      <c r="D5536" s="74" t="s">
        <v>16</v>
      </c>
      <c r="E5536" s="24" t="s">
        <v>11072</v>
      </c>
      <c r="F5536" s="69" t="s">
        <v>34</v>
      </c>
      <c r="G5536" s="73" t="s">
        <v>49</v>
      </c>
      <c r="H5536" s="24" t="s">
        <v>14</v>
      </c>
      <c r="I5536" s="12" t="str">
        <f>IFERROR(((VLOOKUP(D5536,#REF!,2,FALSE))+C5536)+IF(#REF!="SIM",7,0)+IF(D5536="PROGRAMADA","ERRO",0)," ")</f>
        <v xml:space="preserve"> </v>
      </c>
    </row>
    <row r="5537" spans="1:9" hidden="1">
      <c r="A5537" s="44" t="s">
        <v>11073</v>
      </c>
      <c r="B5537" s="29" t="s">
        <v>9</v>
      </c>
      <c r="C5537" s="47">
        <v>45372</v>
      </c>
      <c r="D5537" s="74" t="s">
        <v>28</v>
      </c>
      <c r="E5537" s="24" t="s">
        <v>11074</v>
      </c>
      <c r="F5537" s="69" t="s">
        <v>30</v>
      </c>
      <c r="G5537" s="73" t="s">
        <v>13</v>
      </c>
      <c r="H5537" s="24" t="s">
        <v>14</v>
      </c>
      <c r="I5537" s="12" t="str">
        <f>IFERROR(((VLOOKUP(D5537,#REF!,2,FALSE))+C5537)+IF(#REF!="SIM",7,0)+IF(D5537="PROGRAMADA","ERRO",0)," ")</f>
        <v xml:space="preserve"> </v>
      </c>
    </row>
    <row r="5538" spans="1:9" hidden="1">
      <c r="A5538" s="44" t="s">
        <v>11075</v>
      </c>
      <c r="B5538" s="29" t="s">
        <v>9</v>
      </c>
      <c r="C5538" s="47">
        <v>45372</v>
      </c>
      <c r="D5538" s="74" t="s">
        <v>10</v>
      </c>
      <c r="E5538" s="24" t="s">
        <v>11076</v>
      </c>
      <c r="F5538" s="69" t="s">
        <v>34</v>
      </c>
      <c r="G5538" s="73" t="s">
        <v>23</v>
      </c>
      <c r="H5538" s="24" t="s">
        <v>14</v>
      </c>
      <c r="I5538" s="12" t="str">
        <f>IFERROR(((VLOOKUP(D5538,#REF!,2,FALSE))+C5538)+IF(#REF!="SIM",7,0)+IF(D5538="PROGRAMADA","ERRO",0)," ")</f>
        <v xml:space="preserve"> </v>
      </c>
    </row>
    <row r="5539" spans="1:9" hidden="1">
      <c r="A5539" s="44" t="s">
        <v>11077</v>
      </c>
      <c r="B5539" s="29" t="s">
        <v>9</v>
      </c>
      <c r="C5539" s="47">
        <v>45372</v>
      </c>
      <c r="D5539" s="74" t="s">
        <v>16</v>
      </c>
      <c r="E5539" s="24" t="s">
        <v>11078</v>
      </c>
      <c r="F5539" s="69" t="s">
        <v>34</v>
      </c>
      <c r="G5539" s="73" t="s">
        <v>26</v>
      </c>
      <c r="H5539" s="24" t="s">
        <v>14</v>
      </c>
      <c r="I5539" s="12" t="str">
        <f>IFERROR(((VLOOKUP(D5539,#REF!,2,FALSE))+C5539)+IF(#REF!="SIM",7,0)+IF(D5539="PROGRAMADA","ERRO",0)," ")</f>
        <v xml:space="preserve"> </v>
      </c>
    </row>
    <row r="5540" spans="1:9" hidden="1">
      <c r="A5540" s="44" t="s">
        <v>11079</v>
      </c>
      <c r="B5540" s="29" t="s">
        <v>9</v>
      </c>
      <c r="C5540" s="47">
        <v>45372</v>
      </c>
      <c r="D5540" s="74" t="s">
        <v>16</v>
      </c>
      <c r="E5540" s="24" t="s">
        <v>11080</v>
      </c>
      <c r="F5540" s="69" t="s">
        <v>30</v>
      </c>
      <c r="G5540" s="73" t="s">
        <v>26</v>
      </c>
      <c r="H5540" s="24" t="s">
        <v>14</v>
      </c>
      <c r="I5540" s="12" t="str">
        <f>IFERROR(((VLOOKUP(D5540,#REF!,2,FALSE))+C5540)+IF(#REF!="SIM",7,0)+IF(D5540="PROGRAMADA","ERRO",0)," ")</f>
        <v xml:space="preserve"> </v>
      </c>
    </row>
    <row r="5541" spans="1:9" hidden="1">
      <c r="A5541" s="44" t="s">
        <v>11081</v>
      </c>
      <c r="B5541" s="29" t="s">
        <v>9</v>
      </c>
      <c r="C5541" s="47">
        <v>45372</v>
      </c>
      <c r="D5541" s="74" t="s">
        <v>16</v>
      </c>
      <c r="E5541" s="24" t="s">
        <v>11082</v>
      </c>
      <c r="F5541" s="69" t="s">
        <v>22</v>
      </c>
      <c r="G5541" s="73" t="s">
        <v>49</v>
      </c>
      <c r="H5541" s="24" t="s">
        <v>14</v>
      </c>
      <c r="I5541" s="12" t="str">
        <f>IFERROR(((VLOOKUP(D5541,#REF!,2,FALSE))+C5541)+IF(#REF!="SIM",7,0)+IF(D5541="PROGRAMADA","ERRO",0)," ")</f>
        <v xml:space="preserve"> </v>
      </c>
    </row>
    <row r="5542" spans="1:9" hidden="1">
      <c r="A5542" s="44" t="s">
        <v>11083</v>
      </c>
      <c r="B5542" s="29" t="s">
        <v>9</v>
      </c>
      <c r="C5542" s="47">
        <v>45372</v>
      </c>
      <c r="D5542" s="74" t="s">
        <v>16</v>
      </c>
      <c r="E5542" s="24" t="s">
        <v>11084</v>
      </c>
      <c r="F5542" s="69" t="s">
        <v>30</v>
      </c>
      <c r="G5542" s="73" t="s">
        <v>23</v>
      </c>
      <c r="H5542" s="24" t="s">
        <v>14</v>
      </c>
      <c r="I5542" s="12" t="str">
        <f>IFERROR(((VLOOKUP(D5542,#REF!,2,FALSE))+C5542)+IF(#REF!="SIM",7,0)+IF(D5542="PROGRAMADA","ERRO",0)," ")</f>
        <v xml:space="preserve"> </v>
      </c>
    </row>
    <row r="5543" spans="1:9" hidden="1">
      <c r="A5543" s="44" t="s">
        <v>11085</v>
      </c>
      <c r="B5543" s="29" t="s">
        <v>9</v>
      </c>
      <c r="C5543" s="47">
        <v>45372</v>
      </c>
      <c r="D5543" s="74" t="s">
        <v>16</v>
      </c>
      <c r="E5543" s="24" t="s">
        <v>11086</v>
      </c>
      <c r="F5543" s="69" t="s">
        <v>30</v>
      </c>
      <c r="G5543" s="73" t="s">
        <v>26</v>
      </c>
      <c r="H5543" s="24" t="s">
        <v>14</v>
      </c>
      <c r="I5543" s="12" t="str">
        <f>IFERROR(((VLOOKUP(D5543,#REF!,2,FALSE))+C5543)+IF(#REF!="SIM",7,0)+IF(D5543="PROGRAMADA","ERRO",0)," ")</f>
        <v xml:space="preserve"> </v>
      </c>
    </row>
    <row r="5544" spans="1:9" hidden="1">
      <c r="A5544" s="44" t="s">
        <v>11087</v>
      </c>
      <c r="B5544" s="29" t="s">
        <v>155</v>
      </c>
      <c r="C5544" s="47">
        <v>45372</v>
      </c>
      <c r="D5544" s="74" t="s">
        <v>16</v>
      </c>
      <c r="E5544" s="24" t="s">
        <v>11088</v>
      </c>
      <c r="F5544" s="69" t="s">
        <v>30</v>
      </c>
      <c r="G5544" s="73" t="s">
        <v>23</v>
      </c>
      <c r="H5544" s="24" t="s">
        <v>157</v>
      </c>
      <c r="I5544" s="12" t="str">
        <f>IFERROR(((VLOOKUP(D5544,#REF!,2,FALSE))+C5544)+IF(#REF!="SIM",7,0)+IF(D5544="PROGRAMADA","ERRO",0)," ")</f>
        <v xml:space="preserve"> </v>
      </c>
    </row>
    <row r="5545" spans="1:9" hidden="1">
      <c r="A5545" s="44" t="s">
        <v>11089</v>
      </c>
      <c r="B5545" s="29" t="s">
        <v>9</v>
      </c>
      <c r="C5545" s="47">
        <v>45372</v>
      </c>
      <c r="D5545" s="74" t="s">
        <v>16</v>
      </c>
      <c r="E5545" s="24" t="s">
        <v>11090</v>
      </c>
      <c r="F5545" s="69" t="s">
        <v>30</v>
      </c>
      <c r="G5545" s="73" t="s">
        <v>23</v>
      </c>
      <c r="H5545" s="24" t="s">
        <v>14</v>
      </c>
      <c r="I5545" s="12" t="str">
        <f>IFERROR(((VLOOKUP(D5545,#REF!,2,FALSE))+C5545)+IF(#REF!="SIM",7,0)+IF(D5545="PROGRAMADA","ERRO",0)," ")</f>
        <v xml:space="preserve"> </v>
      </c>
    </row>
    <row r="5546" spans="1:9" hidden="1">
      <c r="A5546" s="44" t="s">
        <v>11091</v>
      </c>
      <c r="B5546" s="29" t="s">
        <v>9</v>
      </c>
      <c r="C5546" s="47">
        <v>45372</v>
      </c>
      <c r="D5546" s="74" t="s">
        <v>28</v>
      </c>
      <c r="E5546" s="24" t="s">
        <v>11092</v>
      </c>
      <c r="F5546" s="69" t="s">
        <v>22</v>
      </c>
      <c r="G5546" s="73" t="s">
        <v>13</v>
      </c>
      <c r="H5546" s="24" t="s">
        <v>14</v>
      </c>
      <c r="I5546" s="12" t="str">
        <f>IFERROR(((VLOOKUP(D5546,#REF!,2,FALSE))+C5546)+IF(#REF!="SIM",7,0)+IF(D5546="PROGRAMADA","ERRO",0)," ")</f>
        <v xml:space="preserve"> </v>
      </c>
    </row>
    <row r="5547" spans="1:9" hidden="1">
      <c r="A5547" s="44" t="s">
        <v>11093</v>
      </c>
      <c r="B5547" s="29" t="s">
        <v>9</v>
      </c>
      <c r="C5547" s="47">
        <v>45372</v>
      </c>
      <c r="D5547" s="74" t="s">
        <v>10</v>
      </c>
      <c r="E5547" s="24" t="s">
        <v>11094</v>
      </c>
      <c r="F5547" s="69" t="s">
        <v>22</v>
      </c>
      <c r="G5547" s="73" t="s">
        <v>23</v>
      </c>
      <c r="H5547" s="24" t="s">
        <v>14</v>
      </c>
      <c r="I5547" s="12" t="str">
        <f>IFERROR(((VLOOKUP(D5547,#REF!,2,FALSE))+C5547)+IF(#REF!="SIM",7,0)+IF(D5547="PROGRAMADA","ERRO",0)," ")</f>
        <v xml:space="preserve"> </v>
      </c>
    </row>
    <row r="5548" spans="1:9" ht="45">
      <c r="A5548" s="113" t="s">
        <v>11095</v>
      </c>
      <c r="B5548" s="104" t="s">
        <v>2996</v>
      </c>
      <c r="C5548" s="56">
        <v>45372</v>
      </c>
      <c r="D5548" s="104" t="s">
        <v>10</v>
      </c>
      <c r="E5548" s="102" t="s">
        <v>11096</v>
      </c>
      <c r="F5548" s="104" t="s">
        <v>30</v>
      </c>
      <c r="G5548" s="133" t="s">
        <v>23</v>
      </c>
      <c r="H5548" s="136" t="s">
        <v>13964</v>
      </c>
      <c r="I5548" s="12" t="str">
        <f>IFERROR(((VLOOKUP(D5548,#REF!,2,FALSE))+C5548)+IF(#REF!="SIM",7,0)+IF(D5548="PROGRAMADA","ERRO",0)," ")</f>
        <v xml:space="preserve"> </v>
      </c>
    </row>
    <row r="5549" spans="1:9" hidden="1">
      <c r="A5549" s="44" t="s">
        <v>11097</v>
      </c>
      <c r="B5549" s="29" t="s">
        <v>9</v>
      </c>
      <c r="C5549" s="47">
        <v>45372</v>
      </c>
      <c r="D5549" s="74" t="s">
        <v>28</v>
      </c>
      <c r="E5549" s="77" t="s">
        <v>11098</v>
      </c>
      <c r="F5549" s="69" t="s">
        <v>22</v>
      </c>
      <c r="G5549" s="73" t="s">
        <v>116</v>
      </c>
      <c r="H5549" s="24" t="s">
        <v>14</v>
      </c>
      <c r="I5549" s="12" t="str">
        <f>IFERROR(((VLOOKUP(D5549,#REF!,2,FALSE))+C5549)+IF(#REF!="SIM",7,0)+IF(D5549="PROGRAMADA","ERRO",0)," ")</f>
        <v xml:space="preserve"> </v>
      </c>
    </row>
    <row r="5550" spans="1:9" hidden="1">
      <c r="A5550" s="44" t="s">
        <v>11099</v>
      </c>
      <c r="B5550" s="29" t="s">
        <v>9</v>
      </c>
      <c r="C5550" s="47">
        <v>45372</v>
      </c>
      <c r="D5550" s="74" t="s">
        <v>16</v>
      </c>
      <c r="E5550" s="24" t="s">
        <v>11100</v>
      </c>
      <c r="F5550" s="69" t="s">
        <v>30</v>
      </c>
      <c r="G5550" s="73" t="s">
        <v>26</v>
      </c>
      <c r="H5550" s="24" t="s">
        <v>14</v>
      </c>
      <c r="I5550" s="12" t="str">
        <f>IFERROR(((VLOOKUP(D5550,#REF!,2,FALSE))+C5550)+IF(#REF!="SIM",7,0)+IF(D5550="PROGRAMADA","ERRO",0)," ")</f>
        <v xml:space="preserve"> </v>
      </c>
    </row>
    <row r="5551" spans="1:9" hidden="1">
      <c r="A5551" s="44" t="s">
        <v>11101</v>
      </c>
      <c r="B5551" s="29" t="s">
        <v>9</v>
      </c>
      <c r="C5551" s="47">
        <v>45372</v>
      </c>
      <c r="D5551" s="74" t="s">
        <v>10</v>
      </c>
      <c r="E5551" s="24" t="s">
        <v>11102</v>
      </c>
      <c r="F5551" s="69" t="s">
        <v>30</v>
      </c>
      <c r="G5551" s="73" t="s">
        <v>13</v>
      </c>
      <c r="H5551" s="24" t="s">
        <v>14</v>
      </c>
      <c r="I5551" s="12" t="str">
        <f>IFERROR(((VLOOKUP(D5551,#REF!,2,FALSE))+C5551)+IF(#REF!="SIM",7,0)+IF(D5551="PROGRAMADA","ERRO",0)," ")</f>
        <v xml:space="preserve"> </v>
      </c>
    </row>
    <row r="5552" spans="1:9" hidden="1">
      <c r="A5552" s="44" t="s">
        <v>11103</v>
      </c>
      <c r="B5552" s="29" t="s">
        <v>9</v>
      </c>
      <c r="C5552" s="47">
        <v>45372</v>
      </c>
      <c r="D5552" s="74" t="s">
        <v>16</v>
      </c>
      <c r="E5552" s="24" t="s">
        <v>11104</v>
      </c>
      <c r="F5552" s="69" t="s">
        <v>30</v>
      </c>
      <c r="G5552" s="73" t="s">
        <v>23</v>
      </c>
      <c r="H5552" s="24" t="s">
        <v>14</v>
      </c>
      <c r="I5552" s="12" t="str">
        <f>IFERROR(((VLOOKUP(D5552,#REF!,2,FALSE))+C5552)+IF(#REF!="SIM",7,0)+IF(D5552="PROGRAMADA","ERRO",0)," ")</f>
        <v xml:space="preserve"> </v>
      </c>
    </row>
    <row r="5553" spans="1:9" hidden="1">
      <c r="A5553" s="44" t="s">
        <v>11105</v>
      </c>
      <c r="B5553" s="29" t="s">
        <v>9</v>
      </c>
      <c r="C5553" s="47">
        <v>45372</v>
      </c>
      <c r="D5553" s="74" t="s">
        <v>16</v>
      </c>
      <c r="E5553" s="24" t="s">
        <v>11106</v>
      </c>
      <c r="F5553" s="69" t="s">
        <v>30</v>
      </c>
      <c r="G5553" s="73" t="s">
        <v>128</v>
      </c>
      <c r="H5553" s="24" t="s">
        <v>14</v>
      </c>
      <c r="I5553" s="12" t="str">
        <f>IFERROR(((VLOOKUP(D5553,#REF!,2,FALSE))+C5553)+IF(#REF!="SIM",7,0)+IF(D5553="PROGRAMADA","ERRO",0)," ")</f>
        <v xml:space="preserve"> </v>
      </c>
    </row>
    <row r="5554" spans="1:9" ht="60">
      <c r="A5554" s="113" t="s">
        <v>11107</v>
      </c>
      <c r="B5554" s="104" t="s">
        <v>2996</v>
      </c>
      <c r="C5554" s="56">
        <v>45372</v>
      </c>
      <c r="D5554" s="104" t="s">
        <v>28</v>
      </c>
      <c r="E5554" s="102" t="s">
        <v>11108</v>
      </c>
      <c r="F5554" s="104" t="s">
        <v>22</v>
      </c>
      <c r="G5554" s="133" t="s">
        <v>49</v>
      </c>
      <c r="H5554" s="136" t="s">
        <v>14623</v>
      </c>
      <c r="I5554" s="12" t="str">
        <f>IFERROR(((VLOOKUP(D5554,#REF!,2,FALSE))+C5554)+IF(#REF!="SIM",7,0)+IF(D5554="PROGRAMADA","ERRO",0)," ")</f>
        <v xml:space="preserve"> </v>
      </c>
    </row>
    <row r="5555" spans="1:9" ht="33.75" hidden="1">
      <c r="A5555" s="44" t="s">
        <v>11109</v>
      </c>
      <c r="B5555" s="29" t="s">
        <v>155</v>
      </c>
      <c r="C5555" s="47">
        <v>45372</v>
      </c>
      <c r="D5555" s="74" t="s">
        <v>28</v>
      </c>
      <c r="E5555" s="24" t="s">
        <v>11110</v>
      </c>
      <c r="F5555" s="69" t="s">
        <v>34</v>
      </c>
      <c r="G5555" s="73" t="s">
        <v>49</v>
      </c>
      <c r="H5555" s="173" t="s">
        <v>14621</v>
      </c>
      <c r="I5555" s="12" t="str">
        <f>IFERROR(((VLOOKUP(D5555,#REF!,2,FALSE))+C5555)+IF(#REF!="SIM",7,0)+IF(D5555="PROGRAMADA","ERRO",0)," ")</f>
        <v xml:space="preserve"> </v>
      </c>
    </row>
    <row r="5556" spans="1:9" hidden="1">
      <c r="A5556" s="44" t="s">
        <v>11111</v>
      </c>
      <c r="B5556" s="29" t="s">
        <v>9</v>
      </c>
      <c r="C5556" s="47">
        <v>45372</v>
      </c>
      <c r="D5556" s="74" t="s">
        <v>28</v>
      </c>
      <c r="E5556" s="24" t="s">
        <v>11112</v>
      </c>
      <c r="F5556" s="69" t="s">
        <v>34</v>
      </c>
      <c r="G5556" s="73" t="s">
        <v>23</v>
      </c>
      <c r="H5556" s="24" t="s">
        <v>14</v>
      </c>
      <c r="I5556" s="12" t="str">
        <f>IFERROR(((VLOOKUP(D5556,#REF!,2,FALSE))+C5556)+IF(#REF!="SIM",7,0)+IF(D5556="PROGRAMADA","ERRO",0)," ")</f>
        <v xml:space="preserve"> </v>
      </c>
    </row>
    <row r="5557" spans="1:9" hidden="1">
      <c r="A5557" s="44" t="s">
        <v>11113</v>
      </c>
      <c r="B5557" s="29" t="s">
        <v>9</v>
      </c>
      <c r="C5557" s="47">
        <v>45372</v>
      </c>
      <c r="D5557" s="74" t="s">
        <v>28</v>
      </c>
      <c r="E5557" s="24" t="s">
        <v>11114</v>
      </c>
      <c r="F5557" s="69" t="s">
        <v>30</v>
      </c>
      <c r="G5557" s="73" t="s">
        <v>35</v>
      </c>
      <c r="H5557" s="24" t="s">
        <v>14</v>
      </c>
      <c r="I5557" s="12" t="str">
        <f>IFERROR(((VLOOKUP(D5557,#REF!,2,FALSE))+C5557)+IF(#REF!="SIM",7,0)+IF(D5557="PROGRAMADA","ERRO",0)," ")</f>
        <v xml:space="preserve"> </v>
      </c>
    </row>
    <row r="5558" spans="1:9" hidden="1">
      <c r="A5558" s="44" t="s">
        <v>11115</v>
      </c>
      <c r="B5558" s="29" t="s">
        <v>9</v>
      </c>
      <c r="C5558" s="47">
        <v>45373</v>
      </c>
      <c r="D5558" s="74" t="s">
        <v>16</v>
      </c>
      <c r="E5558" s="24" t="s">
        <v>11116</v>
      </c>
      <c r="F5558" s="69" t="s">
        <v>30</v>
      </c>
      <c r="G5558" s="73" t="s">
        <v>23</v>
      </c>
      <c r="H5558" s="24" t="s">
        <v>14</v>
      </c>
      <c r="I5558" s="12" t="str">
        <f>IFERROR(((VLOOKUP(D5558,#REF!,2,FALSE))+C5558)+IF(#REF!="SIM",7,0)+IF(D5558="PROGRAMADA","ERRO",0)," ")</f>
        <v xml:space="preserve"> </v>
      </c>
    </row>
    <row r="5559" spans="1:9" hidden="1">
      <c r="A5559" s="44" t="s">
        <v>11117</v>
      </c>
      <c r="B5559" s="29" t="s">
        <v>9</v>
      </c>
      <c r="C5559" s="47">
        <v>45373</v>
      </c>
      <c r="D5559" s="74" t="s">
        <v>16</v>
      </c>
      <c r="E5559" s="24" t="s">
        <v>11118</v>
      </c>
      <c r="F5559" s="69" t="s">
        <v>30</v>
      </c>
      <c r="G5559" s="73" t="s">
        <v>13</v>
      </c>
      <c r="H5559" s="24" t="s">
        <v>14</v>
      </c>
      <c r="I5559" s="12" t="str">
        <f>IFERROR(((VLOOKUP(D5559,#REF!,2,FALSE))+C5559)+IF(#REF!="SIM",7,0)+IF(D5559="PROGRAMADA","ERRO",0)," ")</f>
        <v xml:space="preserve"> </v>
      </c>
    </row>
    <row r="5560" spans="1:9" hidden="1">
      <c r="A5560" s="44" t="s">
        <v>11119</v>
      </c>
      <c r="B5560" s="29" t="s">
        <v>155</v>
      </c>
      <c r="C5560" s="47">
        <v>45373</v>
      </c>
      <c r="D5560" s="74" t="s">
        <v>28</v>
      </c>
      <c r="E5560" s="24" t="s">
        <v>11120</v>
      </c>
      <c r="F5560" s="69" t="s">
        <v>30</v>
      </c>
      <c r="G5560" s="73" t="s">
        <v>13</v>
      </c>
      <c r="H5560" s="24" t="s">
        <v>157</v>
      </c>
      <c r="I5560" s="12" t="str">
        <f>IFERROR(((VLOOKUP(D5560,#REF!,2,FALSE))+C5560)+IF(#REF!="SIM",7,0)+IF(D5560="PROGRAMADA","ERRO",0)," ")</f>
        <v xml:space="preserve"> </v>
      </c>
    </row>
    <row r="5561" spans="1:9" hidden="1">
      <c r="A5561" s="44" t="s">
        <v>11121</v>
      </c>
      <c r="B5561" s="29" t="s">
        <v>9</v>
      </c>
      <c r="C5561" s="47">
        <v>45373</v>
      </c>
      <c r="D5561" s="74" t="s">
        <v>10</v>
      </c>
      <c r="E5561" s="24" t="s">
        <v>11122</v>
      </c>
      <c r="F5561" s="69" t="s">
        <v>30</v>
      </c>
      <c r="G5561" s="73" t="s">
        <v>26</v>
      </c>
      <c r="H5561" s="24" t="s">
        <v>14</v>
      </c>
      <c r="I5561" s="25">
        <v>45387</v>
      </c>
    </row>
    <row r="5562" spans="1:9" hidden="1">
      <c r="A5562" s="44" t="s">
        <v>11123</v>
      </c>
      <c r="B5562" s="29" t="s">
        <v>9</v>
      </c>
      <c r="C5562" s="47">
        <v>45373</v>
      </c>
      <c r="D5562" s="74" t="s">
        <v>16</v>
      </c>
      <c r="E5562" s="24" t="s">
        <v>11124</v>
      </c>
      <c r="F5562" s="69" t="s">
        <v>30</v>
      </c>
      <c r="G5562" s="73" t="s">
        <v>23</v>
      </c>
      <c r="H5562" s="24" t="s">
        <v>14</v>
      </c>
      <c r="I5562" s="12" t="str">
        <f>IFERROR(((VLOOKUP(D5562,#REF!,2,FALSE))+C5562)+IF(#REF!="SIM",7,0)+IF(D5562="PROGRAMADA","ERRO",0)," ")</f>
        <v xml:space="preserve"> </v>
      </c>
    </row>
    <row r="5563" spans="1:9" hidden="1">
      <c r="A5563" s="44" t="s">
        <v>11125</v>
      </c>
      <c r="B5563" s="29" t="s">
        <v>155</v>
      </c>
      <c r="C5563" s="47">
        <v>45373</v>
      </c>
      <c r="D5563" s="74" t="s">
        <v>16</v>
      </c>
      <c r="E5563" s="24" t="s">
        <v>11126</v>
      </c>
      <c r="F5563" s="69" t="s">
        <v>30</v>
      </c>
      <c r="G5563" s="73" t="s">
        <v>35</v>
      </c>
      <c r="H5563" s="24" t="s">
        <v>157</v>
      </c>
      <c r="I5563" s="12" t="str">
        <f>IFERROR(((VLOOKUP(D5563,#REF!,2,FALSE))+C5563)+IF(#REF!="SIM",7,0)+IF(D5563="PROGRAMADA","ERRO",0)," ")</f>
        <v xml:space="preserve"> </v>
      </c>
    </row>
    <row r="5564" spans="1:9" hidden="1">
      <c r="A5564" s="44" t="s">
        <v>11127</v>
      </c>
      <c r="B5564" s="29" t="s">
        <v>9</v>
      </c>
      <c r="C5564" s="47">
        <v>45373</v>
      </c>
      <c r="D5564" s="74" t="s">
        <v>16</v>
      </c>
      <c r="E5564" s="24" t="s">
        <v>11128</v>
      </c>
      <c r="F5564" s="69" t="s">
        <v>30</v>
      </c>
      <c r="G5564" s="73" t="s">
        <v>49</v>
      </c>
      <c r="H5564" s="24" t="s">
        <v>14</v>
      </c>
      <c r="I5564" s="12" t="str">
        <f>IFERROR(((VLOOKUP(D5564,#REF!,2,FALSE))+C5564)+IF(#REF!="SIM",7,0)+IF(D5564="PROGRAMADA","ERRO",0)," ")</f>
        <v xml:space="preserve"> </v>
      </c>
    </row>
    <row r="5565" spans="1:9" hidden="1">
      <c r="A5565" s="44" t="s">
        <v>11129</v>
      </c>
      <c r="B5565" s="29" t="s">
        <v>9</v>
      </c>
      <c r="C5565" s="47">
        <v>45373</v>
      </c>
      <c r="D5565" s="74" t="s">
        <v>16</v>
      </c>
      <c r="E5565" s="24" t="s">
        <v>11130</v>
      </c>
      <c r="F5565" s="69" t="s">
        <v>30</v>
      </c>
      <c r="G5565" s="73" t="s">
        <v>49</v>
      </c>
      <c r="H5565" s="24" t="s">
        <v>14</v>
      </c>
      <c r="I5565" s="12" t="str">
        <f>IFERROR(((VLOOKUP(D5565,#REF!,2,FALSE))+C5565)+IF(#REF!="SIM",7,0)+IF(D5565="PROGRAMADA","ERRO",0)," ")</f>
        <v xml:space="preserve"> </v>
      </c>
    </row>
    <row r="5566" spans="1:9" hidden="1">
      <c r="A5566" s="44" t="s">
        <v>11131</v>
      </c>
      <c r="B5566" s="29" t="s">
        <v>9</v>
      </c>
      <c r="C5566" s="47">
        <v>45373</v>
      </c>
      <c r="D5566" s="74" t="s">
        <v>16</v>
      </c>
      <c r="E5566" s="24" t="s">
        <v>11132</v>
      </c>
      <c r="F5566" s="69" t="s">
        <v>30</v>
      </c>
      <c r="G5566" s="73" t="s">
        <v>49</v>
      </c>
      <c r="H5566" s="24" t="s">
        <v>14</v>
      </c>
      <c r="I5566" s="12" t="str">
        <f>IFERROR(((VLOOKUP(D5566,#REF!,2,FALSE))+C5566)+IF(#REF!="SIM",7,0)+IF(D5566="PROGRAMADA","ERRO",0)," ")</f>
        <v xml:space="preserve"> </v>
      </c>
    </row>
    <row r="5567" spans="1:9" hidden="1">
      <c r="A5567" s="44" t="s">
        <v>11133</v>
      </c>
      <c r="B5567" s="29" t="s">
        <v>9</v>
      </c>
      <c r="C5567" s="47">
        <v>45373</v>
      </c>
      <c r="D5567" s="74" t="s">
        <v>16</v>
      </c>
      <c r="E5567" s="24" t="s">
        <v>11134</v>
      </c>
      <c r="F5567" s="69" t="s">
        <v>30</v>
      </c>
      <c r="G5567" s="73" t="s">
        <v>49</v>
      </c>
      <c r="H5567" s="24" t="s">
        <v>14</v>
      </c>
      <c r="I5567" s="12" t="str">
        <f>IFERROR(((VLOOKUP(D5567,#REF!,2,FALSE))+C5567)+IF(#REF!="SIM",7,0)+IF(D5567="PROGRAMADA","ERRO",0)," ")</f>
        <v xml:space="preserve"> </v>
      </c>
    </row>
    <row r="5568" spans="1:9" hidden="1">
      <c r="A5568" s="44" t="s">
        <v>11135</v>
      </c>
      <c r="B5568" s="29" t="s">
        <v>9</v>
      </c>
      <c r="C5568" s="47">
        <v>45376</v>
      </c>
      <c r="D5568" s="74" t="s">
        <v>10</v>
      </c>
      <c r="E5568" s="24" t="s">
        <v>11136</v>
      </c>
      <c r="F5568" s="69" t="s">
        <v>30</v>
      </c>
      <c r="G5568" s="73" t="s">
        <v>23</v>
      </c>
      <c r="H5568" s="24" t="s">
        <v>14</v>
      </c>
      <c r="I5568" s="12" t="str">
        <f>IFERROR(((VLOOKUP(D5568,#REF!,2,FALSE))+C5568)+IF(#REF!="SIM",7,0)+IF(D5568="PROGRAMADA","ERRO",0)," ")</f>
        <v xml:space="preserve"> </v>
      </c>
    </row>
    <row r="5569" spans="1:9" hidden="1">
      <c r="A5569" s="44" t="s">
        <v>11137</v>
      </c>
      <c r="B5569" s="29" t="s">
        <v>9</v>
      </c>
      <c r="C5569" s="47">
        <v>45376</v>
      </c>
      <c r="D5569" s="74" t="s">
        <v>16</v>
      </c>
      <c r="E5569" s="24" t="s">
        <v>11138</v>
      </c>
      <c r="F5569" s="69" t="s">
        <v>22</v>
      </c>
      <c r="G5569" s="73" t="s">
        <v>13</v>
      </c>
      <c r="H5569" s="24" t="s">
        <v>14</v>
      </c>
      <c r="I5569" s="12" t="str">
        <f>IFERROR(((VLOOKUP(D5569,#REF!,2,FALSE))+C5569)+IF(#REF!="SIM",7,0)+IF(D5569="PROGRAMADA","ERRO",0)," ")</f>
        <v xml:space="preserve"> </v>
      </c>
    </row>
    <row r="5570" spans="1:9" hidden="1">
      <c r="A5570" s="44" t="s">
        <v>11139</v>
      </c>
      <c r="B5570" s="29" t="s">
        <v>155</v>
      </c>
      <c r="C5570" s="47">
        <v>45376</v>
      </c>
      <c r="D5570" s="74" t="s">
        <v>32</v>
      </c>
      <c r="E5570" s="24" t="s">
        <v>11140</v>
      </c>
      <c r="F5570" s="69" t="s">
        <v>30</v>
      </c>
      <c r="G5570" s="73" t="s">
        <v>23</v>
      </c>
      <c r="H5570" s="24" t="s">
        <v>157</v>
      </c>
      <c r="I5570" s="25">
        <v>45379</v>
      </c>
    </row>
    <row r="5571" spans="1:9" ht="60" hidden="1">
      <c r="A5571" s="217" t="s">
        <v>11141</v>
      </c>
      <c r="B5571" s="104" t="s">
        <v>9</v>
      </c>
      <c r="C5571" s="56">
        <v>45376</v>
      </c>
      <c r="D5571" s="104" t="s">
        <v>28</v>
      </c>
      <c r="E5571" s="102" t="s">
        <v>11142</v>
      </c>
      <c r="F5571" s="104" t="s">
        <v>30</v>
      </c>
      <c r="G5571" s="133" t="s">
        <v>13</v>
      </c>
      <c r="H5571" s="160" t="s">
        <v>14196</v>
      </c>
      <c r="I5571" s="12" t="str">
        <f>IFERROR(((VLOOKUP(D5571,#REF!,2,FALSE))+C5571)+IF(#REF!="SIM",7,0)+IF(D5571="PROGRAMADA","ERRO",0)," ")</f>
        <v xml:space="preserve"> </v>
      </c>
    </row>
    <row r="5572" spans="1:9" hidden="1">
      <c r="A5572" s="44" t="s">
        <v>11143</v>
      </c>
      <c r="B5572" s="29" t="s">
        <v>9</v>
      </c>
      <c r="C5572" s="47">
        <v>45376</v>
      </c>
      <c r="D5572" s="74" t="s">
        <v>16</v>
      </c>
      <c r="E5572" s="24" t="s">
        <v>11144</v>
      </c>
      <c r="F5572" s="69" t="s">
        <v>30</v>
      </c>
      <c r="G5572" s="73" t="s">
        <v>23</v>
      </c>
      <c r="H5572" s="24" t="s">
        <v>14</v>
      </c>
      <c r="I5572" s="12" t="str">
        <f>IFERROR(((VLOOKUP(D5572,#REF!,2,FALSE))+C5572)+IF(#REF!="SIM",7,0)+IF(D5572="PROGRAMADA","ERRO",0)," ")</f>
        <v xml:space="preserve"> </v>
      </c>
    </row>
    <row r="5573" spans="1:9" hidden="1">
      <c r="A5573" s="44" t="s">
        <v>11145</v>
      </c>
      <c r="B5573" s="29" t="s">
        <v>9</v>
      </c>
      <c r="C5573" s="47">
        <v>45376</v>
      </c>
      <c r="D5573" s="74" t="s">
        <v>16</v>
      </c>
      <c r="E5573" s="24" t="s">
        <v>11146</v>
      </c>
      <c r="F5573" s="69" t="s">
        <v>22</v>
      </c>
      <c r="G5573" s="73" t="s">
        <v>26</v>
      </c>
      <c r="H5573" s="24" t="s">
        <v>14</v>
      </c>
      <c r="I5573" s="12" t="str">
        <f>IFERROR(((VLOOKUP(D5573,#REF!,2,FALSE))+C5573)+IF(#REF!="SIM",7,0)+IF(D5573="PROGRAMADA","ERRO",0)," ")</f>
        <v xml:space="preserve"> </v>
      </c>
    </row>
    <row r="5574" spans="1:9" hidden="1">
      <c r="A5574" s="44" t="s">
        <v>11147</v>
      </c>
      <c r="B5574" s="29" t="s">
        <v>9</v>
      </c>
      <c r="C5574" s="47">
        <v>45376</v>
      </c>
      <c r="D5574" s="74" t="s">
        <v>28</v>
      </c>
      <c r="E5574" s="24" t="s">
        <v>11148</v>
      </c>
      <c r="F5574" s="69" t="s">
        <v>30</v>
      </c>
      <c r="G5574" s="73" t="s">
        <v>23</v>
      </c>
      <c r="H5574" s="24" t="s">
        <v>14</v>
      </c>
      <c r="I5574" s="12" t="str">
        <f>IFERROR(((VLOOKUP(D5574,#REF!,2,FALSE))+C5574)+IF(#REF!="SIM",7,0)+IF(D5574="PROGRAMADA","ERRO",0)," ")</f>
        <v xml:space="preserve"> </v>
      </c>
    </row>
    <row r="5575" spans="1:9" hidden="1">
      <c r="A5575" s="44" t="s">
        <v>11149</v>
      </c>
      <c r="B5575" s="29" t="s">
        <v>9</v>
      </c>
      <c r="C5575" s="47">
        <v>45376</v>
      </c>
      <c r="D5575" s="74" t="s">
        <v>16</v>
      </c>
      <c r="E5575" s="24" t="s">
        <v>11150</v>
      </c>
      <c r="F5575" s="69" t="s">
        <v>34</v>
      </c>
      <c r="G5575" s="73" t="s">
        <v>26</v>
      </c>
      <c r="H5575" s="24" t="s">
        <v>14</v>
      </c>
      <c r="I5575" s="12" t="str">
        <f>IFERROR(((VLOOKUP(D5575,#REF!,2,FALSE))+C5575)+IF(#REF!="SIM",7,0)+IF(D5575="PROGRAMADA","ERRO",0)," ")</f>
        <v xml:space="preserve"> </v>
      </c>
    </row>
    <row r="5576" spans="1:9" hidden="1">
      <c r="A5576" s="44" t="s">
        <v>11151</v>
      </c>
      <c r="B5576" s="29" t="s">
        <v>9</v>
      </c>
      <c r="C5576" s="47">
        <v>45376</v>
      </c>
      <c r="D5576" s="74" t="s">
        <v>28</v>
      </c>
      <c r="E5576" s="24" t="s">
        <v>11152</v>
      </c>
      <c r="F5576" s="69" t="s">
        <v>30</v>
      </c>
      <c r="G5576" s="73" t="s">
        <v>49</v>
      </c>
      <c r="H5576" s="24" t="s">
        <v>14</v>
      </c>
      <c r="I5576" s="12" t="str">
        <f>IFERROR(((VLOOKUP(D5576,#REF!,2,FALSE))+C5576)+IF(#REF!="SIM",7,0)+IF(D5576="PROGRAMADA","ERRO",0)," ")</f>
        <v xml:space="preserve"> </v>
      </c>
    </row>
    <row r="5577" spans="1:9" hidden="1">
      <c r="A5577" s="44" t="s">
        <v>11153</v>
      </c>
      <c r="B5577" s="29" t="s">
        <v>9</v>
      </c>
      <c r="C5577" s="47">
        <v>45376</v>
      </c>
      <c r="D5577" s="74" t="s">
        <v>28</v>
      </c>
      <c r="E5577" s="24" t="s">
        <v>11154</v>
      </c>
      <c r="F5577" s="69" t="s">
        <v>30</v>
      </c>
      <c r="G5577" s="73" t="s">
        <v>35</v>
      </c>
      <c r="H5577" s="24" t="s">
        <v>14</v>
      </c>
      <c r="I5577" s="12" t="str">
        <f>IFERROR(((VLOOKUP(D5577,#REF!,2,FALSE))+C5577)+IF(#REF!="SIM",7,0)+IF(D5577="PROGRAMADA","ERRO",0)," ")</f>
        <v xml:space="preserve"> </v>
      </c>
    </row>
    <row r="5578" spans="1:9" hidden="1">
      <c r="A5578" s="44" t="s">
        <v>11155</v>
      </c>
      <c r="B5578" s="29" t="s">
        <v>9</v>
      </c>
      <c r="C5578" s="47">
        <v>45376</v>
      </c>
      <c r="D5578" s="74" t="s">
        <v>28</v>
      </c>
      <c r="E5578" s="24" t="s">
        <v>11156</v>
      </c>
      <c r="F5578" s="69" t="s">
        <v>22</v>
      </c>
      <c r="G5578" s="73" t="s">
        <v>13</v>
      </c>
      <c r="H5578" s="24" t="s">
        <v>14</v>
      </c>
      <c r="I5578" s="12" t="str">
        <f>IFERROR(((VLOOKUP(D5578,#REF!,2,FALSE))+C5578)+IF(#REF!="SIM",7,0)+IF(D5578="PROGRAMADA","ERRO",0)," ")</f>
        <v xml:space="preserve"> </v>
      </c>
    </row>
    <row r="5579" spans="1:9" hidden="1">
      <c r="A5579" s="44" t="s">
        <v>11157</v>
      </c>
      <c r="B5579" s="29" t="s">
        <v>9</v>
      </c>
      <c r="C5579" s="47">
        <v>45376</v>
      </c>
      <c r="D5579" s="74" t="s">
        <v>28</v>
      </c>
      <c r="E5579" s="24" t="s">
        <v>11158</v>
      </c>
      <c r="F5579" s="69" t="s">
        <v>34</v>
      </c>
      <c r="G5579" s="73" t="s">
        <v>13</v>
      </c>
      <c r="H5579" s="24" t="s">
        <v>14</v>
      </c>
      <c r="I5579" s="12" t="str">
        <f>IFERROR(((VLOOKUP(D5579,#REF!,2,FALSE))+C5579)+IF(#REF!="SIM",7,0)+IF(D5579="PROGRAMADA","ERRO",0)," ")</f>
        <v xml:space="preserve"> </v>
      </c>
    </row>
    <row r="5580" spans="1:9" hidden="1">
      <c r="A5580" s="44" t="s">
        <v>11159</v>
      </c>
      <c r="B5580" s="29" t="s">
        <v>9</v>
      </c>
      <c r="C5580" s="47">
        <v>45376</v>
      </c>
      <c r="D5580" s="74" t="s">
        <v>28</v>
      </c>
      <c r="E5580" s="24" t="s">
        <v>11160</v>
      </c>
      <c r="F5580" s="69" t="s">
        <v>30</v>
      </c>
      <c r="G5580" s="73" t="s">
        <v>23</v>
      </c>
      <c r="H5580" s="24" t="s">
        <v>14</v>
      </c>
      <c r="I5580" s="12" t="str">
        <f>IFERROR(((VLOOKUP(D5580,#REF!,2,FALSE))+C5580)+IF(#REF!="SIM",7,0)+IF(D5580="PROGRAMADA","ERRO",0)," ")</f>
        <v xml:space="preserve"> </v>
      </c>
    </row>
    <row r="5581" spans="1:9" hidden="1">
      <c r="A5581" s="60" t="s">
        <v>11161</v>
      </c>
      <c r="B5581" s="29" t="s">
        <v>155</v>
      </c>
      <c r="C5581" s="47">
        <v>45377</v>
      </c>
      <c r="D5581" s="74" t="s">
        <v>10</v>
      </c>
      <c r="E5581" s="24" t="s">
        <v>11162</v>
      </c>
      <c r="F5581" s="69" t="s">
        <v>30</v>
      </c>
      <c r="G5581" s="73" t="s">
        <v>116</v>
      </c>
      <c r="H5581" s="24" t="s">
        <v>157</v>
      </c>
      <c r="I5581" s="12" t="str">
        <f>IFERROR(((VLOOKUP(D5581,#REF!,2,FALSE))+C5581)+IF(#REF!="SIM",7,0)+IF(D5581="PROGRAMADA","ERRO",0)," ")</f>
        <v xml:space="preserve"> </v>
      </c>
    </row>
    <row r="5582" spans="1:9" hidden="1">
      <c r="A5582" s="60" t="s">
        <v>11163</v>
      </c>
      <c r="B5582" s="29" t="s">
        <v>9</v>
      </c>
      <c r="C5582" s="47">
        <v>45377</v>
      </c>
      <c r="D5582" s="74" t="s">
        <v>10</v>
      </c>
      <c r="E5582" s="24" t="s">
        <v>11164</v>
      </c>
      <c r="F5582" s="69" t="s">
        <v>34</v>
      </c>
      <c r="G5582" s="73" t="s">
        <v>23</v>
      </c>
      <c r="H5582" s="24" t="s">
        <v>14</v>
      </c>
      <c r="I5582" s="12" t="str">
        <f>IFERROR(((VLOOKUP(D5582,#REF!,2,FALSE))+C5582)+IF(#REF!="SIM",7,0)+IF(D5582="PROGRAMADA","ERRO",0)," ")</f>
        <v xml:space="preserve"> </v>
      </c>
    </row>
    <row r="5583" spans="1:9" hidden="1">
      <c r="A5583" s="60" t="s">
        <v>11165</v>
      </c>
      <c r="B5583" s="29" t="s">
        <v>9</v>
      </c>
      <c r="C5583" s="47">
        <v>45377</v>
      </c>
      <c r="D5583" s="74" t="s">
        <v>28</v>
      </c>
      <c r="E5583" s="24" t="s">
        <v>11166</v>
      </c>
      <c r="F5583" s="69" t="s">
        <v>34</v>
      </c>
      <c r="G5583" s="73" t="s">
        <v>13</v>
      </c>
      <c r="H5583" s="24" t="s">
        <v>14</v>
      </c>
      <c r="I5583" s="12" t="str">
        <f>IFERROR(((VLOOKUP(D5583,#REF!,2,FALSE))+C5583)+IF(#REF!="SIM",7,0)+IF(D5583="PROGRAMADA","ERRO",0)," ")</f>
        <v xml:space="preserve"> </v>
      </c>
    </row>
    <row r="5584" spans="1:9" ht="45">
      <c r="A5584" s="115" t="s">
        <v>11167</v>
      </c>
      <c r="B5584" s="104" t="s">
        <v>2996</v>
      </c>
      <c r="C5584" s="56">
        <v>45377</v>
      </c>
      <c r="D5584" s="104" t="s">
        <v>28</v>
      </c>
      <c r="E5584" s="102" t="s">
        <v>11168</v>
      </c>
      <c r="F5584" s="104" t="s">
        <v>30</v>
      </c>
      <c r="G5584" s="133" t="s">
        <v>13</v>
      </c>
      <c r="H5584" s="136" t="s">
        <v>13965</v>
      </c>
      <c r="I5584" s="12" t="str">
        <f>IFERROR(((VLOOKUP(D5584,#REF!,2,FALSE))+C5584)+IF(#REF!="SIM",7,0)+IF(D5584="PROGRAMADA","ERRO",0)," ")</f>
        <v xml:space="preserve"> </v>
      </c>
    </row>
    <row r="5585" spans="1:9" hidden="1">
      <c r="A5585" s="60" t="s">
        <v>11169</v>
      </c>
      <c r="B5585" s="29" t="s">
        <v>9</v>
      </c>
      <c r="C5585" s="47">
        <v>45377</v>
      </c>
      <c r="D5585" s="74" t="s">
        <v>16</v>
      </c>
      <c r="E5585" s="24" t="s">
        <v>11170</v>
      </c>
      <c r="F5585" s="69" t="s">
        <v>34</v>
      </c>
      <c r="G5585" s="73" t="s">
        <v>26</v>
      </c>
      <c r="H5585" s="24" t="s">
        <v>14</v>
      </c>
      <c r="I5585" s="12" t="str">
        <f>IFERROR(((VLOOKUP(D5585,#REF!,2,FALSE))+C5585)+IF(#REF!="SIM",7,0)+IF(D5585="PROGRAMADA","ERRO",0)," ")</f>
        <v xml:space="preserve"> </v>
      </c>
    </row>
    <row r="5586" spans="1:9" ht="45">
      <c r="A5586" s="113" t="s">
        <v>11171</v>
      </c>
      <c r="B5586" s="104" t="s">
        <v>2996</v>
      </c>
      <c r="C5586" s="56">
        <v>45377</v>
      </c>
      <c r="D5586" s="104" t="s">
        <v>10</v>
      </c>
      <c r="E5586" s="102" t="s">
        <v>11172</v>
      </c>
      <c r="F5586" s="104" t="s">
        <v>34</v>
      </c>
      <c r="G5586" s="133" t="s">
        <v>23</v>
      </c>
      <c r="H5586" s="136" t="s">
        <v>13966</v>
      </c>
      <c r="I5586" s="12" t="str">
        <f>IFERROR(((VLOOKUP(D5586,#REF!,2,FALSE))+C5586)+IF(#REF!="SIM",7,0)+IF(D5586="PROGRAMADA","ERRO",0)," ")</f>
        <v xml:space="preserve"> </v>
      </c>
    </row>
    <row r="5587" spans="1:9" hidden="1">
      <c r="A5587" s="44" t="s">
        <v>11173</v>
      </c>
      <c r="B5587" s="29" t="s">
        <v>155</v>
      </c>
      <c r="C5587" s="47">
        <v>45377</v>
      </c>
      <c r="D5587" s="74" t="s">
        <v>28</v>
      </c>
      <c r="E5587" s="24" t="s">
        <v>11174</v>
      </c>
      <c r="F5587" s="69" t="s">
        <v>30</v>
      </c>
      <c r="G5587" s="73" t="s">
        <v>49</v>
      </c>
      <c r="H5587" s="24" t="s">
        <v>157</v>
      </c>
      <c r="I5587" s="12" t="str">
        <f>IFERROR(((VLOOKUP(D5587,#REF!,2,FALSE))+C5587)+IF(#REF!="SIM",7,0)+IF(D5587="PROGRAMADA","ERRO",0)," ")</f>
        <v xml:space="preserve"> </v>
      </c>
    </row>
    <row r="5588" spans="1:9" hidden="1">
      <c r="A5588" s="44" t="s">
        <v>11175</v>
      </c>
      <c r="B5588" s="29" t="s">
        <v>9</v>
      </c>
      <c r="C5588" s="47">
        <v>45378</v>
      </c>
      <c r="D5588" s="74" t="s">
        <v>10</v>
      </c>
      <c r="E5588" s="24" t="s">
        <v>11176</v>
      </c>
      <c r="F5588" s="69" t="s">
        <v>30</v>
      </c>
      <c r="G5588" s="73" t="s">
        <v>26</v>
      </c>
      <c r="H5588" s="24" t="s">
        <v>14</v>
      </c>
      <c r="I5588" s="12" t="str">
        <f>IFERROR(((VLOOKUP(D5588,#REF!,2,FALSE))+C5588)+IF(#REF!="SIM",7,0)+IF(D5588="PROGRAMADA","ERRO",0)," ")</f>
        <v xml:space="preserve"> </v>
      </c>
    </row>
    <row r="5589" spans="1:9" hidden="1">
      <c r="A5589" s="44" t="s">
        <v>11177</v>
      </c>
      <c r="B5589" s="29" t="s">
        <v>9</v>
      </c>
      <c r="C5589" s="47">
        <v>45377</v>
      </c>
      <c r="D5589" s="74" t="s">
        <v>10</v>
      </c>
      <c r="E5589" s="24" t="s">
        <v>11178</v>
      </c>
      <c r="F5589" s="69" t="s">
        <v>22</v>
      </c>
      <c r="G5589" s="73" t="s">
        <v>13</v>
      </c>
      <c r="H5589" s="24" t="s">
        <v>14</v>
      </c>
      <c r="I5589" s="12" t="str">
        <f>IFERROR(((VLOOKUP(D5589,#REF!,2,FALSE))+C5589)+IF(#REF!="SIM",7,0)+IF(D5589="PROGRAMADA","ERRO",0)," ")</f>
        <v xml:space="preserve"> </v>
      </c>
    </row>
    <row r="5590" spans="1:9" hidden="1">
      <c r="A5590" s="44" t="s">
        <v>11179</v>
      </c>
      <c r="B5590" s="29" t="s">
        <v>9</v>
      </c>
      <c r="C5590" s="47">
        <v>45378</v>
      </c>
      <c r="D5590" s="74" t="s">
        <v>16</v>
      </c>
      <c r="E5590" s="24" t="s">
        <v>11180</v>
      </c>
      <c r="F5590" s="69" t="s">
        <v>34</v>
      </c>
      <c r="G5590" s="73" t="s">
        <v>26</v>
      </c>
      <c r="H5590" s="24" t="s">
        <v>14</v>
      </c>
      <c r="I5590" s="12" t="str">
        <f>IFERROR(((VLOOKUP(D5590,#REF!,2,FALSE))+C5590)+IF(#REF!="SIM",7,0)+IF(D5590="PROGRAMADA","ERRO",0)," ")</f>
        <v xml:space="preserve"> </v>
      </c>
    </row>
    <row r="5591" spans="1:9" hidden="1">
      <c r="A5591" s="44" t="s">
        <v>11181</v>
      </c>
      <c r="B5591" s="29" t="s">
        <v>155</v>
      </c>
      <c r="C5591" s="47">
        <v>45378</v>
      </c>
      <c r="D5591" s="74" t="s">
        <v>10</v>
      </c>
      <c r="E5591" s="24" t="s">
        <v>11182</v>
      </c>
      <c r="F5591" s="69" t="s">
        <v>34</v>
      </c>
      <c r="G5591" s="73" t="s">
        <v>116</v>
      </c>
      <c r="H5591" s="24" t="s">
        <v>157</v>
      </c>
      <c r="I5591" s="12" t="str">
        <f>IFERROR(((VLOOKUP(D5591,#REF!,2,FALSE))+C5591)+IF(#REF!="SIM",7,0)+IF(D5591="PROGRAMADA","ERRO",0)," ")</f>
        <v xml:space="preserve"> </v>
      </c>
    </row>
    <row r="5592" spans="1:9" hidden="1">
      <c r="A5592" s="44" t="s">
        <v>11183</v>
      </c>
      <c r="B5592" s="29" t="s">
        <v>9</v>
      </c>
      <c r="C5592" s="47">
        <v>45378</v>
      </c>
      <c r="D5592" s="74" t="s">
        <v>16</v>
      </c>
      <c r="E5592" s="24" t="s">
        <v>11184</v>
      </c>
      <c r="F5592" s="69" t="s">
        <v>146</v>
      </c>
      <c r="G5592" s="73" t="s">
        <v>26</v>
      </c>
      <c r="H5592" s="24" t="s">
        <v>14</v>
      </c>
      <c r="I5592" s="12" t="str">
        <f>IFERROR(((VLOOKUP(D5592,#REF!,2,FALSE))+C5592)+IF(#REF!="SIM",7,0)+IF(D5592="PROGRAMADA","ERRO",0)," ")</f>
        <v xml:space="preserve"> </v>
      </c>
    </row>
    <row r="5593" spans="1:9" hidden="1">
      <c r="A5593" s="44" t="s">
        <v>11185</v>
      </c>
      <c r="B5593" s="29" t="s">
        <v>9</v>
      </c>
      <c r="C5593" s="47">
        <v>45378</v>
      </c>
      <c r="D5593" s="74" t="s">
        <v>28</v>
      </c>
      <c r="E5593" s="24" t="s">
        <v>11186</v>
      </c>
      <c r="F5593" s="69" t="s">
        <v>30</v>
      </c>
      <c r="G5593" s="73" t="s">
        <v>26</v>
      </c>
      <c r="H5593" s="24" t="s">
        <v>14</v>
      </c>
      <c r="I5593" s="12" t="str">
        <f>IFERROR(((VLOOKUP(D5593,#REF!,2,FALSE))+C5593)+IF(#REF!="SIM",7,0)+IF(D5593="PROGRAMADA","ERRO",0)," ")</f>
        <v xml:space="preserve"> </v>
      </c>
    </row>
    <row r="5594" spans="1:9" hidden="1">
      <c r="A5594" s="44" t="s">
        <v>11187</v>
      </c>
      <c r="B5594" s="29" t="s">
        <v>9</v>
      </c>
      <c r="C5594" s="47">
        <v>45378</v>
      </c>
      <c r="D5594" s="74" t="s">
        <v>16</v>
      </c>
      <c r="E5594" s="24" t="s">
        <v>11188</v>
      </c>
      <c r="F5594" s="69" t="s">
        <v>34</v>
      </c>
      <c r="G5594" s="73" t="s">
        <v>26</v>
      </c>
      <c r="H5594" s="24" t="s">
        <v>14</v>
      </c>
      <c r="I5594" s="12" t="str">
        <f>IFERROR(((VLOOKUP(D5594,#REF!,2,FALSE))+C5594)+IF(#REF!="SIM",7,0)+IF(D5594="PROGRAMADA","ERRO",0)," ")</f>
        <v xml:space="preserve"> </v>
      </c>
    </row>
    <row r="5595" spans="1:9" hidden="1">
      <c r="A5595" s="44" t="s">
        <v>11189</v>
      </c>
      <c r="B5595" s="29" t="s">
        <v>155</v>
      </c>
      <c r="C5595" s="47">
        <v>45378</v>
      </c>
      <c r="D5595" s="74" t="s">
        <v>16</v>
      </c>
      <c r="E5595" s="24" t="s">
        <v>11190</v>
      </c>
      <c r="F5595" s="69" t="s">
        <v>30</v>
      </c>
      <c r="G5595" s="73" t="s">
        <v>46</v>
      </c>
      <c r="H5595" s="24" t="s">
        <v>157</v>
      </c>
      <c r="I5595" s="12" t="str">
        <f>IFERROR(((VLOOKUP(D5595,#REF!,2,FALSE))+C5595)+IF(#REF!="SIM",7,0)+IF(D5595="PROGRAMADA","ERRO",0)," ")</f>
        <v xml:space="preserve"> </v>
      </c>
    </row>
    <row r="5596" spans="1:9" hidden="1">
      <c r="A5596" s="44" t="s">
        <v>11191</v>
      </c>
      <c r="B5596" s="29" t="s">
        <v>9</v>
      </c>
      <c r="C5596" s="47">
        <v>45378</v>
      </c>
      <c r="D5596" s="74" t="s">
        <v>10</v>
      </c>
      <c r="E5596" s="24" t="s">
        <v>11192</v>
      </c>
      <c r="F5596" s="69" t="s">
        <v>30</v>
      </c>
      <c r="G5596" s="73" t="s">
        <v>23</v>
      </c>
      <c r="H5596" s="24" t="s">
        <v>14</v>
      </c>
      <c r="I5596" s="12" t="str">
        <f>IFERROR(((VLOOKUP(D5596,#REF!,2,FALSE))+C5596)+IF(#REF!="SIM",7,0)+IF(D5596="PROGRAMADA","ERRO",0)," ")</f>
        <v xml:space="preserve"> </v>
      </c>
    </row>
    <row r="5597" spans="1:9" hidden="1">
      <c r="A5597" s="44" t="s">
        <v>11193</v>
      </c>
      <c r="B5597" s="29" t="s">
        <v>9</v>
      </c>
      <c r="C5597" s="47">
        <v>45378</v>
      </c>
      <c r="D5597" s="74" t="s">
        <v>28</v>
      </c>
      <c r="E5597" s="24" t="s">
        <v>11194</v>
      </c>
      <c r="F5597" s="69" t="s">
        <v>30</v>
      </c>
      <c r="G5597" s="73" t="s">
        <v>46</v>
      </c>
      <c r="H5597" s="24" t="s">
        <v>14</v>
      </c>
      <c r="I5597" s="12" t="str">
        <f>IFERROR(((VLOOKUP(D5597,#REF!,2,FALSE))+C5597)+IF(#REF!="SIM",7,0)+IF(D5597="PROGRAMADA","ERRO",0)," ")</f>
        <v xml:space="preserve"> </v>
      </c>
    </row>
    <row r="5598" spans="1:9" hidden="1">
      <c r="A5598" s="44" t="s">
        <v>11195</v>
      </c>
      <c r="B5598" s="29" t="s">
        <v>9</v>
      </c>
      <c r="C5598" s="47">
        <v>45378</v>
      </c>
      <c r="D5598" s="74" t="s">
        <v>28</v>
      </c>
      <c r="E5598" s="24" t="s">
        <v>11196</v>
      </c>
      <c r="F5598" s="69" t="s">
        <v>22</v>
      </c>
      <c r="G5598" s="73" t="s">
        <v>49</v>
      </c>
      <c r="H5598" s="24" t="s">
        <v>14</v>
      </c>
      <c r="I5598" s="12" t="str">
        <f>IFERROR(((VLOOKUP(D5598,#REF!,2,FALSE))+C5598)+IF(#REF!="SIM",7,0)+IF(D5598="PROGRAMADA","ERRO",0)," ")</f>
        <v xml:space="preserve"> </v>
      </c>
    </row>
    <row r="5599" spans="1:9" hidden="1">
      <c r="A5599" s="44" t="s">
        <v>11197</v>
      </c>
      <c r="B5599" s="29" t="s">
        <v>9</v>
      </c>
      <c r="C5599" s="47">
        <v>45378</v>
      </c>
      <c r="D5599" s="74" t="s">
        <v>16</v>
      </c>
      <c r="E5599" s="24" t="s">
        <v>11198</v>
      </c>
      <c r="F5599" s="69" t="s">
        <v>30</v>
      </c>
      <c r="G5599" s="73" t="s">
        <v>23</v>
      </c>
      <c r="H5599" s="24" t="s">
        <v>14</v>
      </c>
      <c r="I5599" s="12" t="str">
        <f>IFERROR(((VLOOKUP(D5599,#REF!,2,FALSE))+C5599)+IF(#REF!="SIM",7,0)+IF(D5599="PROGRAMADA","ERRO",0)," ")</f>
        <v xml:space="preserve"> </v>
      </c>
    </row>
    <row r="5600" spans="1:9" ht="60">
      <c r="A5600" s="115" t="s">
        <v>11199</v>
      </c>
      <c r="B5600" s="57" t="s">
        <v>2996</v>
      </c>
      <c r="C5600" s="198">
        <v>45378</v>
      </c>
      <c r="D5600" s="58" t="s">
        <v>16</v>
      </c>
      <c r="E5600" s="102" t="s">
        <v>11200</v>
      </c>
      <c r="F5600" s="170" t="s">
        <v>30</v>
      </c>
      <c r="G5600" s="133" t="s">
        <v>49</v>
      </c>
      <c r="H5600" s="136" t="s">
        <v>15484</v>
      </c>
      <c r="I5600" s="12" t="str">
        <f>IFERROR(((VLOOKUP(D5600,#REF!,2,FALSE))+C5600)+IF(#REF!="SIM",7,0)+IF(D5600="PROGRAMADA","ERRO",0)," ")</f>
        <v xml:space="preserve"> </v>
      </c>
    </row>
    <row r="5601" spans="1:9" hidden="1">
      <c r="A5601" s="44" t="s">
        <v>11201</v>
      </c>
      <c r="B5601" s="29" t="s">
        <v>9</v>
      </c>
      <c r="C5601" s="47">
        <v>45378</v>
      </c>
      <c r="D5601" s="74" t="s">
        <v>10</v>
      </c>
      <c r="E5601" s="24" t="s">
        <v>11202</v>
      </c>
      <c r="F5601" s="69" t="s">
        <v>30</v>
      </c>
      <c r="G5601" s="73" t="s">
        <v>23</v>
      </c>
      <c r="H5601" s="24" t="s">
        <v>14</v>
      </c>
      <c r="I5601" s="12" t="str">
        <f>IFERROR(((VLOOKUP(D5601,#REF!,2,FALSE))+C5601)+IF(#REF!="SIM",7,0)+IF(D5601="PROGRAMADA","ERRO",0)," ")</f>
        <v xml:space="preserve"> </v>
      </c>
    </row>
    <row r="5602" spans="1:9" hidden="1">
      <c r="A5602" s="44" t="s">
        <v>11203</v>
      </c>
      <c r="B5602" s="29" t="s">
        <v>9</v>
      </c>
      <c r="C5602" s="47">
        <v>45379</v>
      </c>
      <c r="D5602" s="74" t="s">
        <v>28</v>
      </c>
      <c r="E5602" s="24" t="s">
        <v>11204</v>
      </c>
      <c r="F5602" s="69" t="s">
        <v>30</v>
      </c>
      <c r="G5602" s="73" t="s">
        <v>13</v>
      </c>
      <c r="H5602" s="24" t="s">
        <v>14</v>
      </c>
      <c r="I5602" s="12" t="str">
        <f>IFERROR(((VLOOKUP(D5602,#REF!,2,FALSE))+C5602)+IF(#REF!="SIM",7,0)+IF(D5602="PROGRAMADA","ERRO",0)," ")</f>
        <v xml:space="preserve"> </v>
      </c>
    </row>
    <row r="5603" spans="1:9" hidden="1">
      <c r="A5603" s="44" t="s">
        <v>11205</v>
      </c>
      <c r="B5603" s="29" t="s">
        <v>9</v>
      </c>
      <c r="C5603" s="47">
        <v>45379</v>
      </c>
      <c r="D5603" s="74" t="s">
        <v>28</v>
      </c>
      <c r="E5603" s="24" t="s">
        <v>11206</v>
      </c>
      <c r="F5603" s="69" t="s">
        <v>30</v>
      </c>
      <c r="G5603" s="73" t="s">
        <v>26</v>
      </c>
      <c r="H5603" s="24" t="s">
        <v>14</v>
      </c>
      <c r="I5603" s="12" t="str">
        <f>IFERROR(((VLOOKUP(D5603,#REF!,2,FALSE))+C5603)+IF(#REF!="SIM",7,0)+IF(D5603="PROGRAMADA","ERRO",0)," ")</f>
        <v xml:space="preserve"> </v>
      </c>
    </row>
    <row r="5604" spans="1:9" hidden="1">
      <c r="A5604" s="44" t="s">
        <v>11207</v>
      </c>
      <c r="B5604" s="29" t="s">
        <v>9</v>
      </c>
      <c r="C5604" s="47">
        <v>45379</v>
      </c>
      <c r="D5604" s="74" t="s">
        <v>16</v>
      </c>
      <c r="E5604" s="24" t="s">
        <v>11208</v>
      </c>
      <c r="F5604" s="69" t="s">
        <v>30</v>
      </c>
      <c r="G5604" s="73" t="s">
        <v>13</v>
      </c>
      <c r="H5604" s="24" t="s">
        <v>14</v>
      </c>
      <c r="I5604" s="12" t="str">
        <f>IFERROR(((VLOOKUP(D5604,#REF!,2,FALSE))+C5604)+IF(#REF!="SIM",7,0)+IF(D5604="PROGRAMADA","ERRO",0)," ")</f>
        <v xml:space="preserve"> </v>
      </c>
    </row>
    <row r="5605" spans="1:9" hidden="1">
      <c r="A5605" s="44" t="s">
        <v>11209</v>
      </c>
      <c r="B5605" s="29" t="s">
        <v>9</v>
      </c>
      <c r="C5605" s="47">
        <v>45379</v>
      </c>
      <c r="D5605" s="74" t="s">
        <v>28</v>
      </c>
      <c r="E5605" s="24" t="s">
        <v>11210</v>
      </c>
      <c r="F5605" s="69" t="s">
        <v>30</v>
      </c>
      <c r="G5605" s="73" t="s">
        <v>49</v>
      </c>
      <c r="H5605" s="24" t="s">
        <v>14</v>
      </c>
      <c r="I5605" s="12" t="str">
        <f>IFERROR(((VLOOKUP(D5605,#REF!,2,FALSE))+C5605)+IF(#REF!="SIM",7,0)+IF(D5605="PROGRAMADA","ERRO",0)," ")</f>
        <v xml:space="preserve"> </v>
      </c>
    </row>
    <row r="5606" spans="1:9" hidden="1">
      <c r="A5606" s="44" t="s">
        <v>11211</v>
      </c>
      <c r="B5606" s="29" t="s">
        <v>9</v>
      </c>
      <c r="C5606" s="47">
        <v>45379</v>
      </c>
      <c r="D5606" s="74" t="s">
        <v>28</v>
      </c>
      <c r="E5606" s="24" t="s">
        <v>11188</v>
      </c>
      <c r="F5606" s="69" t="s">
        <v>34</v>
      </c>
      <c r="G5606" s="73" t="s">
        <v>26</v>
      </c>
      <c r="H5606" s="24" t="s">
        <v>14</v>
      </c>
      <c r="I5606" s="12" t="str">
        <f>IFERROR(((VLOOKUP(D5606,#REF!,2,FALSE))+C5606)+IF(#REF!="SIM",7,0)+IF(D5606="PROGRAMADA","ERRO",0)," ")</f>
        <v xml:space="preserve"> </v>
      </c>
    </row>
    <row r="5607" spans="1:9" hidden="1">
      <c r="A5607" s="44" t="s">
        <v>11212</v>
      </c>
      <c r="B5607" s="29" t="s">
        <v>9</v>
      </c>
      <c r="C5607" s="47">
        <v>45379</v>
      </c>
      <c r="D5607" s="74" t="s">
        <v>32</v>
      </c>
      <c r="E5607" s="24" t="s">
        <v>11213</v>
      </c>
      <c r="F5607" s="69" t="s">
        <v>30</v>
      </c>
      <c r="G5607" s="73" t="s">
        <v>35</v>
      </c>
      <c r="H5607" s="24" t="s">
        <v>14</v>
      </c>
      <c r="I5607" s="25">
        <v>45410</v>
      </c>
    </row>
    <row r="5608" spans="1:9" hidden="1">
      <c r="A5608" s="44" t="s">
        <v>11214</v>
      </c>
      <c r="B5608" s="29" t="s">
        <v>9</v>
      </c>
      <c r="C5608" s="47">
        <v>45379</v>
      </c>
      <c r="D5608" s="74" t="s">
        <v>10</v>
      </c>
      <c r="E5608" s="24" t="s">
        <v>11215</v>
      </c>
      <c r="F5608" s="69" t="s">
        <v>30</v>
      </c>
      <c r="G5608" s="73" t="s">
        <v>23</v>
      </c>
      <c r="H5608" s="24" t="s">
        <v>14</v>
      </c>
      <c r="I5608" s="12" t="str">
        <f>IFERROR(((VLOOKUP(D5608,#REF!,2,FALSE))+C5608)+IF(#REF!="SIM",7,0)+IF(D5608="PROGRAMADA","ERRO",0)," ")</f>
        <v xml:space="preserve"> </v>
      </c>
    </row>
    <row r="5609" spans="1:9" hidden="1">
      <c r="A5609" s="44" t="s">
        <v>11216</v>
      </c>
      <c r="B5609" s="29" t="s">
        <v>9</v>
      </c>
      <c r="C5609" s="47">
        <v>45379</v>
      </c>
      <c r="D5609" s="74" t="s">
        <v>28</v>
      </c>
      <c r="E5609" s="24" t="s">
        <v>11217</v>
      </c>
      <c r="F5609" s="69" t="s">
        <v>30</v>
      </c>
      <c r="G5609" s="73" t="s">
        <v>49</v>
      </c>
      <c r="H5609" s="24" t="s">
        <v>14</v>
      </c>
      <c r="I5609" s="12" t="str">
        <f>IFERROR(((VLOOKUP(D5609,#REF!,2,FALSE))+C5609)+IF(#REF!="SIM",7,0)+IF(D5609="PROGRAMADA","ERRO",0)," ")</f>
        <v xml:space="preserve"> </v>
      </c>
    </row>
    <row r="5610" spans="1:9" hidden="1">
      <c r="A5610" s="44" t="s">
        <v>11218</v>
      </c>
      <c r="B5610" s="29" t="s">
        <v>9</v>
      </c>
      <c r="C5610" s="47">
        <v>45379</v>
      </c>
      <c r="D5610" s="74" t="s">
        <v>28</v>
      </c>
      <c r="E5610" s="24" t="s">
        <v>11219</v>
      </c>
      <c r="F5610" s="69" t="s">
        <v>30</v>
      </c>
      <c r="G5610" s="73" t="s">
        <v>49</v>
      </c>
      <c r="H5610" s="24" t="s">
        <v>14</v>
      </c>
      <c r="I5610" s="12" t="str">
        <f>IFERROR(((VLOOKUP(D5610,#REF!,2,FALSE))+C5610)+IF(#REF!="SIM",7,0)+IF(D5610="PROGRAMADA","ERRO",0)," ")</f>
        <v xml:space="preserve"> </v>
      </c>
    </row>
    <row r="5611" spans="1:9" hidden="1">
      <c r="A5611" s="44" t="s">
        <v>11220</v>
      </c>
      <c r="B5611" s="29" t="s">
        <v>9</v>
      </c>
      <c r="C5611" s="47">
        <v>45383</v>
      </c>
      <c r="D5611" s="74" t="s">
        <v>16</v>
      </c>
      <c r="E5611" s="24" t="s">
        <v>11221</v>
      </c>
      <c r="F5611" s="69" t="s">
        <v>22</v>
      </c>
      <c r="G5611" s="73" t="s">
        <v>49</v>
      </c>
      <c r="H5611" s="24" t="s">
        <v>14</v>
      </c>
      <c r="I5611" s="12" t="str">
        <f>IFERROR(((VLOOKUP(D5611,#REF!,2,FALSE))+C5611)+IF(#REF!="SIM",7,0)+IF(D5611="PROGRAMADA","ERRO",0)," ")</f>
        <v xml:space="preserve"> </v>
      </c>
    </row>
    <row r="5612" spans="1:9" hidden="1">
      <c r="A5612" s="44" t="s">
        <v>11222</v>
      </c>
      <c r="B5612" s="29" t="s">
        <v>9</v>
      </c>
      <c r="C5612" s="47">
        <v>45383</v>
      </c>
      <c r="D5612" s="74" t="s">
        <v>16</v>
      </c>
      <c r="E5612" s="24" t="s">
        <v>11223</v>
      </c>
      <c r="F5612" s="69" t="s">
        <v>34</v>
      </c>
      <c r="G5612" s="73" t="s">
        <v>26</v>
      </c>
      <c r="H5612" s="24" t="s">
        <v>14</v>
      </c>
      <c r="I5612" s="12" t="str">
        <f>IFERROR(((VLOOKUP(D5612,#REF!,2,FALSE))+C5612)+IF(#REF!="SIM",7,0)+IF(D5612="PROGRAMADA","ERRO",0)," ")</f>
        <v xml:space="preserve"> </v>
      </c>
    </row>
    <row r="5613" spans="1:9" hidden="1">
      <c r="A5613" s="44" t="s">
        <v>11224</v>
      </c>
      <c r="B5613" s="29" t="s">
        <v>9</v>
      </c>
      <c r="C5613" s="47">
        <v>45383</v>
      </c>
      <c r="D5613" s="74" t="s">
        <v>28</v>
      </c>
      <c r="E5613" s="24" t="s">
        <v>11225</v>
      </c>
      <c r="F5613" s="69" t="s">
        <v>30</v>
      </c>
      <c r="G5613" s="73" t="s">
        <v>26</v>
      </c>
      <c r="H5613" s="24" t="s">
        <v>14</v>
      </c>
      <c r="I5613" s="12" t="str">
        <f>IFERROR(((VLOOKUP(D5613,#REF!,2,FALSE))+C5613)+IF(#REF!="SIM",7,0)+IF(D5613="PROGRAMADA","ERRO",0)," ")</f>
        <v xml:space="preserve"> </v>
      </c>
    </row>
    <row r="5614" spans="1:9" hidden="1">
      <c r="A5614" s="44" t="s">
        <v>11226</v>
      </c>
      <c r="B5614" s="29" t="s">
        <v>9</v>
      </c>
      <c r="C5614" s="47">
        <v>45383</v>
      </c>
      <c r="D5614" s="74" t="s">
        <v>16</v>
      </c>
      <c r="E5614" s="24" t="s">
        <v>11227</v>
      </c>
      <c r="F5614" s="69" t="s">
        <v>30</v>
      </c>
      <c r="G5614" s="73" t="s">
        <v>13</v>
      </c>
      <c r="H5614" s="24" t="s">
        <v>14</v>
      </c>
      <c r="I5614" s="12" t="str">
        <f>IFERROR(((VLOOKUP(D5614,#REF!,2,FALSE))+C5614)+IF(#REF!="SIM",7,0)+IF(D5614="PROGRAMADA","ERRO",0)," ")</f>
        <v xml:space="preserve"> </v>
      </c>
    </row>
    <row r="5615" spans="1:9" ht="60">
      <c r="A5615" s="113" t="s">
        <v>11228</v>
      </c>
      <c r="B5615" s="104" t="s">
        <v>2996</v>
      </c>
      <c r="C5615" s="56">
        <v>45383</v>
      </c>
      <c r="D5615" s="104" t="s">
        <v>28</v>
      </c>
      <c r="E5615" s="102" t="s">
        <v>11229</v>
      </c>
      <c r="F5615" s="104" t="s">
        <v>22</v>
      </c>
      <c r="G5615" s="133" t="s">
        <v>49</v>
      </c>
      <c r="H5615" s="136" t="s">
        <v>14624</v>
      </c>
      <c r="I5615" s="12" t="str">
        <f>IFERROR(((VLOOKUP(D5615,#REF!,2,FALSE))+C5615)+IF(#REF!="SIM",7,0)+IF(D5615="PROGRAMADA","ERRO",0)," ")</f>
        <v xml:space="preserve"> </v>
      </c>
    </row>
    <row r="5616" spans="1:9" hidden="1">
      <c r="A5616" s="44" t="s">
        <v>11230</v>
      </c>
      <c r="B5616" s="29" t="s">
        <v>9</v>
      </c>
      <c r="C5616" s="47">
        <v>45383</v>
      </c>
      <c r="D5616" s="74" t="s">
        <v>16</v>
      </c>
      <c r="E5616" s="24" t="s">
        <v>11231</v>
      </c>
      <c r="F5616" s="69" t="s">
        <v>30</v>
      </c>
      <c r="G5616" s="73" t="s">
        <v>26</v>
      </c>
      <c r="H5616" s="24" t="s">
        <v>14</v>
      </c>
      <c r="I5616" s="12" t="str">
        <f>IFERROR(((VLOOKUP(D5616,#REF!,2,FALSE))+C5616)+IF(#REF!="SIM",7,0)+IF(D5616="PROGRAMADA","ERRO",0)," ")</f>
        <v xml:space="preserve"> </v>
      </c>
    </row>
    <row r="5617" spans="1:9" hidden="1">
      <c r="A5617" s="44" t="s">
        <v>11232</v>
      </c>
      <c r="B5617" s="29" t="s">
        <v>155</v>
      </c>
      <c r="C5617" s="47">
        <v>45383</v>
      </c>
      <c r="D5617" s="74" t="s">
        <v>10</v>
      </c>
      <c r="E5617" s="24" t="s">
        <v>11233</v>
      </c>
      <c r="F5617" s="69" t="s">
        <v>22</v>
      </c>
      <c r="G5617" s="73" t="s">
        <v>149</v>
      </c>
      <c r="H5617" s="24" t="s">
        <v>157</v>
      </c>
      <c r="I5617" s="12" t="str">
        <f>IFERROR(((VLOOKUP(D5617,#REF!,2,FALSE))+C5617)+IF(#REF!="SIM",7,0)+IF(D5617="PROGRAMADA","ERRO",0)," ")</f>
        <v xml:space="preserve"> </v>
      </c>
    </row>
    <row r="5618" spans="1:9" hidden="1">
      <c r="A5618" s="44" t="s">
        <v>11234</v>
      </c>
      <c r="B5618" s="29" t="s">
        <v>9</v>
      </c>
      <c r="C5618" s="47">
        <v>45383</v>
      </c>
      <c r="D5618" s="74" t="s">
        <v>28</v>
      </c>
      <c r="E5618" s="24" t="s">
        <v>11235</v>
      </c>
      <c r="F5618" s="69" t="s">
        <v>30</v>
      </c>
      <c r="G5618" s="73" t="s">
        <v>49</v>
      </c>
      <c r="H5618" s="24" t="s">
        <v>14</v>
      </c>
      <c r="I5618" s="12" t="str">
        <f>IFERROR(((VLOOKUP(D5618,#REF!,2,FALSE))+C5618)+IF(#REF!="SIM",7,0)+IF(D5618="PROGRAMADA","ERRO",0)," ")</f>
        <v xml:space="preserve"> </v>
      </c>
    </row>
    <row r="5619" spans="1:9" hidden="1">
      <c r="A5619" s="44" t="s">
        <v>11236</v>
      </c>
      <c r="B5619" s="29" t="s">
        <v>9</v>
      </c>
      <c r="C5619" s="47">
        <v>45383</v>
      </c>
      <c r="D5619" s="74" t="s">
        <v>16</v>
      </c>
      <c r="E5619" s="24" t="s">
        <v>11237</v>
      </c>
      <c r="F5619" s="69" t="s">
        <v>22</v>
      </c>
      <c r="G5619" s="73" t="s">
        <v>49</v>
      </c>
      <c r="H5619" s="24" t="s">
        <v>14</v>
      </c>
      <c r="I5619" s="12" t="str">
        <f>IFERROR(((VLOOKUP(D5619,#REF!,2,FALSE))+C5619)+IF(#REF!="SIM",7,0)+IF(D5619="PROGRAMADA","ERRO",0)," ")</f>
        <v xml:space="preserve"> </v>
      </c>
    </row>
    <row r="5620" spans="1:9" hidden="1">
      <c r="A5620" s="44" t="s">
        <v>11238</v>
      </c>
      <c r="B5620" s="29" t="s">
        <v>9</v>
      </c>
      <c r="C5620" s="47">
        <v>45383</v>
      </c>
      <c r="D5620" s="74" t="s">
        <v>28</v>
      </c>
      <c r="E5620" s="24" t="s">
        <v>11239</v>
      </c>
      <c r="F5620" s="69" t="s">
        <v>22</v>
      </c>
      <c r="G5620" s="73" t="s">
        <v>13</v>
      </c>
      <c r="H5620" s="24" t="s">
        <v>14</v>
      </c>
      <c r="I5620" s="12" t="str">
        <f>IFERROR(((VLOOKUP(D5620,#REF!,2,FALSE))+C5620)+IF(#REF!="SIM",7,0)+IF(D5620="PROGRAMADA","ERRO",0)," ")</f>
        <v xml:space="preserve"> </v>
      </c>
    </row>
    <row r="5621" spans="1:9" hidden="1">
      <c r="A5621" s="44" t="s">
        <v>11240</v>
      </c>
      <c r="B5621" s="29" t="s">
        <v>155</v>
      </c>
      <c r="C5621" s="47">
        <v>45383</v>
      </c>
      <c r="D5621" s="74" t="s">
        <v>16</v>
      </c>
      <c r="E5621" s="24" t="s">
        <v>11241</v>
      </c>
      <c r="F5621" s="69" t="s">
        <v>30</v>
      </c>
      <c r="G5621" s="73" t="s">
        <v>128</v>
      </c>
      <c r="H5621" s="24" t="s">
        <v>157</v>
      </c>
      <c r="I5621" s="12" t="str">
        <f>IFERROR(((VLOOKUP(D5621,#REF!,2,FALSE))+C5621)+IF(#REF!="SIM",7,0)+IF(D5621="PROGRAMADA","ERRO",0)," ")</f>
        <v xml:space="preserve"> </v>
      </c>
    </row>
    <row r="5622" spans="1:9" hidden="1">
      <c r="A5622" s="44" t="s">
        <v>11242</v>
      </c>
      <c r="B5622" s="29" t="s">
        <v>9</v>
      </c>
      <c r="C5622" s="47">
        <v>45383</v>
      </c>
      <c r="D5622" s="74" t="s">
        <v>28</v>
      </c>
      <c r="E5622" s="24" t="s">
        <v>11243</v>
      </c>
      <c r="F5622" s="69" t="s">
        <v>30</v>
      </c>
      <c r="G5622" s="73" t="s">
        <v>26</v>
      </c>
      <c r="H5622" s="24" t="s">
        <v>14</v>
      </c>
      <c r="I5622" s="12" t="str">
        <f>IFERROR(((VLOOKUP(D5622,#REF!,2,FALSE))+C5622)+IF(#REF!="SIM",7,0)+IF(D5622="PROGRAMADA","ERRO",0)," ")</f>
        <v xml:space="preserve"> </v>
      </c>
    </row>
    <row r="5623" spans="1:9" hidden="1">
      <c r="A5623" s="44" t="s">
        <v>11244</v>
      </c>
      <c r="B5623" s="29" t="s">
        <v>155</v>
      </c>
      <c r="C5623" s="47">
        <v>45383</v>
      </c>
      <c r="D5623" s="74" t="s">
        <v>28</v>
      </c>
      <c r="E5623" s="24" t="s">
        <v>11245</v>
      </c>
      <c r="F5623" s="69" t="s">
        <v>30</v>
      </c>
      <c r="G5623" s="73" t="s">
        <v>149</v>
      </c>
      <c r="H5623" s="24" t="s">
        <v>157</v>
      </c>
      <c r="I5623" s="12" t="str">
        <f>IFERROR(((VLOOKUP(D5623,#REF!,2,FALSE))+C5623)+IF(#REF!="SIM",7,0)+IF(D5623="PROGRAMADA","ERRO",0)," ")</f>
        <v xml:space="preserve"> </v>
      </c>
    </row>
    <row r="5624" spans="1:9" hidden="1">
      <c r="A5624" s="44" t="s">
        <v>11246</v>
      </c>
      <c r="B5624" s="29" t="s">
        <v>9</v>
      </c>
      <c r="C5624" s="47">
        <v>45383</v>
      </c>
      <c r="D5624" s="74" t="s">
        <v>16</v>
      </c>
      <c r="E5624" s="24" t="s">
        <v>11247</v>
      </c>
      <c r="F5624" s="69" t="s">
        <v>30</v>
      </c>
      <c r="G5624" s="73" t="s">
        <v>13</v>
      </c>
      <c r="H5624" s="24" t="s">
        <v>14</v>
      </c>
      <c r="I5624" s="12" t="str">
        <f>IFERROR(((VLOOKUP(D5624,#REF!,2,FALSE))+C5624)+IF(#REF!="SIM",7,0)+IF(D5624="PROGRAMADA","ERRO",0)," ")</f>
        <v xml:space="preserve"> </v>
      </c>
    </row>
    <row r="5625" spans="1:9" hidden="1">
      <c r="A5625" s="44" t="s">
        <v>11248</v>
      </c>
      <c r="B5625" s="29" t="s">
        <v>9</v>
      </c>
      <c r="C5625" s="47">
        <v>45383</v>
      </c>
      <c r="D5625" s="74" t="s">
        <v>28</v>
      </c>
      <c r="E5625" s="24" t="s">
        <v>11249</v>
      </c>
      <c r="F5625" s="69" t="s">
        <v>30</v>
      </c>
      <c r="G5625" s="73" t="s">
        <v>13</v>
      </c>
      <c r="H5625" s="24" t="s">
        <v>14</v>
      </c>
      <c r="I5625" s="12" t="str">
        <f>IFERROR(((VLOOKUP(D5625,#REF!,2,FALSE))+C5625)+IF(#REF!="SIM",7,0)+IF(D5625="PROGRAMADA","ERRO",0)," ")</f>
        <v xml:space="preserve"> </v>
      </c>
    </row>
    <row r="5626" spans="1:9" hidden="1">
      <c r="A5626" s="44" t="s">
        <v>11250</v>
      </c>
      <c r="B5626" s="29" t="s">
        <v>9</v>
      </c>
      <c r="C5626" s="47">
        <v>45383</v>
      </c>
      <c r="D5626" s="74" t="s">
        <v>28</v>
      </c>
      <c r="E5626" s="24" t="s">
        <v>11251</v>
      </c>
      <c r="F5626" s="69" t="s">
        <v>30</v>
      </c>
      <c r="G5626" s="73" t="s">
        <v>128</v>
      </c>
      <c r="H5626" s="24" t="s">
        <v>14</v>
      </c>
      <c r="I5626" s="12" t="str">
        <f>IFERROR(((VLOOKUP(D5626,#REF!,2,FALSE))+C5626)+IF(#REF!="SIM",7,0)+IF(D5626="PROGRAMADA","ERRO",0)," ")</f>
        <v xml:space="preserve"> </v>
      </c>
    </row>
    <row r="5627" spans="1:9" hidden="1">
      <c r="A5627" s="44" t="s">
        <v>11252</v>
      </c>
      <c r="B5627" s="29" t="s">
        <v>9</v>
      </c>
      <c r="C5627" s="47">
        <v>45384</v>
      </c>
      <c r="D5627" s="74" t="s">
        <v>16</v>
      </c>
      <c r="E5627" s="24" t="s">
        <v>11253</v>
      </c>
      <c r="F5627" s="69" t="s">
        <v>22</v>
      </c>
      <c r="G5627" s="73" t="s">
        <v>23</v>
      </c>
      <c r="H5627" s="24" t="s">
        <v>14</v>
      </c>
      <c r="I5627" s="12" t="str">
        <f>IFERROR(((VLOOKUP(D5627,#REF!,2,FALSE))+C5627)+IF(#REF!="SIM",7,0)+IF(D5627="PROGRAMADA","ERRO",0)," ")</f>
        <v xml:space="preserve"> </v>
      </c>
    </row>
    <row r="5628" spans="1:9" hidden="1">
      <c r="A5628" s="44" t="s">
        <v>11254</v>
      </c>
      <c r="B5628" s="29" t="s">
        <v>9</v>
      </c>
      <c r="C5628" s="47">
        <v>45384</v>
      </c>
      <c r="D5628" s="74" t="s">
        <v>28</v>
      </c>
      <c r="E5628" s="24" t="s">
        <v>11255</v>
      </c>
      <c r="F5628" s="69" t="s">
        <v>22</v>
      </c>
      <c r="G5628" s="73" t="s">
        <v>23</v>
      </c>
      <c r="H5628" s="24" t="s">
        <v>14</v>
      </c>
      <c r="I5628" s="12" t="str">
        <f>IFERROR(((VLOOKUP(D5628,#REF!,2,FALSE))+C5628)+IF(#REF!="SIM",7,0)+IF(D5628="PROGRAMADA","ERRO",0)," ")</f>
        <v xml:space="preserve"> </v>
      </c>
    </row>
    <row r="5629" spans="1:9" hidden="1">
      <c r="A5629" s="44" t="s">
        <v>11256</v>
      </c>
      <c r="B5629" s="29" t="s">
        <v>9</v>
      </c>
      <c r="C5629" s="47">
        <v>45384</v>
      </c>
      <c r="D5629" s="74" t="s">
        <v>28</v>
      </c>
      <c r="E5629" s="24" t="s">
        <v>11257</v>
      </c>
      <c r="F5629" s="69" t="s">
        <v>22</v>
      </c>
      <c r="G5629" s="73" t="s">
        <v>13</v>
      </c>
      <c r="H5629" s="24" t="s">
        <v>14</v>
      </c>
      <c r="I5629" s="12" t="str">
        <f>IFERROR(((VLOOKUP(D5629,#REF!,2,FALSE))+C5629)+IF(#REF!="SIM",7,0)+IF(D5629="PROGRAMADA","ERRO",0)," ")</f>
        <v xml:space="preserve"> </v>
      </c>
    </row>
    <row r="5630" spans="1:9" hidden="1">
      <c r="A5630" s="44" t="s">
        <v>11258</v>
      </c>
      <c r="B5630" s="29" t="s">
        <v>9</v>
      </c>
      <c r="C5630" s="47">
        <v>45384</v>
      </c>
      <c r="D5630" s="74" t="s">
        <v>28</v>
      </c>
      <c r="E5630" s="24" t="s">
        <v>11259</v>
      </c>
      <c r="F5630" s="69" t="s">
        <v>34</v>
      </c>
      <c r="G5630" s="73" t="s">
        <v>23</v>
      </c>
      <c r="H5630" s="24" t="s">
        <v>14</v>
      </c>
      <c r="I5630" s="12" t="str">
        <f>IFERROR(((VLOOKUP(D5630,#REF!,2,FALSE))+C5630)+IF(#REF!="SIM",7,0)+IF(D5630="PROGRAMADA","ERRO",0)," ")</f>
        <v xml:space="preserve"> </v>
      </c>
    </row>
    <row r="5631" spans="1:9" hidden="1">
      <c r="A5631" s="44" t="s">
        <v>11260</v>
      </c>
      <c r="B5631" s="29" t="s">
        <v>155</v>
      </c>
      <c r="C5631" s="47">
        <v>45384</v>
      </c>
      <c r="D5631" s="74" t="s">
        <v>32</v>
      </c>
      <c r="E5631" s="24" t="s">
        <v>11261</v>
      </c>
      <c r="F5631" s="69" t="s">
        <v>22</v>
      </c>
      <c r="G5631" s="73" t="s">
        <v>116</v>
      </c>
      <c r="H5631" s="24" t="s">
        <v>157</v>
      </c>
      <c r="I5631" s="25">
        <v>45414</v>
      </c>
    </row>
    <row r="5632" spans="1:9" ht="60">
      <c r="A5632" s="113" t="s">
        <v>11262</v>
      </c>
      <c r="B5632" s="104" t="s">
        <v>2996</v>
      </c>
      <c r="C5632" s="56">
        <v>45384</v>
      </c>
      <c r="D5632" s="104" t="s">
        <v>28</v>
      </c>
      <c r="E5632" s="102" t="s">
        <v>11263</v>
      </c>
      <c r="F5632" s="104" t="s">
        <v>22</v>
      </c>
      <c r="G5632" s="133" t="s">
        <v>49</v>
      </c>
      <c r="H5632" s="136" t="s">
        <v>14622</v>
      </c>
      <c r="I5632" s="12" t="str">
        <f>IFERROR(((VLOOKUP(D5632,#REF!,2,FALSE))+C5632)+IF(#REF!="SIM",7,0)+IF(D5632="PROGRAMADA","ERRO",0)," ")</f>
        <v xml:space="preserve"> </v>
      </c>
    </row>
    <row r="5633" spans="1:9" hidden="1">
      <c r="A5633" s="44" t="s">
        <v>11264</v>
      </c>
      <c r="B5633" s="29" t="s">
        <v>9</v>
      </c>
      <c r="C5633" s="47">
        <v>45385</v>
      </c>
      <c r="D5633" s="74" t="s">
        <v>16</v>
      </c>
      <c r="E5633" s="24" t="s">
        <v>11265</v>
      </c>
      <c r="F5633" s="69" t="s">
        <v>30</v>
      </c>
      <c r="G5633" s="73" t="s">
        <v>26</v>
      </c>
      <c r="H5633" s="24" t="s">
        <v>14</v>
      </c>
      <c r="I5633" s="12" t="str">
        <f>IFERROR(((VLOOKUP(D5633,#REF!,2,FALSE))+C5633)+IF(#REF!="SIM",7,0)+IF(D5633="PROGRAMADA","ERRO",0)," ")</f>
        <v xml:space="preserve"> </v>
      </c>
    </row>
    <row r="5634" spans="1:9" hidden="1">
      <c r="A5634" s="44" t="s">
        <v>11266</v>
      </c>
      <c r="B5634" s="29" t="s">
        <v>9</v>
      </c>
      <c r="C5634" s="47">
        <v>45385</v>
      </c>
      <c r="D5634" s="74" t="s">
        <v>28</v>
      </c>
      <c r="E5634" s="24" t="s">
        <v>11267</v>
      </c>
      <c r="F5634" s="69" t="s">
        <v>22</v>
      </c>
      <c r="G5634" s="73" t="s">
        <v>13</v>
      </c>
      <c r="H5634" s="24" t="s">
        <v>14</v>
      </c>
      <c r="I5634" s="12" t="str">
        <f>IFERROR(((VLOOKUP(D5634,#REF!,2,FALSE))+C5634)+IF(#REF!="SIM",7,0)+IF(D5634="PROGRAMADA","ERRO",0)," ")</f>
        <v xml:space="preserve"> </v>
      </c>
    </row>
    <row r="5635" spans="1:9" hidden="1">
      <c r="A5635" s="44" t="s">
        <v>11268</v>
      </c>
      <c r="B5635" s="29" t="s">
        <v>9</v>
      </c>
      <c r="C5635" s="47">
        <v>45385</v>
      </c>
      <c r="D5635" s="74" t="s">
        <v>16</v>
      </c>
      <c r="E5635" s="24" t="s">
        <v>11269</v>
      </c>
      <c r="F5635" s="69" t="s">
        <v>22</v>
      </c>
      <c r="G5635" s="73" t="s">
        <v>49</v>
      </c>
      <c r="H5635" s="24" t="s">
        <v>14</v>
      </c>
      <c r="I5635" s="12" t="str">
        <f>IFERROR(((VLOOKUP(D5635,#REF!,2,FALSE))+C5635)+IF(#REF!="SIM",7,0)+IF(D5635="PROGRAMADA","ERRO",0)," ")</f>
        <v xml:space="preserve"> </v>
      </c>
    </row>
    <row r="5636" spans="1:9" hidden="1">
      <c r="A5636" s="44" t="s">
        <v>11270</v>
      </c>
      <c r="B5636" s="29" t="s">
        <v>9</v>
      </c>
      <c r="C5636" s="47">
        <v>45385</v>
      </c>
      <c r="D5636" s="74" t="s">
        <v>16</v>
      </c>
      <c r="E5636" s="24" t="s">
        <v>11271</v>
      </c>
      <c r="F5636" s="69" t="s">
        <v>34</v>
      </c>
      <c r="G5636" s="73" t="s">
        <v>23</v>
      </c>
      <c r="H5636" s="24" t="s">
        <v>14</v>
      </c>
      <c r="I5636" s="12" t="str">
        <f>IFERROR(((VLOOKUP(D5636,#REF!,2,FALSE))+C5636)+IF(#REF!="SIM",7,0)+IF(D5636="PROGRAMADA","ERRO",0)," ")</f>
        <v xml:space="preserve"> </v>
      </c>
    </row>
    <row r="5637" spans="1:9" hidden="1">
      <c r="A5637" s="44" t="s">
        <v>11272</v>
      </c>
      <c r="B5637" s="29" t="s">
        <v>9</v>
      </c>
      <c r="C5637" s="47">
        <v>45385</v>
      </c>
      <c r="D5637" s="74" t="s">
        <v>16</v>
      </c>
      <c r="E5637" s="24" t="s">
        <v>11273</v>
      </c>
      <c r="F5637" s="69" t="s">
        <v>34</v>
      </c>
      <c r="G5637" s="73" t="s">
        <v>23</v>
      </c>
      <c r="H5637" s="24" t="s">
        <v>14</v>
      </c>
      <c r="I5637" s="12" t="str">
        <f>IFERROR(((VLOOKUP(D5637,#REF!,2,FALSE))+C5637)+IF(#REF!="SIM",7,0)+IF(D5637="PROGRAMADA","ERRO",0)," ")</f>
        <v xml:space="preserve"> </v>
      </c>
    </row>
    <row r="5638" spans="1:9" hidden="1">
      <c r="A5638" s="44" t="s">
        <v>11274</v>
      </c>
      <c r="B5638" s="29" t="s">
        <v>9</v>
      </c>
      <c r="C5638" s="47">
        <v>45385</v>
      </c>
      <c r="D5638" s="74" t="s">
        <v>28</v>
      </c>
      <c r="E5638" s="24" t="s">
        <v>11275</v>
      </c>
      <c r="F5638" s="69" t="s">
        <v>22</v>
      </c>
      <c r="G5638" s="73" t="s">
        <v>13</v>
      </c>
      <c r="H5638" s="24" t="s">
        <v>14</v>
      </c>
      <c r="I5638" s="12" t="str">
        <f>IFERROR(((VLOOKUP(D5638,#REF!,2,FALSE))+C5638)+IF(#REF!="SIM",7,0)+IF(D5638="PROGRAMADA","ERRO",0)," ")</f>
        <v xml:space="preserve"> </v>
      </c>
    </row>
    <row r="5639" spans="1:9" hidden="1">
      <c r="A5639" s="44" t="s">
        <v>11276</v>
      </c>
      <c r="B5639" s="29" t="s">
        <v>9</v>
      </c>
      <c r="C5639" s="47">
        <v>45385</v>
      </c>
      <c r="D5639" s="74" t="s">
        <v>16</v>
      </c>
      <c r="E5639" s="24" t="s">
        <v>11277</v>
      </c>
      <c r="F5639" s="69" t="s">
        <v>30</v>
      </c>
      <c r="G5639" s="73" t="s">
        <v>46</v>
      </c>
      <c r="H5639" s="24" t="s">
        <v>14</v>
      </c>
      <c r="I5639" s="12" t="str">
        <f>IFERROR(((VLOOKUP(D5639,#REF!,2,FALSE))+C5639)+IF(#REF!="SIM",7,0)+IF(D5639="PROGRAMADA","ERRO",0)," ")</f>
        <v xml:space="preserve"> </v>
      </c>
    </row>
    <row r="5640" spans="1:9" hidden="1">
      <c r="A5640" s="44" t="s">
        <v>11278</v>
      </c>
      <c r="B5640" s="29" t="s">
        <v>9</v>
      </c>
      <c r="C5640" s="47">
        <v>45385</v>
      </c>
      <c r="D5640" s="74" t="s">
        <v>28</v>
      </c>
      <c r="E5640" s="24" t="s">
        <v>11279</v>
      </c>
      <c r="F5640" s="69" t="s">
        <v>30</v>
      </c>
      <c r="G5640" s="73" t="s">
        <v>49</v>
      </c>
      <c r="H5640" s="24" t="s">
        <v>14</v>
      </c>
      <c r="I5640" s="12" t="str">
        <f>IFERROR(((VLOOKUP(D5640,#REF!,2,FALSE))+C5640)+IF(#REF!="SIM",7,0)+IF(D5640="PROGRAMADA","ERRO",0)," ")</f>
        <v xml:space="preserve"> </v>
      </c>
    </row>
    <row r="5641" spans="1:9" hidden="1">
      <c r="A5641" s="44" t="s">
        <v>11280</v>
      </c>
      <c r="B5641" s="29" t="s">
        <v>155</v>
      </c>
      <c r="C5641" s="47">
        <v>45385</v>
      </c>
      <c r="D5641" s="74" t="s">
        <v>28</v>
      </c>
      <c r="E5641" s="24" t="s">
        <v>11281</v>
      </c>
      <c r="F5641" s="69" t="s">
        <v>30</v>
      </c>
      <c r="G5641" s="73" t="s">
        <v>49</v>
      </c>
      <c r="H5641" s="24" t="s">
        <v>157</v>
      </c>
      <c r="I5641" s="12" t="str">
        <f>IFERROR(((VLOOKUP(D5641,#REF!,2,FALSE))+C5641)+IF(#REF!="SIM",7,0)+IF(D5641="PROGRAMADA","ERRO",0)," ")</f>
        <v xml:space="preserve"> </v>
      </c>
    </row>
    <row r="5642" spans="1:9" hidden="1">
      <c r="A5642" s="44" t="s">
        <v>11282</v>
      </c>
      <c r="B5642" s="29" t="s">
        <v>155</v>
      </c>
      <c r="C5642" s="47">
        <v>45385</v>
      </c>
      <c r="D5642" s="74" t="s">
        <v>28</v>
      </c>
      <c r="E5642" s="24" t="s">
        <v>11283</v>
      </c>
      <c r="F5642" s="69" t="s">
        <v>22</v>
      </c>
      <c r="G5642" s="73" t="s">
        <v>13</v>
      </c>
      <c r="H5642" s="24" t="s">
        <v>157</v>
      </c>
      <c r="I5642" s="12" t="str">
        <f>IFERROR(((VLOOKUP(D5642,#REF!,2,FALSE))+C5642)+IF(#REF!="SIM",7,0)+IF(D5642="PROGRAMADA","ERRO",0)," ")</f>
        <v xml:space="preserve"> </v>
      </c>
    </row>
    <row r="5643" spans="1:9" hidden="1">
      <c r="A5643" s="44" t="s">
        <v>11284</v>
      </c>
      <c r="B5643" s="29" t="s">
        <v>155</v>
      </c>
      <c r="C5643" s="47">
        <v>45385</v>
      </c>
      <c r="D5643" s="74" t="s">
        <v>16</v>
      </c>
      <c r="E5643" s="24" t="s">
        <v>11285</v>
      </c>
      <c r="F5643" s="69" t="s">
        <v>30</v>
      </c>
      <c r="G5643" s="73" t="s">
        <v>19</v>
      </c>
      <c r="H5643" s="24" t="s">
        <v>157</v>
      </c>
      <c r="I5643" s="12" t="str">
        <f>IFERROR(((VLOOKUP(D5643,#REF!,2,FALSE))+C5643)+IF(#REF!="SIM",7,0)+IF(D5643="PROGRAMADA","ERRO",0)," ")</f>
        <v xml:space="preserve"> </v>
      </c>
    </row>
    <row r="5644" spans="1:9" hidden="1">
      <c r="A5644" s="44" t="s">
        <v>11286</v>
      </c>
      <c r="B5644" s="29" t="s">
        <v>9</v>
      </c>
      <c r="C5644" s="47">
        <v>45385</v>
      </c>
      <c r="D5644" s="74" t="s">
        <v>28</v>
      </c>
      <c r="E5644" s="24" t="s">
        <v>11287</v>
      </c>
      <c r="F5644" s="69" t="s">
        <v>30</v>
      </c>
      <c r="G5644" s="73" t="s">
        <v>26</v>
      </c>
      <c r="H5644" s="24" t="s">
        <v>14</v>
      </c>
      <c r="I5644" s="12" t="str">
        <f>IFERROR(((VLOOKUP(D5644,#REF!,2,FALSE))+C5644)+IF(#REF!="SIM",7,0)+IF(D5644="PROGRAMADA","ERRO",0)," ")</f>
        <v xml:space="preserve"> </v>
      </c>
    </row>
    <row r="5645" spans="1:9" hidden="1">
      <c r="A5645" s="44" t="s">
        <v>11288</v>
      </c>
      <c r="B5645" s="29" t="s">
        <v>9</v>
      </c>
      <c r="C5645" s="47">
        <v>45385</v>
      </c>
      <c r="D5645" s="74" t="s">
        <v>16</v>
      </c>
      <c r="E5645" s="24" t="s">
        <v>11289</v>
      </c>
      <c r="F5645" s="69" t="s">
        <v>30</v>
      </c>
      <c r="G5645" s="73" t="s">
        <v>49</v>
      </c>
      <c r="H5645" s="24" t="s">
        <v>14</v>
      </c>
      <c r="I5645" s="12" t="str">
        <f>IFERROR(((VLOOKUP(D5645,#REF!,2,FALSE))+C5645)+IF(#REF!="SIM",7,0)+IF(D5645="PROGRAMADA","ERRO",0)," ")</f>
        <v xml:space="preserve"> </v>
      </c>
    </row>
    <row r="5646" spans="1:9" hidden="1">
      <c r="A5646" s="44" t="s">
        <v>11290</v>
      </c>
      <c r="B5646" s="29" t="s">
        <v>9</v>
      </c>
      <c r="C5646" s="47">
        <v>45385</v>
      </c>
      <c r="D5646" s="74" t="s">
        <v>10</v>
      </c>
      <c r="E5646" s="24" t="s">
        <v>11291</v>
      </c>
      <c r="F5646" s="69" t="s">
        <v>30</v>
      </c>
      <c r="G5646" s="73" t="s">
        <v>23</v>
      </c>
      <c r="H5646" s="24" t="s">
        <v>14</v>
      </c>
      <c r="I5646" s="12" t="str">
        <f>IFERROR(((VLOOKUP(D5646,#REF!,2,FALSE))+C5646)+IF(#REF!="SIM",7,0)+IF(D5646="PROGRAMADA","ERRO",0)," ")</f>
        <v xml:space="preserve"> </v>
      </c>
    </row>
    <row r="5647" spans="1:9" ht="45">
      <c r="A5647" s="113" t="s">
        <v>11292</v>
      </c>
      <c r="B5647" s="104" t="s">
        <v>2996</v>
      </c>
      <c r="C5647" s="56">
        <v>45385</v>
      </c>
      <c r="D5647" s="104" t="s">
        <v>28</v>
      </c>
      <c r="E5647" s="102" t="s">
        <v>11293</v>
      </c>
      <c r="F5647" s="104" t="s">
        <v>30</v>
      </c>
      <c r="G5647" s="125" t="s">
        <v>13881</v>
      </c>
      <c r="H5647" s="136" t="s">
        <v>15384</v>
      </c>
      <c r="I5647" s="12" t="str">
        <f>IFERROR(((VLOOKUP(D5647,#REF!,2,FALSE))+C5647)+IF(#REF!="SIM",7,0)+IF(D5647="PROGRAMADA","ERRO",0)," ")</f>
        <v xml:space="preserve"> </v>
      </c>
    </row>
    <row r="5648" spans="1:9" hidden="1">
      <c r="A5648" s="44" t="s">
        <v>11294</v>
      </c>
      <c r="B5648" s="29" t="s">
        <v>9</v>
      </c>
      <c r="C5648" s="47">
        <v>45385</v>
      </c>
      <c r="D5648" s="74" t="s">
        <v>28</v>
      </c>
      <c r="E5648" s="24" t="s">
        <v>11295</v>
      </c>
      <c r="F5648" s="69" t="s">
        <v>30</v>
      </c>
      <c r="G5648" s="73" t="s">
        <v>49</v>
      </c>
      <c r="H5648" s="24" t="s">
        <v>14</v>
      </c>
      <c r="I5648" s="12" t="str">
        <f>IFERROR(((VLOOKUP(D5648,#REF!,2,FALSE))+C5648)+IF(#REF!="SIM",7,0)+IF(D5648="PROGRAMADA","ERRO",0)," ")</f>
        <v xml:space="preserve"> </v>
      </c>
    </row>
    <row r="5649" spans="1:9" hidden="1">
      <c r="A5649" s="44" t="s">
        <v>11296</v>
      </c>
      <c r="B5649" s="29" t="s">
        <v>9</v>
      </c>
      <c r="C5649" s="47">
        <v>45386</v>
      </c>
      <c r="D5649" s="74" t="s">
        <v>28</v>
      </c>
      <c r="E5649" s="24" t="s">
        <v>11297</v>
      </c>
      <c r="F5649" s="69" t="s">
        <v>22</v>
      </c>
      <c r="G5649" s="73" t="s">
        <v>13</v>
      </c>
      <c r="H5649" s="24" t="s">
        <v>14</v>
      </c>
      <c r="I5649" s="12" t="str">
        <f>IFERROR(((VLOOKUP(D5649,#REF!,2,FALSE))+C5649)+IF(#REF!="SIM",7,0)+IF(D5649="PROGRAMADA","ERRO",0)," ")</f>
        <v xml:space="preserve"> </v>
      </c>
    </row>
    <row r="5650" spans="1:9" hidden="1">
      <c r="A5650" s="44" t="s">
        <v>11298</v>
      </c>
      <c r="B5650" s="29" t="s">
        <v>9</v>
      </c>
      <c r="C5650" s="47">
        <v>45385</v>
      </c>
      <c r="D5650" s="74" t="s">
        <v>10</v>
      </c>
      <c r="E5650" s="24" t="s">
        <v>11299</v>
      </c>
      <c r="F5650" s="69" t="s">
        <v>34</v>
      </c>
      <c r="G5650" s="73" t="s">
        <v>23</v>
      </c>
      <c r="H5650" s="24" t="s">
        <v>14</v>
      </c>
      <c r="I5650" s="12" t="str">
        <f>IFERROR(((VLOOKUP(D5650,#REF!,2,FALSE))+C5650)+IF(#REF!="SIM",7,0)+IF(D5650="PROGRAMADA","ERRO",0)," ")</f>
        <v xml:space="preserve"> </v>
      </c>
    </row>
    <row r="5651" spans="1:9" hidden="1">
      <c r="A5651" s="44" t="s">
        <v>11300</v>
      </c>
      <c r="B5651" s="29" t="s">
        <v>9</v>
      </c>
      <c r="C5651" s="47">
        <v>45385</v>
      </c>
      <c r="D5651" s="74" t="s">
        <v>10</v>
      </c>
      <c r="E5651" s="24" t="s">
        <v>11301</v>
      </c>
      <c r="F5651" s="69" t="s">
        <v>22</v>
      </c>
      <c r="G5651" s="73" t="s">
        <v>23</v>
      </c>
      <c r="H5651" s="24" t="s">
        <v>14</v>
      </c>
      <c r="I5651" s="12" t="str">
        <f>IFERROR(((VLOOKUP(D5651,#REF!,2,FALSE))+C5651)+IF(#REF!="SIM",7,0)+IF(D5651="PROGRAMADA","ERRO",0)," ")</f>
        <v xml:space="preserve"> </v>
      </c>
    </row>
    <row r="5652" spans="1:9" hidden="1">
      <c r="A5652" s="44" t="s">
        <v>11302</v>
      </c>
      <c r="B5652" s="29" t="s">
        <v>9</v>
      </c>
      <c r="C5652" s="47">
        <v>45386</v>
      </c>
      <c r="D5652" s="74" t="s">
        <v>28</v>
      </c>
      <c r="E5652" s="24" t="s">
        <v>11303</v>
      </c>
      <c r="F5652" s="69" t="s">
        <v>30</v>
      </c>
      <c r="G5652" s="73" t="s">
        <v>49</v>
      </c>
      <c r="H5652" s="24" t="s">
        <v>14</v>
      </c>
      <c r="I5652" s="12" t="str">
        <f>IFERROR(((VLOOKUP(D5652,#REF!,2,FALSE))+C5652)+IF(#REF!="SIM",7,0)+IF(D5652="PROGRAMADA","ERRO",0)," ")</f>
        <v xml:space="preserve"> </v>
      </c>
    </row>
    <row r="5653" spans="1:9" hidden="1">
      <c r="A5653" s="44" t="s">
        <v>11304</v>
      </c>
      <c r="B5653" s="29" t="s">
        <v>9</v>
      </c>
      <c r="C5653" s="47">
        <v>45386</v>
      </c>
      <c r="D5653" s="74" t="s">
        <v>28</v>
      </c>
      <c r="E5653" s="24" t="s">
        <v>11305</v>
      </c>
      <c r="F5653" s="69" t="s">
        <v>30</v>
      </c>
      <c r="G5653" s="73" t="s">
        <v>23</v>
      </c>
      <c r="H5653" s="24" t="s">
        <v>14</v>
      </c>
      <c r="I5653" s="12" t="str">
        <f>IFERROR(((VLOOKUP(D5653,#REF!,2,FALSE))+C5653)+IF(#REF!="SIM",7,0)+IF(D5653="PROGRAMADA","ERRO",0)," ")</f>
        <v xml:space="preserve"> </v>
      </c>
    </row>
    <row r="5654" spans="1:9" hidden="1">
      <c r="A5654" s="44" t="s">
        <v>11306</v>
      </c>
      <c r="B5654" s="29" t="s">
        <v>9</v>
      </c>
      <c r="C5654" s="47">
        <v>45386</v>
      </c>
      <c r="D5654" s="74" t="s">
        <v>28</v>
      </c>
      <c r="E5654" s="24" t="s">
        <v>11307</v>
      </c>
      <c r="F5654" s="69" t="s">
        <v>30</v>
      </c>
      <c r="G5654" s="73" t="s">
        <v>49</v>
      </c>
      <c r="H5654" s="24" t="s">
        <v>14</v>
      </c>
      <c r="I5654" s="12" t="str">
        <f>IFERROR(((VLOOKUP(D5654,#REF!,2,FALSE))+C5654)+IF(#REF!="SIM",7,0)+IF(D5654="PROGRAMADA","ERRO",0)," ")</f>
        <v xml:space="preserve"> </v>
      </c>
    </row>
    <row r="5655" spans="1:9" hidden="1">
      <c r="A5655" s="44" t="s">
        <v>11308</v>
      </c>
      <c r="B5655" s="29" t="s">
        <v>9</v>
      </c>
      <c r="C5655" s="47">
        <v>45386</v>
      </c>
      <c r="D5655" s="74" t="s">
        <v>16</v>
      </c>
      <c r="E5655" s="24" t="s">
        <v>11309</v>
      </c>
      <c r="F5655" s="69" t="s">
        <v>30</v>
      </c>
      <c r="G5655" s="73" t="s">
        <v>13</v>
      </c>
      <c r="H5655" s="24" t="s">
        <v>14</v>
      </c>
      <c r="I5655" s="12" t="str">
        <f>IFERROR(((VLOOKUP(D5655,#REF!,2,FALSE))+C5655)+IF(#REF!="SIM",7,0)+IF(D5655="PROGRAMADA","ERRO",0)," ")</f>
        <v xml:space="preserve"> </v>
      </c>
    </row>
    <row r="5656" spans="1:9" hidden="1">
      <c r="A5656" s="44" t="s">
        <v>11310</v>
      </c>
      <c r="B5656" s="29" t="s">
        <v>155</v>
      </c>
      <c r="C5656" s="47">
        <v>45386</v>
      </c>
      <c r="D5656" s="74" t="s">
        <v>16</v>
      </c>
      <c r="E5656" s="24" t="s">
        <v>11311</v>
      </c>
      <c r="F5656" s="69" t="s">
        <v>30</v>
      </c>
      <c r="G5656" s="73" t="s">
        <v>13</v>
      </c>
      <c r="H5656" s="24" t="s">
        <v>157</v>
      </c>
      <c r="I5656" s="25">
        <v>45386</v>
      </c>
    </row>
    <row r="5657" spans="1:9" hidden="1">
      <c r="A5657" s="44" t="s">
        <v>11312</v>
      </c>
      <c r="B5657" s="29" t="s">
        <v>9</v>
      </c>
      <c r="C5657" s="47">
        <v>45386</v>
      </c>
      <c r="D5657" s="74" t="s">
        <v>16</v>
      </c>
      <c r="E5657" s="24" t="s">
        <v>11313</v>
      </c>
      <c r="F5657" s="69" t="s">
        <v>30</v>
      </c>
      <c r="G5657" s="73" t="s">
        <v>49</v>
      </c>
      <c r="H5657" s="24" t="s">
        <v>14</v>
      </c>
      <c r="I5657" s="12" t="str">
        <f>IFERROR(((VLOOKUP(D5657,#REF!,2,FALSE))+C5657)+IF(#REF!="SIM",7,0)+IF(D5657="PROGRAMADA","ERRO",0)," ")</f>
        <v xml:space="preserve"> </v>
      </c>
    </row>
    <row r="5658" spans="1:9" hidden="1">
      <c r="A5658" s="44" t="s">
        <v>11314</v>
      </c>
      <c r="B5658" s="29" t="s">
        <v>9</v>
      </c>
      <c r="C5658" s="47">
        <v>45386</v>
      </c>
      <c r="D5658" s="74" t="s">
        <v>28</v>
      </c>
      <c r="E5658" s="24" t="s">
        <v>11315</v>
      </c>
      <c r="F5658" s="69" t="s">
        <v>34</v>
      </c>
      <c r="G5658" s="73" t="s">
        <v>49</v>
      </c>
      <c r="H5658" s="24" t="s">
        <v>14</v>
      </c>
      <c r="I5658" s="12" t="str">
        <f>IFERROR(((VLOOKUP(D5658,#REF!,2,FALSE))+C5658)+IF(#REF!="SIM",7,0)+IF(D5658="PROGRAMADA","ERRO",0)," ")</f>
        <v xml:space="preserve"> </v>
      </c>
    </row>
    <row r="5659" spans="1:9" hidden="1">
      <c r="A5659" s="44" t="s">
        <v>11316</v>
      </c>
      <c r="B5659" s="29" t="s">
        <v>9</v>
      </c>
      <c r="C5659" s="47">
        <v>45386</v>
      </c>
      <c r="D5659" s="74" t="s">
        <v>32</v>
      </c>
      <c r="E5659" s="24" t="s">
        <v>11317</v>
      </c>
      <c r="F5659" s="69" t="s">
        <v>34</v>
      </c>
      <c r="G5659" s="73" t="s">
        <v>23</v>
      </c>
      <c r="H5659" s="24" t="s">
        <v>14</v>
      </c>
      <c r="I5659" s="25">
        <v>45392</v>
      </c>
    </row>
    <row r="5660" spans="1:9" hidden="1">
      <c r="A5660" s="44" t="s">
        <v>11318</v>
      </c>
      <c r="B5660" s="29" t="s">
        <v>9</v>
      </c>
      <c r="C5660" s="47">
        <v>45386</v>
      </c>
      <c r="D5660" s="74" t="s">
        <v>28</v>
      </c>
      <c r="E5660" s="24" t="s">
        <v>11319</v>
      </c>
      <c r="F5660" s="69" t="s">
        <v>30</v>
      </c>
      <c r="G5660" s="73" t="s">
        <v>23</v>
      </c>
      <c r="H5660" s="24" t="s">
        <v>14</v>
      </c>
      <c r="I5660" s="12" t="str">
        <f>IFERROR(((VLOOKUP(D5660,#REF!,2,FALSE))+C5660)+IF(#REF!="SIM",7,0)+IF(D5660="PROGRAMADA","ERRO",0)," ")</f>
        <v xml:space="preserve"> </v>
      </c>
    </row>
    <row r="5661" spans="1:9" hidden="1">
      <c r="A5661" s="44" t="s">
        <v>11320</v>
      </c>
      <c r="B5661" s="29" t="s">
        <v>9</v>
      </c>
      <c r="C5661" s="47">
        <v>45387</v>
      </c>
      <c r="D5661" s="74" t="s">
        <v>16</v>
      </c>
      <c r="E5661" s="24" t="s">
        <v>11321</v>
      </c>
      <c r="F5661" s="69" t="s">
        <v>22</v>
      </c>
      <c r="G5661" s="73" t="s">
        <v>26</v>
      </c>
      <c r="H5661" s="24" t="s">
        <v>14</v>
      </c>
      <c r="I5661" s="12" t="str">
        <f>IFERROR(((VLOOKUP(D5661,#REF!,2,FALSE))+C5661)+IF(#REF!="SIM",7,0)+IF(D5661="PROGRAMADA","ERRO",0)," ")</f>
        <v xml:space="preserve"> </v>
      </c>
    </row>
    <row r="5662" spans="1:9" hidden="1">
      <c r="A5662" s="44" t="s">
        <v>11322</v>
      </c>
      <c r="B5662" s="29" t="s">
        <v>9</v>
      </c>
      <c r="C5662" s="47">
        <v>45387</v>
      </c>
      <c r="D5662" s="74" t="s">
        <v>16</v>
      </c>
      <c r="E5662" s="24" t="s">
        <v>11323</v>
      </c>
      <c r="F5662" s="69" t="s">
        <v>34</v>
      </c>
      <c r="G5662" s="73" t="s">
        <v>26</v>
      </c>
      <c r="H5662" s="24" t="s">
        <v>14</v>
      </c>
      <c r="I5662" s="12" t="str">
        <f>IFERROR(((VLOOKUP(D5662,#REF!,2,FALSE))+C5662)+IF(#REF!="SIM",7,0)+IF(D5662="PROGRAMADA","ERRO",0)," ")</f>
        <v xml:space="preserve"> </v>
      </c>
    </row>
    <row r="5663" spans="1:9" hidden="1">
      <c r="A5663" s="44" t="s">
        <v>11324</v>
      </c>
      <c r="B5663" s="29" t="s">
        <v>9</v>
      </c>
      <c r="C5663" s="47">
        <v>45387</v>
      </c>
      <c r="D5663" s="74" t="s">
        <v>16</v>
      </c>
      <c r="E5663" s="24" t="s">
        <v>11325</v>
      </c>
      <c r="F5663" s="69" t="s">
        <v>30</v>
      </c>
      <c r="G5663" s="73" t="s">
        <v>23</v>
      </c>
      <c r="H5663" s="24" t="s">
        <v>14</v>
      </c>
      <c r="I5663" s="12" t="str">
        <f>IFERROR(((VLOOKUP(D5663,#REF!,2,FALSE))+C5663)+IF(#REF!="SIM",7,0)+IF(D5663="PROGRAMADA","ERRO",0)," ")</f>
        <v xml:space="preserve"> </v>
      </c>
    </row>
    <row r="5664" spans="1:9" hidden="1">
      <c r="A5664" s="44" t="s">
        <v>11326</v>
      </c>
      <c r="B5664" s="29" t="s">
        <v>9</v>
      </c>
      <c r="C5664" s="47">
        <v>45387</v>
      </c>
      <c r="D5664" s="74" t="s">
        <v>28</v>
      </c>
      <c r="E5664" s="24" t="s">
        <v>11327</v>
      </c>
      <c r="F5664" s="69" t="s">
        <v>30</v>
      </c>
      <c r="G5664" s="73" t="s">
        <v>23</v>
      </c>
      <c r="H5664" s="24" t="s">
        <v>14</v>
      </c>
      <c r="I5664" s="12" t="str">
        <f>IFERROR(((VLOOKUP(D5664,#REF!,2,FALSE))+C5664)+IF(#REF!="SIM",7,0)+IF(D5664="PROGRAMADA","ERRO",0)," ")</f>
        <v xml:space="preserve"> </v>
      </c>
    </row>
    <row r="5665" spans="1:9" ht="45">
      <c r="A5665" s="115" t="s">
        <v>11328</v>
      </c>
      <c r="B5665" s="104" t="s">
        <v>2996</v>
      </c>
      <c r="C5665" s="56">
        <v>45390</v>
      </c>
      <c r="D5665" s="104" t="s">
        <v>28</v>
      </c>
      <c r="E5665" s="102" t="s">
        <v>11329</v>
      </c>
      <c r="F5665" s="104" t="s">
        <v>34</v>
      </c>
      <c r="G5665" s="125" t="s">
        <v>13</v>
      </c>
      <c r="H5665" s="136" t="s">
        <v>13967</v>
      </c>
      <c r="I5665" s="12" t="str">
        <f>IFERROR(((VLOOKUP(D5665,#REF!,2,FALSE))+C5665)+IF(#REF!="SIM",7,0)+IF(D5665="PROGRAMADA","ERRO",0)," ")</f>
        <v xml:space="preserve"> </v>
      </c>
    </row>
    <row r="5666" spans="1:9" hidden="1">
      <c r="A5666" s="44" t="s">
        <v>11330</v>
      </c>
      <c r="B5666" s="29" t="s">
        <v>9</v>
      </c>
      <c r="C5666" s="47">
        <v>45390</v>
      </c>
      <c r="D5666" s="74" t="s">
        <v>16</v>
      </c>
      <c r="E5666" s="24" t="s">
        <v>11331</v>
      </c>
      <c r="F5666" s="69" t="s">
        <v>22</v>
      </c>
      <c r="G5666" s="73" t="s">
        <v>13</v>
      </c>
      <c r="H5666" s="24" t="s">
        <v>14</v>
      </c>
      <c r="I5666" s="12" t="str">
        <f>IFERROR(((VLOOKUP(D5666,#REF!,2,FALSE))+C5666)+IF(#REF!="SIM",7,0)+IF(D5666="PROGRAMADA","ERRO",0)," ")</f>
        <v xml:space="preserve"> </v>
      </c>
    </row>
    <row r="5667" spans="1:9" hidden="1">
      <c r="A5667" s="44" t="s">
        <v>11332</v>
      </c>
      <c r="B5667" s="29" t="s">
        <v>9</v>
      </c>
      <c r="C5667" s="47">
        <v>45390</v>
      </c>
      <c r="D5667" s="74" t="s">
        <v>16</v>
      </c>
      <c r="E5667" s="24" t="s">
        <v>11333</v>
      </c>
      <c r="F5667" s="69" t="s">
        <v>30</v>
      </c>
      <c r="G5667" s="73" t="s">
        <v>49</v>
      </c>
      <c r="H5667" s="24" t="s">
        <v>14</v>
      </c>
      <c r="I5667" s="12" t="str">
        <f>IFERROR(((VLOOKUP(D5667,#REF!,2,FALSE))+C5667)+IF(#REF!="SIM",7,0)+IF(D5667="PROGRAMADA","ERRO",0)," ")</f>
        <v xml:space="preserve"> </v>
      </c>
    </row>
    <row r="5668" spans="1:9" ht="30">
      <c r="A5668" s="113" t="s">
        <v>11334</v>
      </c>
      <c r="B5668" s="104" t="s">
        <v>2996</v>
      </c>
      <c r="C5668" s="56">
        <v>45390</v>
      </c>
      <c r="D5668" s="104" t="s">
        <v>28</v>
      </c>
      <c r="E5668" s="102" t="s">
        <v>11335</v>
      </c>
      <c r="F5668" s="104" t="s">
        <v>30</v>
      </c>
      <c r="G5668" s="125" t="s">
        <v>128</v>
      </c>
      <c r="H5668" s="160" t="s">
        <v>15555</v>
      </c>
      <c r="I5668" s="12" t="str">
        <f>IFERROR(((VLOOKUP(D5668,#REF!,2,FALSE))+C5668)+IF(#REF!="SIM",7,0)+IF(D5668="PROGRAMADA","ERRO",0)," ")</f>
        <v xml:space="preserve"> </v>
      </c>
    </row>
    <row r="5669" spans="1:9" hidden="1">
      <c r="A5669" s="44" t="s">
        <v>11336</v>
      </c>
      <c r="B5669" s="29" t="s">
        <v>9</v>
      </c>
      <c r="C5669" s="47">
        <v>45390</v>
      </c>
      <c r="D5669" s="74" t="s">
        <v>10</v>
      </c>
      <c r="E5669" s="24" t="s">
        <v>11337</v>
      </c>
      <c r="F5669" s="69" t="s">
        <v>34</v>
      </c>
      <c r="G5669" s="73" t="s">
        <v>23</v>
      </c>
      <c r="H5669" s="24" t="s">
        <v>14</v>
      </c>
      <c r="I5669" s="12" t="str">
        <f>IFERROR(((VLOOKUP(D5669,#REF!,2,FALSE))+C5669)+IF(#REF!="SIM",7,0)+IF(D5669="PROGRAMADA","ERRO",0)," ")</f>
        <v xml:space="preserve"> </v>
      </c>
    </row>
    <row r="5670" spans="1:9" hidden="1">
      <c r="A5670" s="44" t="s">
        <v>11338</v>
      </c>
      <c r="B5670" s="29" t="s">
        <v>9</v>
      </c>
      <c r="C5670" s="47">
        <v>45391</v>
      </c>
      <c r="D5670" s="74" t="s">
        <v>10</v>
      </c>
      <c r="E5670" s="24" t="s">
        <v>11339</v>
      </c>
      <c r="F5670" s="69" t="s">
        <v>30</v>
      </c>
      <c r="G5670" s="73" t="s">
        <v>23</v>
      </c>
      <c r="H5670" s="24" t="s">
        <v>14</v>
      </c>
      <c r="I5670" s="12" t="str">
        <f>IFERROR(((VLOOKUP(D5670,#REF!,2,FALSE))+C5670)+IF(#REF!="SIM",7,0)+IF(D5670="PROGRAMADA","ERRO",0)," ")</f>
        <v xml:space="preserve"> </v>
      </c>
    </row>
    <row r="5671" spans="1:9" hidden="1">
      <c r="A5671" s="44" t="s">
        <v>11340</v>
      </c>
      <c r="B5671" s="29" t="s">
        <v>155</v>
      </c>
      <c r="C5671" s="47">
        <v>45391</v>
      </c>
      <c r="D5671" s="74" t="s">
        <v>16</v>
      </c>
      <c r="E5671" s="24" t="s">
        <v>11341</v>
      </c>
      <c r="F5671" s="69" t="s">
        <v>22</v>
      </c>
      <c r="G5671" s="73" t="s">
        <v>26</v>
      </c>
      <c r="H5671" s="24" t="s">
        <v>157</v>
      </c>
      <c r="I5671" s="12" t="str">
        <f>IFERROR(((VLOOKUP(D5671,#REF!,2,FALSE))+C5671)+IF(#REF!="SIM",7,0)+IF(D5671="PROGRAMADA","ERRO",0)," ")</f>
        <v xml:space="preserve"> </v>
      </c>
    </row>
    <row r="5672" spans="1:9" hidden="1">
      <c r="A5672" s="44" t="s">
        <v>11342</v>
      </c>
      <c r="B5672" s="29" t="s">
        <v>9</v>
      </c>
      <c r="C5672" s="47">
        <v>45391</v>
      </c>
      <c r="D5672" s="74" t="s">
        <v>16</v>
      </c>
      <c r="E5672" s="24" t="s">
        <v>11343</v>
      </c>
      <c r="F5672" s="69" t="s">
        <v>22</v>
      </c>
      <c r="G5672" s="73" t="s">
        <v>26</v>
      </c>
      <c r="H5672" s="24" t="s">
        <v>14</v>
      </c>
      <c r="I5672" s="12" t="str">
        <f>IFERROR(((VLOOKUP(D5672,#REF!,2,FALSE))+C5672)+IF(#REF!="SIM",7,0)+IF(D5672="PROGRAMADA","ERRO",0)," ")</f>
        <v xml:space="preserve"> </v>
      </c>
    </row>
    <row r="5673" spans="1:9" hidden="1">
      <c r="A5673" s="44" t="s">
        <v>11344</v>
      </c>
      <c r="B5673" s="29" t="s">
        <v>9</v>
      </c>
      <c r="C5673" s="47">
        <v>45391</v>
      </c>
      <c r="D5673" s="74" t="s">
        <v>16</v>
      </c>
      <c r="E5673" s="24" t="s">
        <v>11345</v>
      </c>
      <c r="F5673" s="69" t="s">
        <v>30</v>
      </c>
      <c r="G5673" s="73" t="s">
        <v>49</v>
      </c>
      <c r="H5673" s="24" t="s">
        <v>14</v>
      </c>
      <c r="I5673" s="12" t="str">
        <f>IFERROR(((VLOOKUP(D5673,#REF!,2,FALSE))+C5673)+IF(#REF!="SIM",7,0)+IF(D5673="PROGRAMADA","ERRO",0)," ")</f>
        <v xml:space="preserve"> </v>
      </c>
    </row>
    <row r="5674" spans="1:9" hidden="1">
      <c r="A5674" s="44" t="s">
        <v>11346</v>
      </c>
      <c r="B5674" s="29" t="s">
        <v>9</v>
      </c>
      <c r="C5674" s="47">
        <v>45391</v>
      </c>
      <c r="D5674" s="74" t="s">
        <v>28</v>
      </c>
      <c r="E5674" s="24" t="s">
        <v>11347</v>
      </c>
      <c r="F5674" s="69" t="s">
        <v>30</v>
      </c>
      <c r="G5674" s="73" t="s">
        <v>46</v>
      </c>
      <c r="H5674" s="24" t="s">
        <v>14</v>
      </c>
      <c r="I5674" s="12" t="str">
        <f>IFERROR(((VLOOKUP(D5674,#REF!,2,FALSE))+C5674)+IF(#REF!="SIM",7,0)+IF(D5674="PROGRAMADA","ERRO",0)," ")</f>
        <v xml:space="preserve"> </v>
      </c>
    </row>
    <row r="5675" spans="1:9" hidden="1">
      <c r="A5675" s="78" t="s">
        <v>11348</v>
      </c>
      <c r="B5675" s="29" t="s">
        <v>9</v>
      </c>
      <c r="C5675" s="47">
        <v>45391</v>
      </c>
      <c r="D5675" s="74" t="s">
        <v>16</v>
      </c>
      <c r="E5675" s="24" t="s">
        <v>11349</v>
      </c>
      <c r="F5675" s="69" t="s">
        <v>30</v>
      </c>
      <c r="G5675" s="73" t="s">
        <v>23</v>
      </c>
      <c r="H5675" s="24" t="s">
        <v>14</v>
      </c>
      <c r="I5675" s="12" t="str">
        <f>IFERROR(((VLOOKUP(D5675,#REF!,2,FALSE))+C5675)+IF(#REF!="SIM",7,0)+IF(D5675="PROGRAMADA","ERRO",0)," ")</f>
        <v xml:space="preserve"> </v>
      </c>
    </row>
    <row r="5676" spans="1:9" hidden="1">
      <c r="A5676" s="44" t="s">
        <v>11350</v>
      </c>
      <c r="B5676" s="29" t="s">
        <v>9</v>
      </c>
      <c r="C5676" s="47">
        <v>45391</v>
      </c>
      <c r="D5676" s="74" t="s">
        <v>16</v>
      </c>
      <c r="E5676" s="24" t="s">
        <v>11351</v>
      </c>
      <c r="F5676" s="69" t="s">
        <v>30</v>
      </c>
      <c r="G5676" s="73" t="s">
        <v>23</v>
      </c>
      <c r="H5676" s="24" t="s">
        <v>14</v>
      </c>
      <c r="I5676" s="12" t="str">
        <f>IFERROR(((VLOOKUP(D5676,#REF!,2,FALSE))+C5676)+IF(#REF!="SIM",7,0)+IF(D5676="PROGRAMADA","ERRO",0)," ")</f>
        <v xml:space="preserve"> </v>
      </c>
    </row>
    <row r="5677" spans="1:9" hidden="1">
      <c r="A5677" s="44" t="s">
        <v>11352</v>
      </c>
      <c r="B5677" s="29" t="s">
        <v>9</v>
      </c>
      <c r="C5677" s="47">
        <v>45391</v>
      </c>
      <c r="D5677" s="74" t="s">
        <v>28</v>
      </c>
      <c r="E5677" s="24" t="s">
        <v>11353</v>
      </c>
      <c r="F5677" s="69" t="s">
        <v>30</v>
      </c>
      <c r="G5677" s="73" t="s">
        <v>49</v>
      </c>
      <c r="H5677" s="24" t="s">
        <v>14</v>
      </c>
      <c r="I5677" s="12" t="str">
        <f>IFERROR(((VLOOKUP(D5677,#REF!,2,FALSE))+C5677)+IF(#REF!="SIM",7,0)+IF(D5677="PROGRAMADA","ERRO",0)," ")</f>
        <v xml:space="preserve"> </v>
      </c>
    </row>
    <row r="5678" spans="1:9" hidden="1">
      <c r="A5678" s="44" t="s">
        <v>11354</v>
      </c>
      <c r="B5678" s="29" t="s">
        <v>9</v>
      </c>
      <c r="C5678" s="47">
        <v>45391</v>
      </c>
      <c r="D5678" s="74" t="s">
        <v>28</v>
      </c>
      <c r="E5678" s="24" t="s">
        <v>11355</v>
      </c>
      <c r="F5678" s="69" t="s">
        <v>22</v>
      </c>
      <c r="G5678" s="73" t="s">
        <v>23</v>
      </c>
      <c r="H5678" s="24" t="s">
        <v>14</v>
      </c>
      <c r="I5678" s="12" t="str">
        <f>IFERROR(((VLOOKUP(D5678,#REF!,2,FALSE))+C5678)+IF(#REF!="SIM",7,0)+IF(D5678="PROGRAMADA","ERRO",0)," ")</f>
        <v xml:space="preserve"> </v>
      </c>
    </row>
    <row r="5679" spans="1:9" hidden="1">
      <c r="A5679" s="44" t="s">
        <v>11356</v>
      </c>
      <c r="B5679" s="29" t="s">
        <v>9</v>
      </c>
      <c r="C5679" s="47">
        <v>45392</v>
      </c>
      <c r="D5679" s="74" t="s">
        <v>28</v>
      </c>
      <c r="E5679" s="24" t="s">
        <v>11357</v>
      </c>
      <c r="F5679" s="69" t="s">
        <v>22</v>
      </c>
      <c r="G5679" s="73" t="s">
        <v>23</v>
      </c>
      <c r="H5679" s="24" t="s">
        <v>14</v>
      </c>
      <c r="I5679" s="12" t="str">
        <f>IFERROR(((VLOOKUP(D5679,#REF!,2,FALSE))+C5679)+IF(#REF!="SIM",7,0)+IF(D5679="PROGRAMADA","ERRO",0)," ")</f>
        <v xml:space="preserve"> </v>
      </c>
    </row>
    <row r="5680" spans="1:9" hidden="1">
      <c r="A5680" s="78" t="s">
        <v>11358</v>
      </c>
      <c r="B5680" s="29" t="s">
        <v>9</v>
      </c>
      <c r="C5680" s="47">
        <v>45392</v>
      </c>
      <c r="D5680" s="74" t="s">
        <v>16</v>
      </c>
      <c r="E5680" s="24" t="s">
        <v>11359</v>
      </c>
      <c r="F5680" s="69" t="s">
        <v>34</v>
      </c>
      <c r="G5680" s="73" t="s">
        <v>35</v>
      </c>
      <c r="H5680" s="24" t="s">
        <v>14</v>
      </c>
      <c r="I5680" s="12" t="str">
        <f>IFERROR(((VLOOKUP(D5680,#REF!,2,FALSE))+C5680)+IF(#REF!="SIM",7,0)+IF(D5680="PROGRAMADA","ERRO",0)," ")</f>
        <v xml:space="preserve"> </v>
      </c>
    </row>
    <row r="5681" spans="1:9" hidden="1">
      <c r="A5681" s="44" t="s">
        <v>11360</v>
      </c>
      <c r="B5681" s="29" t="s">
        <v>155</v>
      </c>
      <c r="C5681" s="47">
        <v>45392</v>
      </c>
      <c r="D5681" s="74" t="s">
        <v>16</v>
      </c>
      <c r="E5681" s="24" t="s">
        <v>11361</v>
      </c>
      <c r="F5681" s="69" t="s">
        <v>22</v>
      </c>
      <c r="G5681" s="73" t="s">
        <v>49</v>
      </c>
      <c r="H5681" s="24" t="s">
        <v>157</v>
      </c>
      <c r="I5681" s="12" t="str">
        <f>IFERROR(((VLOOKUP(D5681,#REF!,2,FALSE))+C5681)+IF(#REF!="SIM",7,0)+IF(D5681="PROGRAMADA","ERRO",0)," ")</f>
        <v xml:space="preserve"> </v>
      </c>
    </row>
    <row r="5682" spans="1:9" hidden="1">
      <c r="A5682" s="44" t="s">
        <v>11362</v>
      </c>
      <c r="B5682" s="29" t="s">
        <v>9</v>
      </c>
      <c r="C5682" s="47">
        <v>45392</v>
      </c>
      <c r="D5682" s="74" t="s">
        <v>16</v>
      </c>
      <c r="E5682" s="24" t="s">
        <v>11363</v>
      </c>
      <c r="F5682" s="69" t="s">
        <v>22</v>
      </c>
      <c r="G5682" s="73" t="s">
        <v>49</v>
      </c>
      <c r="H5682" s="24" t="s">
        <v>14</v>
      </c>
      <c r="I5682" s="12" t="str">
        <f>IFERROR(((VLOOKUP(D5682,#REF!,2,FALSE))+C5682)+IF(#REF!="SIM",7,0)+IF(D5682="PROGRAMADA","ERRO",0)," ")</f>
        <v xml:space="preserve"> </v>
      </c>
    </row>
    <row r="5683" spans="1:9" hidden="1">
      <c r="A5683" s="44" t="s">
        <v>11364</v>
      </c>
      <c r="B5683" s="29" t="s">
        <v>9</v>
      </c>
      <c r="C5683" s="47">
        <v>45392</v>
      </c>
      <c r="D5683" s="74" t="s">
        <v>10</v>
      </c>
      <c r="E5683" s="24" t="s">
        <v>11365</v>
      </c>
      <c r="F5683" s="69" t="s">
        <v>22</v>
      </c>
      <c r="G5683" s="73" t="s">
        <v>23</v>
      </c>
      <c r="H5683" s="24" t="s">
        <v>14</v>
      </c>
      <c r="I5683" s="12" t="str">
        <f>IFERROR(((VLOOKUP(D5683,#REF!,2,FALSE))+C5683)+IF(#REF!="SIM",7,0)+IF(D5683="PROGRAMADA","ERRO",0)," ")</f>
        <v xml:space="preserve"> </v>
      </c>
    </row>
    <row r="5684" spans="1:9" hidden="1">
      <c r="A5684" s="44" t="s">
        <v>11366</v>
      </c>
      <c r="B5684" s="29" t="s">
        <v>9</v>
      </c>
      <c r="C5684" s="47">
        <v>45392</v>
      </c>
      <c r="D5684" s="74" t="s">
        <v>16</v>
      </c>
      <c r="E5684" s="24" t="s">
        <v>11367</v>
      </c>
      <c r="F5684" s="69" t="s">
        <v>30</v>
      </c>
      <c r="G5684" s="73" t="s">
        <v>23</v>
      </c>
      <c r="H5684" s="24" t="s">
        <v>14</v>
      </c>
      <c r="I5684" s="12" t="str">
        <f>IFERROR(((VLOOKUP(D5684,#REF!,2,FALSE))+C5684)+IF(#REF!="SIM",7,0)+IF(D5684="PROGRAMADA","ERRO",0)," ")</f>
        <v xml:space="preserve"> </v>
      </c>
    </row>
    <row r="5685" spans="1:9" hidden="1">
      <c r="A5685" s="44" t="s">
        <v>11368</v>
      </c>
      <c r="B5685" s="29" t="s">
        <v>9</v>
      </c>
      <c r="C5685" s="47">
        <v>45392</v>
      </c>
      <c r="D5685" s="74" t="s">
        <v>16</v>
      </c>
      <c r="E5685" s="24" t="s">
        <v>11369</v>
      </c>
      <c r="F5685" s="69" t="s">
        <v>30</v>
      </c>
      <c r="G5685" s="73" t="s">
        <v>49</v>
      </c>
      <c r="H5685" s="24" t="s">
        <v>14</v>
      </c>
      <c r="I5685" s="12" t="str">
        <f>IFERROR(((VLOOKUP(D5685,#REF!,2,FALSE))+C5685)+IF(#REF!="SIM",7,0)+IF(D5685="PROGRAMADA","ERRO",0)," ")</f>
        <v xml:space="preserve"> </v>
      </c>
    </row>
    <row r="5686" spans="1:9" hidden="1">
      <c r="A5686" s="44" t="s">
        <v>11370</v>
      </c>
      <c r="B5686" s="29" t="s">
        <v>9</v>
      </c>
      <c r="C5686" s="47">
        <v>45392</v>
      </c>
      <c r="D5686" s="74" t="s">
        <v>10</v>
      </c>
      <c r="E5686" s="24" t="s">
        <v>11371</v>
      </c>
      <c r="F5686" s="69" t="s">
        <v>34</v>
      </c>
      <c r="G5686" s="73" t="s">
        <v>23</v>
      </c>
      <c r="H5686" s="24" t="s">
        <v>14</v>
      </c>
      <c r="I5686" s="12" t="str">
        <f>IFERROR(((VLOOKUP(D5686,#REF!,2,FALSE))+C5686)+IF(#REF!="SIM",7,0)+IF(D5686="PROGRAMADA","ERRO",0)," ")</f>
        <v xml:space="preserve"> </v>
      </c>
    </row>
    <row r="5687" spans="1:9" hidden="1">
      <c r="A5687" s="44" t="s">
        <v>11372</v>
      </c>
      <c r="B5687" s="29" t="s">
        <v>9</v>
      </c>
      <c r="C5687" s="47">
        <v>45392</v>
      </c>
      <c r="D5687" s="74" t="s">
        <v>28</v>
      </c>
      <c r="E5687" s="24" t="s">
        <v>11373</v>
      </c>
      <c r="F5687" s="69" t="s">
        <v>30</v>
      </c>
      <c r="G5687" s="73" t="s">
        <v>23</v>
      </c>
      <c r="H5687" s="24" t="s">
        <v>14</v>
      </c>
      <c r="I5687" s="12" t="str">
        <f>IFERROR(((VLOOKUP(D5687,#REF!,2,FALSE))+C5687)+IF(#REF!="SIM",7,0)+IF(D5687="PROGRAMADA","ERRO",0)," ")</f>
        <v xml:space="preserve"> </v>
      </c>
    </row>
    <row r="5688" spans="1:9" hidden="1">
      <c r="A5688" s="44" t="s">
        <v>11374</v>
      </c>
      <c r="B5688" s="29" t="s">
        <v>9</v>
      </c>
      <c r="C5688" s="47">
        <v>45392</v>
      </c>
      <c r="D5688" s="74" t="s">
        <v>10</v>
      </c>
      <c r="E5688" s="24" t="s">
        <v>11375</v>
      </c>
      <c r="F5688" s="69" t="s">
        <v>30</v>
      </c>
      <c r="G5688" s="73" t="s">
        <v>19</v>
      </c>
      <c r="H5688" s="24" t="s">
        <v>14</v>
      </c>
      <c r="I5688" s="12" t="str">
        <f>IFERROR(((VLOOKUP(D5688,#REF!,2,FALSE))+C5688)+IF(#REF!="SIM",7,0)+IF(D5688="PROGRAMADA","ERRO",0)," ")</f>
        <v xml:space="preserve"> </v>
      </c>
    </row>
    <row r="5689" spans="1:9" hidden="1">
      <c r="A5689" s="44" t="s">
        <v>11376</v>
      </c>
      <c r="B5689" s="29" t="s">
        <v>9</v>
      </c>
      <c r="C5689" s="47">
        <v>45392</v>
      </c>
      <c r="D5689" s="74" t="s">
        <v>28</v>
      </c>
      <c r="E5689" s="24" t="s">
        <v>11377</v>
      </c>
      <c r="F5689" s="69" t="s">
        <v>22</v>
      </c>
      <c r="G5689" s="73" t="s">
        <v>13</v>
      </c>
      <c r="H5689" s="24" t="s">
        <v>14</v>
      </c>
      <c r="I5689" s="12" t="str">
        <f>IFERROR(((VLOOKUP(D5689,#REF!,2,FALSE))+C5689)+IF(#REF!="SIM",7,0)+IF(D5689="PROGRAMADA","ERRO",0)," ")</f>
        <v xml:space="preserve"> </v>
      </c>
    </row>
    <row r="5690" spans="1:9" hidden="1">
      <c r="A5690" s="44" t="s">
        <v>11378</v>
      </c>
      <c r="B5690" s="29" t="s">
        <v>9</v>
      </c>
      <c r="C5690" s="47">
        <v>45393</v>
      </c>
      <c r="D5690" s="74" t="s">
        <v>28</v>
      </c>
      <c r="E5690" s="24" t="s">
        <v>11379</v>
      </c>
      <c r="F5690" s="69" t="s">
        <v>30</v>
      </c>
      <c r="G5690" s="73" t="s">
        <v>13</v>
      </c>
      <c r="H5690" s="24" t="s">
        <v>14</v>
      </c>
      <c r="I5690" s="12" t="str">
        <f>IFERROR(((VLOOKUP(D5690,#REF!,2,FALSE))+C5690)+IF(#REF!="SIM",7,0)+IF(D5690="PROGRAMADA","ERRO",0)," ")</f>
        <v xml:space="preserve"> </v>
      </c>
    </row>
    <row r="5691" spans="1:9" hidden="1">
      <c r="A5691" s="44" t="s">
        <v>11380</v>
      </c>
      <c r="B5691" s="29" t="s">
        <v>9</v>
      </c>
      <c r="C5691" s="47">
        <v>45393</v>
      </c>
      <c r="D5691" s="74" t="s">
        <v>10</v>
      </c>
      <c r="E5691" s="24" t="s">
        <v>11381</v>
      </c>
      <c r="F5691" s="69" t="s">
        <v>30</v>
      </c>
      <c r="G5691" s="73" t="s">
        <v>23</v>
      </c>
      <c r="H5691" s="24" t="s">
        <v>14</v>
      </c>
      <c r="I5691" s="12" t="str">
        <f>IFERROR(((VLOOKUP(D5691,#REF!,2,FALSE))+C5691)+IF(#REF!="SIM",7,0)+IF(D5691="PROGRAMADA","ERRO",0)," ")</f>
        <v xml:space="preserve"> </v>
      </c>
    </row>
    <row r="5692" spans="1:9" hidden="1">
      <c r="A5692" s="44" t="s">
        <v>11382</v>
      </c>
      <c r="B5692" s="29" t="s">
        <v>9</v>
      </c>
      <c r="C5692" s="47">
        <v>45393</v>
      </c>
      <c r="D5692" s="74" t="s">
        <v>16</v>
      </c>
      <c r="E5692" s="24" t="s">
        <v>11383</v>
      </c>
      <c r="F5692" s="69" t="s">
        <v>34</v>
      </c>
      <c r="G5692" s="73" t="s">
        <v>49</v>
      </c>
      <c r="H5692" s="24" t="s">
        <v>14</v>
      </c>
      <c r="I5692" s="12" t="str">
        <f>IFERROR(((VLOOKUP(D5692,#REF!,2,FALSE))+C5692)+IF(#REF!="SIM",7,0)+IF(D5692="PROGRAMADA","ERRO",0)," ")</f>
        <v xml:space="preserve"> </v>
      </c>
    </row>
    <row r="5693" spans="1:9" hidden="1">
      <c r="A5693" s="44" t="s">
        <v>11384</v>
      </c>
      <c r="B5693" s="29" t="s">
        <v>9</v>
      </c>
      <c r="C5693" s="47">
        <v>45393</v>
      </c>
      <c r="D5693" s="74" t="s">
        <v>16</v>
      </c>
      <c r="E5693" s="24" t="s">
        <v>11385</v>
      </c>
      <c r="F5693" s="69" t="s">
        <v>30</v>
      </c>
      <c r="G5693" s="73" t="s">
        <v>23</v>
      </c>
      <c r="H5693" s="24" t="s">
        <v>14</v>
      </c>
      <c r="I5693" s="12" t="str">
        <f>IFERROR(((VLOOKUP(D5693,#REF!,2,FALSE))+C5693)+IF(#REF!="SIM",7,0)+IF(D5693="PROGRAMADA","ERRO",0)," ")</f>
        <v xml:space="preserve"> </v>
      </c>
    </row>
    <row r="5694" spans="1:9" hidden="1">
      <c r="A5694" s="44" t="s">
        <v>11386</v>
      </c>
      <c r="B5694" s="29" t="s">
        <v>9</v>
      </c>
      <c r="C5694" s="47">
        <v>45393</v>
      </c>
      <c r="D5694" s="74" t="s">
        <v>28</v>
      </c>
      <c r="E5694" s="24" t="s">
        <v>11387</v>
      </c>
      <c r="F5694" s="69" t="s">
        <v>30</v>
      </c>
      <c r="G5694" s="73" t="s">
        <v>13</v>
      </c>
      <c r="H5694" s="24" t="s">
        <v>14</v>
      </c>
      <c r="I5694" s="12" t="str">
        <f>IFERROR(((VLOOKUP(D5694,#REF!,2,FALSE))+C5694)+IF(#REF!="SIM",7,0)+IF(D5694="PROGRAMADA","ERRO",0)," ")</f>
        <v xml:space="preserve"> </v>
      </c>
    </row>
    <row r="5695" spans="1:9" hidden="1">
      <c r="A5695" s="44" t="s">
        <v>11388</v>
      </c>
      <c r="B5695" s="29" t="s">
        <v>9</v>
      </c>
      <c r="C5695" s="47">
        <v>45393</v>
      </c>
      <c r="D5695" s="74" t="s">
        <v>16</v>
      </c>
      <c r="E5695" s="24" t="s">
        <v>11389</v>
      </c>
      <c r="F5695" s="69" t="s">
        <v>30</v>
      </c>
      <c r="G5695" s="73" t="s">
        <v>49</v>
      </c>
      <c r="H5695" s="24" t="s">
        <v>14</v>
      </c>
      <c r="I5695" s="12" t="str">
        <f>IFERROR(((VLOOKUP(D5695,#REF!,2,FALSE))+C5695)+IF(#REF!="SIM",7,0)+IF(D5695="PROGRAMADA","ERRO",0)," ")</f>
        <v xml:space="preserve"> </v>
      </c>
    </row>
    <row r="5696" spans="1:9" hidden="1">
      <c r="A5696" s="44" t="s">
        <v>11390</v>
      </c>
      <c r="B5696" s="29" t="s">
        <v>9</v>
      </c>
      <c r="C5696" s="47">
        <v>45393</v>
      </c>
      <c r="D5696" s="74" t="s">
        <v>28</v>
      </c>
      <c r="E5696" s="24" t="s">
        <v>11391</v>
      </c>
      <c r="F5696" s="69" t="s">
        <v>30</v>
      </c>
      <c r="G5696" s="73" t="s">
        <v>13</v>
      </c>
      <c r="H5696" s="24" t="s">
        <v>14</v>
      </c>
      <c r="I5696" s="12" t="str">
        <f>IFERROR(((VLOOKUP(D5696,#REF!,2,FALSE))+C5696)+IF(#REF!="SIM",7,0)+IF(D5696="PROGRAMADA","ERRO",0)," ")</f>
        <v xml:space="preserve"> </v>
      </c>
    </row>
    <row r="5697" spans="1:9" hidden="1">
      <c r="A5697" s="44" t="s">
        <v>11392</v>
      </c>
      <c r="B5697" s="29" t="s">
        <v>9</v>
      </c>
      <c r="C5697" s="47">
        <v>45393</v>
      </c>
      <c r="D5697" s="74" t="s">
        <v>10</v>
      </c>
      <c r="E5697" s="24" t="s">
        <v>11393</v>
      </c>
      <c r="F5697" s="69" t="s">
        <v>30</v>
      </c>
      <c r="G5697" s="73" t="s">
        <v>23</v>
      </c>
      <c r="H5697" s="24" t="s">
        <v>14</v>
      </c>
      <c r="I5697" s="12" t="str">
        <f>IFERROR(((VLOOKUP(D5697,#REF!,2,FALSE))+C5697)+IF(#REF!="SIM",7,0)+IF(D5697="PROGRAMADA","ERRO",0)," ")</f>
        <v xml:space="preserve"> </v>
      </c>
    </row>
    <row r="5698" spans="1:9" hidden="1">
      <c r="A5698" s="44" t="s">
        <v>11394</v>
      </c>
      <c r="B5698" s="29" t="s">
        <v>9</v>
      </c>
      <c r="C5698" s="47">
        <v>45393</v>
      </c>
      <c r="D5698" s="74" t="s">
        <v>28</v>
      </c>
      <c r="E5698" s="24" t="s">
        <v>11395</v>
      </c>
      <c r="F5698" s="69" t="s">
        <v>30</v>
      </c>
      <c r="G5698" s="73" t="s">
        <v>26</v>
      </c>
      <c r="H5698" s="24" t="s">
        <v>14</v>
      </c>
      <c r="I5698" s="12" t="str">
        <f>IFERROR(((VLOOKUP(D5698,#REF!,2,FALSE))+C5698)+IF(#REF!="SIM",7,0)+IF(D5698="PROGRAMADA","ERRO",0)," ")</f>
        <v xml:space="preserve"> </v>
      </c>
    </row>
    <row r="5699" spans="1:9" hidden="1">
      <c r="A5699" s="44" t="s">
        <v>11396</v>
      </c>
      <c r="B5699" s="29" t="s">
        <v>9</v>
      </c>
      <c r="C5699" s="47">
        <v>45393</v>
      </c>
      <c r="D5699" s="74" t="s">
        <v>16</v>
      </c>
      <c r="E5699" s="24" t="s">
        <v>11397</v>
      </c>
      <c r="F5699" s="69" t="s">
        <v>30</v>
      </c>
      <c r="G5699" s="73" t="s">
        <v>26</v>
      </c>
      <c r="H5699" s="24" t="s">
        <v>14</v>
      </c>
      <c r="I5699" s="12" t="str">
        <f>IFERROR(((VLOOKUP(D5699,#REF!,2,FALSE))+C5699)+IF(#REF!="SIM",7,0)+IF(D5699="PROGRAMADA","ERRO",0)," ")</f>
        <v xml:space="preserve"> </v>
      </c>
    </row>
    <row r="5700" spans="1:9" hidden="1">
      <c r="A5700" s="44" t="s">
        <v>11398</v>
      </c>
      <c r="B5700" s="29" t="s">
        <v>9</v>
      </c>
      <c r="C5700" s="47">
        <v>45393</v>
      </c>
      <c r="D5700" s="74" t="s">
        <v>28</v>
      </c>
      <c r="E5700" s="24" t="s">
        <v>11399</v>
      </c>
      <c r="F5700" s="69" t="s">
        <v>30</v>
      </c>
      <c r="G5700" s="73" t="s">
        <v>26</v>
      </c>
      <c r="H5700" s="24" t="s">
        <v>14</v>
      </c>
      <c r="I5700" s="12" t="str">
        <f>IFERROR(((VLOOKUP(D5700,#REF!,2,FALSE))+C5700)+IF(#REF!="SIM",7,0)+IF(D5700="PROGRAMADA","ERRO",0)," ")</f>
        <v xml:space="preserve"> </v>
      </c>
    </row>
    <row r="5701" spans="1:9" hidden="1">
      <c r="A5701" s="44" t="s">
        <v>11400</v>
      </c>
      <c r="B5701" s="29" t="s">
        <v>9</v>
      </c>
      <c r="C5701" s="47">
        <v>45393</v>
      </c>
      <c r="D5701" s="74" t="s">
        <v>28</v>
      </c>
      <c r="E5701" s="24" t="s">
        <v>11401</v>
      </c>
      <c r="F5701" s="69" t="s">
        <v>30</v>
      </c>
      <c r="G5701" s="73" t="s">
        <v>26</v>
      </c>
      <c r="H5701" s="24" t="s">
        <v>14</v>
      </c>
      <c r="I5701" s="12" t="str">
        <f>IFERROR(((VLOOKUP(D5701,#REF!,2,FALSE))+C5701)+IF(#REF!="SIM",7,0)+IF(D5701="PROGRAMADA","ERRO",0)," ")</f>
        <v xml:space="preserve"> </v>
      </c>
    </row>
    <row r="5702" spans="1:9" hidden="1">
      <c r="A5702" s="44" t="s">
        <v>11402</v>
      </c>
      <c r="B5702" s="29" t="s">
        <v>9</v>
      </c>
      <c r="C5702" s="47">
        <v>45393</v>
      </c>
      <c r="D5702" s="74" t="s">
        <v>28</v>
      </c>
      <c r="E5702" s="24" t="s">
        <v>11403</v>
      </c>
      <c r="F5702" s="69" t="s">
        <v>30</v>
      </c>
      <c r="G5702" s="73" t="s">
        <v>26</v>
      </c>
      <c r="H5702" s="24" t="s">
        <v>14</v>
      </c>
      <c r="I5702" s="12" t="str">
        <f>IFERROR(((VLOOKUP(D5702,#REF!,2,FALSE))+C5702)+IF(#REF!="SIM",7,0)+IF(D5702="PROGRAMADA","ERRO",0)," ")</f>
        <v xml:space="preserve"> </v>
      </c>
    </row>
    <row r="5703" spans="1:9" hidden="1">
      <c r="A5703" s="44" t="s">
        <v>11404</v>
      </c>
      <c r="B5703" s="29" t="s">
        <v>9</v>
      </c>
      <c r="C5703" s="47">
        <v>45393</v>
      </c>
      <c r="D5703" s="74" t="s">
        <v>10</v>
      </c>
      <c r="E5703" s="24" t="s">
        <v>11405</v>
      </c>
      <c r="F5703" s="69" t="s">
        <v>22</v>
      </c>
      <c r="G5703" s="73" t="s">
        <v>149</v>
      </c>
      <c r="H5703" s="24" t="s">
        <v>14</v>
      </c>
      <c r="I5703" s="12" t="str">
        <f>IFERROR(((VLOOKUP(D5703,#REF!,2,FALSE))+C5703)+IF(#REF!="SIM",7,0)+IF(D5703="PROGRAMADA","ERRO",0)," ")</f>
        <v xml:space="preserve"> </v>
      </c>
    </row>
    <row r="5704" spans="1:9" hidden="1">
      <c r="A5704" s="44" t="s">
        <v>11406</v>
      </c>
      <c r="B5704" s="29" t="s">
        <v>9</v>
      </c>
      <c r="C5704" s="47">
        <v>45395</v>
      </c>
      <c r="D5704" s="74" t="s">
        <v>16</v>
      </c>
      <c r="E5704" s="24" t="s">
        <v>11407</v>
      </c>
      <c r="F5704" s="69" t="s">
        <v>30</v>
      </c>
      <c r="G5704" s="73" t="s">
        <v>26</v>
      </c>
      <c r="H5704" s="24" t="s">
        <v>14</v>
      </c>
      <c r="I5704" s="12" t="str">
        <f>IFERROR(((VLOOKUP(D5704,#REF!,2,FALSE))+C5704)+IF(#REF!="SIM",7,0)+IF(D5704="PROGRAMADA","ERRO",0)," ")</f>
        <v xml:space="preserve"> </v>
      </c>
    </row>
    <row r="5705" spans="1:9" hidden="1">
      <c r="A5705" s="44" t="s">
        <v>11408</v>
      </c>
      <c r="B5705" s="29" t="s">
        <v>155</v>
      </c>
      <c r="C5705" s="47">
        <v>45394</v>
      </c>
      <c r="D5705" s="74" t="s">
        <v>28</v>
      </c>
      <c r="E5705" s="24" t="s">
        <v>11409</v>
      </c>
      <c r="F5705" s="69" t="s">
        <v>22</v>
      </c>
      <c r="G5705" s="73" t="s">
        <v>13</v>
      </c>
      <c r="H5705" s="24" t="s">
        <v>157</v>
      </c>
      <c r="I5705" s="12" t="str">
        <f>IFERROR(((VLOOKUP(D5705,#REF!,2,FALSE))+C5705)+IF(#REF!="SIM",7,0)+IF(D5705="PROGRAMADA","ERRO",0)," ")</f>
        <v xml:space="preserve"> </v>
      </c>
    </row>
    <row r="5706" spans="1:9" ht="30" hidden="1">
      <c r="A5706" s="113" t="s">
        <v>11410</v>
      </c>
      <c r="B5706" s="104" t="s">
        <v>9</v>
      </c>
      <c r="C5706" s="56">
        <v>45394</v>
      </c>
      <c r="D5706" s="104" t="s">
        <v>10</v>
      </c>
      <c r="E5706" s="102" t="s">
        <v>11411</v>
      </c>
      <c r="F5706" s="104" t="s">
        <v>30</v>
      </c>
      <c r="G5706" s="125" t="s">
        <v>23</v>
      </c>
      <c r="H5706" s="160" t="s">
        <v>15097</v>
      </c>
      <c r="I5706" s="12" t="str">
        <f>IFERROR(((VLOOKUP(D5706,#REF!,2,FALSE))+C5706)+IF(#REF!="SIM",7,0)+IF(D5706="PROGRAMADA","ERRO",0)," ")</f>
        <v xml:space="preserve"> </v>
      </c>
    </row>
    <row r="5707" spans="1:9" hidden="1">
      <c r="A5707" s="44" t="s">
        <v>11412</v>
      </c>
      <c r="B5707" s="29" t="s">
        <v>9</v>
      </c>
      <c r="C5707" s="47">
        <v>45397</v>
      </c>
      <c r="D5707" s="74" t="s">
        <v>28</v>
      </c>
      <c r="E5707" s="24" t="s">
        <v>11413</v>
      </c>
      <c r="F5707" s="69" t="s">
        <v>30</v>
      </c>
      <c r="G5707" s="73" t="s">
        <v>49</v>
      </c>
      <c r="H5707" s="24" t="s">
        <v>14</v>
      </c>
      <c r="I5707" s="12" t="str">
        <f>IFERROR(((VLOOKUP(D5707,#REF!,2,FALSE))+C5707)+IF(#REF!="SIM",7,0)+IF(D5707="PROGRAMADA","ERRO",0)," ")</f>
        <v xml:space="preserve"> </v>
      </c>
    </row>
    <row r="5708" spans="1:9" hidden="1">
      <c r="A5708" s="44" t="s">
        <v>11414</v>
      </c>
      <c r="B5708" s="29" t="s">
        <v>9</v>
      </c>
      <c r="C5708" s="47">
        <v>45397</v>
      </c>
      <c r="D5708" s="74" t="s">
        <v>32</v>
      </c>
      <c r="E5708" s="24" t="s">
        <v>11415</v>
      </c>
      <c r="F5708" s="69" t="s">
        <v>22</v>
      </c>
      <c r="G5708" s="73" t="s">
        <v>23</v>
      </c>
      <c r="H5708" s="24" t="s">
        <v>14</v>
      </c>
      <c r="I5708" s="25">
        <v>45429</v>
      </c>
    </row>
    <row r="5709" spans="1:9" hidden="1">
      <c r="A5709" s="44" t="s">
        <v>11416</v>
      </c>
      <c r="B5709" s="29" t="s">
        <v>9</v>
      </c>
      <c r="C5709" s="47">
        <v>45397</v>
      </c>
      <c r="D5709" s="74" t="s">
        <v>28</v>
      </c>
      <c r="E5709" s="24" t="s">
        <v>11417</v>
      </c>
      <c r="F5709" s="69" t="s">
        <v>22</v>
      </c>
      <c r="G5709" s="73" t="s">
        <v>49</v>
      </c>
      <c r="H5709" s="24" t="s">
        <v>14</v>
      </c>
      <c r="I5709" s="12" t="str">
        <f>IFERROR(((VLOOKUP(D5709,#REF!,2,FALSE))+C5709)+IF(#REF!="SIM",7,0)+IF(D5709="PROGRAMADA","ERRO",0)," ")</f>
        <v xml:space="preserve"> </v>
      </c>
    </row>
    <row r="5710" spans="1:9" hidden="1">
      <c r="A5710" s="44" t="s">
        <v>11418</v>
      </c>
      <c r="B5710" s="29" t="s">
        <v>9</v>
      </c>
      <c r="C5710" s="47">
        <v>45397</v>
      </c>
      <c r="D5710" s="74" t="s">
        <v>28</v>
      </c>
      <c r="E5710" s="24" t="s">
        <v>11419</v>
      </c>
      <c r="F5710" s="69" t="s">
        <v>22</v>
      </c>
      <c r="G5710" s="73" t="s">
        <v>13</v>
      </c>
      <c r="H5710" s="24" t="s">
        <v>14</v>
      </c>
      <c r="I5710" s="12" t="str">
        <f>IFERROR(((VLOOKUP(D5710,#REF!,2,FALSE))+C5710)+IF(#REF!="SIM",7,0)+IF(D5710="PROGRAMADA","ERRO",0)," ")</f>
        <v xml:space="preserve"> </v>
      </c>
    </row>
    <row r="5711" spans="1:9" hidden="1">
      <c r="A5711" s="44" t="s">
        <v>11420</v>
      </c>
      <c r="B5711" s="29" t="s">
        <v>9</v>
      </c>
      <c r="C5711" s="47">
        <v>45398</v>
      </c>
      <c r="D5711" s="74" t="s">
        <v>16</v>
      </c>
      <c r="E5711" s="24" t="s">
        <v>11421</v>
      </c>
      <c r="F5711" s="69" t="s">
        <v>18</v>
      </c>
      <c r="G5711" s="73" t="s">
        <v>13</v>
      </c>
      <c r="H5711" s="24" t="s">
        <v>14</v>
      </c>
      <c r="I5711" s="12" t="str">
        <f>IFERROR(((VLOOKUP(D5711,#REF!,2,FALSE))+C5711)+IF(#REF!="SIM",7,0)+IF(D5711="PROGRAMADA","ERRO",0)," ")</f>
        <v xml:space="preserve"> </v>
      </c>
    </row>
    <row r="5712" spans="1:9" hidden="1">
      <c r="A5712" s="44" t="s">
        <v>11422</v>
      </c>
      <c r="B5712" s="29" t="s">
        <v>9</v>
      </c>
      <c r="C5712" s="47">
        <v>45398</v>
      </c>
      <c r="D5712" s="74" t="s">
        <v>28</v>
      </c>
      <c r="E5712" s="24" t="s">
        <v>11423</v>
      </c>
      <c r="F5712" s="69" t="s">
        <v>30</v>
      </c>
      <c r="G5712" s="73" t="s">
        <v>13</v>
      </c>
      <c r="H5712" s="24" t="s">
        <v>14</v>
      </c>
      <c r="I5712" s="12" t="str">
        <f>IFERROR(((VLOOKUP(D5712,#REF!,2,FALSE))+C5712)+IF(#REF!="SIM",7,0)+IF(D5712="PROGRAMADA","ERRO",0)," ")</f>
        <v xml:space="preserve"> </v>
      </c>
    </row>
    <row r="5713" spans="1:9" ht="60">
      <c r="A5713" s="113" t="s">
        <v>11424</v>
      </c>
      <c r="B5713" s="104" t="s">
        <v>2996</v>
      </c>
      <c r="C5713" s="56">
        <v>45398</v>
      </c>
      <c r="D5713" s="104" t="s">
        <v>28</v>
      </c>
      <c r="E5713" s="102" t="s">
        <v>11425</v>
      </c>
      <c r="F5713" s="104" t="s">
        <v>30</v>
      </c>
      <c r="G5713" s="125" t="s">
        <v>13</v>
      </c>
      <c r="H5713" s="136" t="s">
        <v>13968</v>
      </c>
      <c r="I5713" s="12" t="str">
        <f>IFERROR(((VLOOKUP(D5713,#REF!,2,FALSE))+C5713)+IF(#REF!="SIM",7,0)+IF(D5713="PROGRAMADA","ERRO",0)," ")</f>
        <v xml:space="preserve"> </v>
      </c>
    </row>
    <row r="5714" spans="1:9" hidden="1">
      <c r="A5714" s="44" t="s">
        <v>11426</v>
      </c>
      <c r="B5714" s="29" t="s">
        <v>9</v>
      </c>
      <c r="C5714" s="47">
        <v>45398</v>
      </c>
      <c r="D5714" s="74" t="s">
        <v>28</v>
      </c>
      <c r="E5714" s="24" t="s">
        <v>11427</v>
      </c>
      <c r="F5714" s="69" t="s">
        <v>30</v>
      </c>
      <c r="G5714" s="73" t="s">
        <v>26</v>
      </c>
      <c r="H5714" s="24" t="s">
        <v>157</v>
      </c>
      <c r="I5714" s="12" t="str">
        <f>IFERROR(((VLOOKUP(D5714,#REF!,2,FALSE))+C5714)+IF(#REF!="SIM",7,0)+IF(D5714="PROGRAMADA","ERRO",0)," ")</f>
        <v xml:space="preserve"> </v>
      </c>
    </row>
    <row r="5715" spans="1:9" ht="30" hidden="1">
      <c r="A5715" s="115" t="s">
        <v>11428</v>
      </c>
      <c r="B5715" s="104" t="s">
        <v>9</v>
      </c>
      <c r="C5715" s="56">
        <v>45398</v>
      </c>
      <c r="D5715" s="104" t="s">
        <v>28</v>
      </c>
      <c r="E5715" s="102" t="s">
        <v>11429</v>
      </c>
      <c r="F5715" s="104" t="s">
        <v>22</v>
      </c>
      <c r="G5715" s="125" t="s">
        <v>49</v>
      </c>
      <c r="H5715" s="160" t="s">
        <v>15026</v>
      </c>
      <c r="I5715" s="12" t="str">
        <f>IFERROR(((VLOOKUP(D5715,#REF!,2,FALSE))+C5715)+IF(#REF!="SIM",7,0)+IF(D5715="PROGRAMADA","ERRO",0)," ")</f>
        <v xml:space="preserve"> </v>
      </c>
    </row>
    <row r="5716" spans="1:9" hidden="1">
      <c r="A5716" s="44" t="s">
        <v>11430</v>
      </c>
      <c r="B5716" s="29" t="s">
        <v>9</v>
      </c>
      <c r="C5716" s="47">
        <v>45398</v>
      </c>
      <c r="D5716" s="74" t="s">
        <v>16</v>
      </c>
      <c r="E5716" s="24" t="s">
        <v>11431</v>
      </c>
      <c r="F5716" s="69" t="s">
        <v>30</v>
      </c>
      <c r="G5716" s="73" t="s">
        <v>49</v>
      </c>
      <c r="H5716" s="24" t="s">
        <v>14</v>
      </c>
      <c r="I5716" s="12" t="str">
        <f>IFERROR(((VLOOKUP(D5716,#REF!,2,FALSE))+C5716)+IF(#REF!="SIM",7,0)+IF(D5716="PROGRAMADA","ERRO",0)," ")</f>
        <v xml:space="preserve"> </v>
      </c>
    </row>
    <row r="5717" spans="1:9" hidden="1">
      <c r="A5717" s="44" t="s">
        <v>11432</v>
      </c>
      <c r="B5717" s="29" t="s">
        <v>9</v>
      </c>
      <c r="C5717" s="47">
        <v>45398</v>
      </c>
      <c r="D5717" s="74" t="s">
        <v>10</v>
      </c>
      <c r="E5717" s="24" t="s">
        <v>11433</v>
      </c>
      <c r="F5717" s="69" t="s">
        <v>34</v>
      </c>
      <c r="G5717" s="73" t="s">
        <v>23</v>
      </c>
      <c r="H5717" s="24" t="s">
        <v>14</v>
      </c>
      <c r="I5717" s="12" t="str">
        <f>IFERROR(((VLOOKUP(D5717,#REF!,2,FALSE))+C5717)+IF(#REF!="SIM",7,0)+IF(D5717="PROGRAMADA","ERRO",0)," ")</f>
        <v xml:space="preserve"> </v>
      </c>
    </row>
    <row r="5718" spans="1:9" hidden="1">
      <c r="A5718" s="44" t="s">
        <v>11434</v>
      </c>
      <c r="B5718" s="29" t="s">
        <v>9</v>
      </c>
      <c r="C5718" s="47">
        <v>45398</v>
      </c>
      <c r="D5718" s="74" t="s">
        <v>10</v>
      </c>
      <c r="E5718" s="24" t="s">
        <v>11435</v>
      </c>
      <c r="F5718" s="69" t="s">
        <v>146</v>
      </c>
      <c r="G5718" s="73" t="s">
        <v>23</v>
      </c>
      <c r="H5718" s="24" t="s">
        <v>14</v>
      </c>
      <c r="I5718" s="12" t="str">
        <f>IFERROR(((VLOOKUP(D5718,#REF!,2,FALSE))+C5718)+IF(#REF!="SIM",7,0)+IF(D5718="PROGRAMADA","ERRO",0)," ")</f>
        <v xml:space="preserve"> </v>
      </c>
    </row>
    <row r="5719" spans="1:9" hidden="1">
      <c r="A5719" s="44" t="s">
        <v>11436</v>
      </c>
      <c r="B5719" s="29" t="s">
        <v>9</v>
      </c>
      <c r="C5719" s="47">
        <v>45398</v>
      </c>
      <c r="D5719" s="74" t="s">
        <v>16</v>
      </c>
      <c r="E5719" s="24" t="s">
        <v>11437</v>
      </c>
      <c r="F5719" s="69" t="s">
        <v>22</v>
      </c>
      <c r="G5719" s="73" t="s">
        <v>116</v>
      </c>
      <c r="H5719" s="24" t="s">
        <v>14</v>
      </c>
      <c r="I5719" s="12" t="str">
        <f>IFERROR(((VLOOKUP(D5719,#REF!,2,FALSE))+C5719)+IF(#REF!="SIM",7,0)+IF(D5719="PROGRAMADA","ERRO",0)," ")</f>
        <v xml:space="preserve"> </v>
      </c>
    </row>
    <row r="5720" spans="1:9" ht="45" hidden="1">
      <c r="A5720" s="160" t="s">
        <v>11438</v>
      </c>
      <c r="B5720" s="57" t="s">
        <v>9</v>
      </c>
      <c r="C5720" s="198">
        <v>45398</v>
      </c>
      <c r="D5720" s="58" t="s">
        <v>16</v>
      </c>
      <c r="E5720" s="102" t="s">
        <v>11439</v>
      </c>
      <c r="F5720" s="170" t="s">
        <v>30</v>
      </c>
      <c r="G5720" s="133" t="s">
        <v>23</v>
      </c>
      <c r="H5720" s="160" t="s">
        <v>14897</v>
      </c>
      <c r="I5720" s="12" t="str">
        <f>IFERROR(((VLOOKUP(D5720,#REF!,2,FALSE))+C5720)+IF(#REF!="SIM",7,0)+IF(D5720="PROGRAMADA","ERRO",0)," ")</f>
        <v xml:space="preserve"> </v>
      </c>
    </row>
    <row r="5721" spans="1:9" hidden="1">
      <c r="A5721" s="44" t="s">
        <v>11440</v>
      </c>
      <c r="B5721" s="29" t="s">
        <v>9</v>
      </c>
      <c r="C5721" s="47">
        <v>45398</v>
      </c>
      <c r="D5721" s="74" t="s">
        <v>16</v>
      </c>
      <c r="E5721" s="24" t="s">
        <v>11441</v>
      </c>
      <c r="F5721" s="69" t="s">
        <v>22</v>
      </c>
      <c r="G5721" s="73" t="s">
        <v>49</v>
      </c>
      <c r="H5721" s="24" t="s">
        <v>14</v>
      </c>
      <c r="I5721" s="12" t="str">
        <f>IFERROR(((VLOOKUP(D5721,#REF!,2,FALSE))+C5721)+IF(#REF!="SIM",7,0)+IF(D5721="PROGRAMADA","ERRO",0)," ")</f>
        <v xml:space="preserve"> </v>
      </c>
    </row>
    <row r="5722" spans="1:9" hidden="1">
      <c r="A5722" s="44" t="s">
        <v>11442</v>
      </c>
      <c r="B5722" s="29" t="s">
        <v>9</v>
      </c>
      <c r="C5722" s="47">
        <v>45398</v>
      </c>
      <c r="D5722" s="74" t="s">
        <v>16</v>
      </c>
      <c r="E5722" s="24" t="s">
        <v>11443</v>
      </c>
      <c r="F5722" s="69" t="s">
        <v>30</v>
      </c>
      <c r="G5722" s="73" t="s">
        <v>26</v>
      </c>
      <c r="H5722" s="24" t="s">
        <v>14</v>
      </c>
      <c r="I5722" s="12" t="str">
        <f>IFERROR(((VLOOKUP(D5722,#REF!,2,FALSE))+C5722)+IF(#REF!="SIM",7,0)+IF(D5722="PROGRAMADA","ERRO",0)," ")</f>
        <v xml:space="preserve"> </v>
      </c>
    </row>
    <row r="5723" spans="1:9" hidden="1">
      <c r="A5723" s="44" t="s">
        <v>11444</v>
      </c>
      <c r="B5723" s="29" t="s">
        <v>9</v>
      </c>
      <c r="C5723" s="47">
        <v>45398</v>
      </c>
      <c r="D5723" s="74" t="s">
        <v>32</v>
      </c>
      <c r="E5723" s="24" t="s">
        <v>11445</v>
      </c>
      <c r="F5723" s="69" t="s">
        <v>34</v>
      </c>
      <c r="G5723" s="73" t="s">
        <v>35</v>
      </c>
      <c r="H5723" s="24" t="s">
        <v>14</v>
      </c>
      <c r="I5723" s="25">
        <v>45429</v>
      </c>
    </row>
    <row r="5724" spans="1:9" hidden="1">
      <c r="A5724" s="44" t="s">
        <v>11446</v>
      </c>
      <c r="B5724" s="29" t="s">
        <v>155</v>
      </c>
      <c r="C5724" s="47">
        <v>45398</v>
      </c>
      <c r="D5724" s="74" t="s">
        <v>16</v>
      </c>
      <c r="E5724" s="24" t="s">
        <v>11447</v>
      </c>
      <c r="F5724" s="69" t="s">
        <v>30</v>
      </c>
      <c r="G5724" s="73" t="s">
        <v>23</v>
      </c>
      <c r="H5724" s="24" t="s">
        <v>157</v>
      </c>
      <c r="I5724" s="12" t="str">
        <f>IFERROR(((VLOOKUP(D5724,#REF!,2,FALSE))+C5724)+IF(#REF!="SIM",7,0)+IF(D5724="PROGRAMADA","ERRO",0)," ")</f>
        <v xml:space="preserve"> </v>
      </c>
    </row>
    <row r="5725" spans="1:9" hidden="1">
      <c r="A5725" s="44" t="s">
        <v>11448</v>
      </c>
      <c r="B5725" s="29" t="s">
        <v>9</v>
      </c>
      <c r="C5725" s="47">
        <v>45399</v>
      </c>
      <c r="D5725" s="74" t="s">
        <v>28</v>
      </c>
      <c r="E5725" s="24" t="s">
        <v>11449</v>
      </c>
      <c r="F5725" s="69" t="s">
        <v>22</v>
      </c>
      <c r="G5725" s="73" t="s">
        <v>13</v>
      </c>
      <c r="H5725" s="24" t="s">
        <v>14</v>
      </c>
      <c r="I5725" s="12" t="str">
        <f>IFERROR(((VLOOKUP(D5725,#REF!,2,FALSE))+C5725)+IF(#REF!="SIM",7,0)+IF(D5725="PROGRAMADA","ERRO",0)," ")</f>
        <v xml:space="preserve"> </v>
      </c>
    </row>
    <row r="5726" spans="1:9" hidden="1">
      <c r="A5726" s="44" t="s">
        <v>11450</v>
      </c>
      <c r="B5726" s="29" t="s">
        <v>155</v>
      </c>
      <c r="C5726" s="47">
        <v>45399</v>
      </c>
      <c r="D5726" s="74" t="s">
        <v>32</v>
      </c>
      <c r="E5726" s="24" t="s">
        <v>11451</v>
      </c>
      <c r="F5726" s="69" t="s">
        <v>30</v>
      </c>
      <c r="G5726" s="73" t="s">
        <v>49</v>
      </c>
      <c r="H5726" s="24" t="s">
        <v>157</v>
      </c>
      <c r="I5726" s="25">
        <v>45492</v>
      </c>
    </row>
    <row r="5727" spans="1:9" hidden="1">
      <c r="A5727" s="44" t="s">
        <v>11452</v>
      </c>
      <c r="B5727" s="29" t="s">
        <v>9</v>
      </c>
      <c r="C5727" s="47">
        <v>45399</v>
      </c>
      <c r="D5727" s="74" t="s">
        <v>16</v>
      </c>
      <c r="E5727" s="24" t="s">
        <v>11453</v>
      </c>
      <c r="F5727" s="69" t="s">
        <v>22</v>
      </c>
      <c r="G5727" s="73" t="s">
        <v>49</v>
      </c>
      <c r="H5727" s="24" t="s">
        <v>14</v>
      </c>
      <c r="I5727" s="12" t="str">
        <f>IFERROR(((VLOOKUP(D5727,#REF!,2,FALSE))+C5727)+IF(#REF!="SIM",7,0)+IF(D5727="PROGRAMADA","ERRO",0)," ")</f>
        <v xml:space="preserve"> </v>
      </c>
    </row>
    <row r="5728" spans="1:9" hidden="1">
      <c r="A5728" s="44" t="s">
        <v>11454</v>
      </c>
      <c r="B5728" s="29" t="s">
        <v>9</v>
      </c>
      <c r="C5728" s="47">
        <v>45399</v>
      </c>
      <c r="D5728" s="74" t="s">
        <v>16</v>
      </c>
      <c r="E5728" s="24" t="s">
        <v>11455</v>
      </c>
      <c r="F5728" s="69" t="s">
        <v>22</v>
      </c>
      <c r="G5728" s="73" t="s">
        <v>35</v>
      </c>
      <c r="H5728" s="24" t="s">
        <v>14</v>
      </c>
      <c r="I5728" s="12" t="str">
        <f>IFERROR(((VLOOKUP(D5728,#REF!,2,FALSE))+C5728)+IF(#REF!="SIM",7,0)+IF(D5728="PROGRAMADA","ERRO",0)," ")</f>
        <v xml:space="preserve"> </v>
      </c>
    </row>
    <row r="5729" spans="1:9" ht="60" hidden="1">
      <c r="A5729" s="607" t="s">
        <v>11456</v>
      </c>
      <c r="B5729" s="104" t="s">
        <v>9</v>
      </c>
      <c r="C5729" s="56">
        <v>45399</v>
      </c>
      <c r="D5729" s="104" t="s">
        <v>10</v>
      </c>
      <c r="E5729" s="102" t="s">
        <v>11457</v>
      </c>
      <c r="F5729" s="104" t="s">
        <v>30</v>
      </c>
      <c r="G5729" s="125" t="s">
        <v>23</v>
      </c>
      <c r="H5729" s="160" t="s">
        <v>15278</v>
      </c>
      <c r="I5729" s="12" t="str">
        <f>IFERROR(((VLOOKUP(D5729,#REF!,2,FALSE))+C5729)+IF(#REF!="SIM",7,0)+IF(D5729="PROGRAMADA","ERRO",0)," ")</f>
        <v xml:space="preserve"> </v>
      </c>
    </row>
    <row r="5730" spans="1:9" hidden="1">
      <c r="A5730" s="44" t="s">
        <v>11458</v>
      </c>
      <c r="B5730" s="29" t="s">
        <v>9</v>
      </c>
      <c r="C5730" s="47">
        <v>45399</v>
      </c>
      <c r="D5730" s="74" t="s">
        <v>16</v>
      </c>
      <c r="E5730" s="24" t="s">
        <v>11459</v>
      </c>
      <c r="F5730" s="69" t="s">
        <v>30</v>
      </c>
      <c r="G5730" s="73" t="s">
        <v>26</v>
      </c>
      <c r="H5730" s="24" t="s">
        <v>14</v>
      </c>
      <c r="I5730" s="12" t="str">
        <f>IFERROR(((VLOOKUP(D5730,#REF!,2,FALSE))+C5730)+IF(#REF!="SIM",7,0)+IF(D5730="PROGRAMADA","ERRO",0)," ")</f>
        <v xml:space="preserve"> </v>
      </c>
    </row>
    <row r="5731" spans="1:9" hidden="1">
      <c r="A5731" s="44" t="s">
        <v>11460</v>
      </c>
      <c r="B5731" s="29" t="s">
        <v>9</v>
      </c>
      <c r="C5731" s="47">
        <v>45399</v>
      </c>
      <c r="D5731" s="74" t="s">
        <v>28</v>
      </c>
      <c r="E5731" s="24" t="s">
        <v>11461</v>
      </c>
      <c r="F5731" s="69" t="s">
        <v>30</v>
      </c>
      <c r="G5731" s="73" t="s">
        <v>49</v>
      </c>
      <c r="H5731" s="24" t="s">
        <v>14</v>
      </c>
      <c r="I5731" s="12" t="str">
        <f>IFERROR(((VLOOKUP(D5731,#REF!,2,FALSE))+C5731)+IF(#REF!="SIM",7,0)+IF(D5731="PROGRAMADA","ERRO",0)," ")</f>
        <v xml:space="preserve"> </v>
      </c>
    </row>
    <row r="5732" spans="1:9" hidden="1">
      <c r="A5732" s="44" t="s">
        <v>11462</v>
      </c>
      <c r="B5732" s="29" t="s">
        <v>9</v>
      </c>
      <c r="C5732" s="47">
        <v>45399</v>
      </c>
      <c r="D5732" s="74" t="s">
        <v>16</v>
      </c>
      <c r="E5732" s="24" t="s">
        <v>11463</v>
      </c>
      <c r="F5732" s="69" t="s">
        <v>30</v>
      </c>
      <c r="G5732" s="73" t="s">
        <v>13</v>
      </c>
      <c r="H5732" s="24" t="s">
        <v>14</v>
      </c>
      <c r="I5732" s="12" t="str">
        <f>IFERROR(((VLOOKUP(D5732,#REF!,2,FALSE))+C5732)+IF(#REF!="SIM",7,0)+IF(D5732="PROGRAMADA","ERRO",0)," ")</f>
        <v xml:space="preserve"> </v>
      </c>
    </row>
    <row r="5733" spans="1:9" hidden="1">
      <c r="A5733" s="44" t="s">
        <v>11464</v>
      </c>
      <c r="B5733" s="29" t="s">
        <v>9</v>
      </c>
      <c r="C5733" s="47">
        <v>45399</v>
      </c>
      <c r="D5733" s="74" t="s">
        <v>16</v>
      </c>
      <c r="E5733" s="24" t="s">
        <v>11465</v>
      </c>
      <c r="F5733" s="69" t="s">
        <v>18</v>
      </c>
      <c r="G5733" s="73" t="s">
        <v>23</v>
      </c>
      <c r="H5733" s="24" t="s">
        <v>14</v>
      </c>
      <c r="I5733" s="12" t="str">
        <f>IFERROR(((VLOOKUP(D5733,#REF!,2,FALSE))+C5733)+IF(#REF!="SIM",7,0)+IF(D5733="PROGRAMADA","ERRO",0)," ")</f>
        <v xml:space="preserve"> </v>
      </c>
    </row>
    <row r="5734" spans="1:9" hidden="1">
      <c r="A5734" s="44" t="s">
        <v>11466</v>
      </c>
      <c r="B5734" s="29" t="s">
        <v>9</v>
      </c>
      <c r="C5734" s="47">
        <v>45399</v>
      </c>
      <c r="D5734" s="74" t="s">
        <v>28</v>
      </c>
      <c r="E5734" s="24" t="s">
        <v>11467</v>
      </c>
      <c r="F5734" s="69" t="s">
        <v>34</v>
      </c>
      <c r="G5734" s="73" t="s">
        <v>13</v>
      </c>
      <c r="H5734" s="24" t="s">
        <v>14</v>
      </c>
      <c r="I5734" s="12" t="str">
        <f>IFERROR(((VLOOKUP(D5734,#REF!,2,FALSE))+C5734)+IF(#REF!="SIM",7,0)+IF(D5734="PROGRAMADA","ERRO",0)," ")</f>
        <v xml:space="preserve"> </v>
      </c>
    </row>
    <row r="5735" spans="1:9" hidden="1">
      <c r="A5735" s="44" t="s">
        <v>11468</v>
      </c>
      <c r="B5735" s="29" t="s">
        <v>9</v>
      </c>
      <c r="C5735" s="47">
        <v>45400</v>
      </c>
      <c r="D5735" s="74" t="s">
        <v>10</v>
      </c>
      <c r="E5735" s="24" t="s">
        <v>11469</v>
      </c>
      <c r="F5735" s="69" t="s">
        <v>22</v>
      </c>
      <c r="G5735" s="73" t="s">
        <v>23</v>
      </c>
      <c r="H5735" s="24" t="s">
        <v>14</v>
      </c>
      <c r="I5735" s="12" t="str">
        <f>IFERROR(((VLOOKUP(D5735,#REF!,2,FALSE))+C5735)+IF(#REF!="SIM",7,0)+IF(D5735="PROGRAMADA","ERRO",0)," ")</f>
        <v xml:space="preserve"> </v>
      </c>
    </row>
    <row r="5736" spans="1:9" hidden="1">
      <c r="A5736" s="44" t="s">
        <v>11470</v>
      </c>
      <c r="B5736" s="29" t="s">
        <v>155</v>
      </c>
      <c r="C5736" s="47">
        <v>45400</v>
      </c>
      <c r="D5736" s="74" t="s">
        <v>32</v>
      </c>
      <c r="E5736" s="24" t="s">
        <v>11471</v>
      </c>
      <c r="F5736" s="69" t="s">
        <v>22</v>
      </c>
      <c r="G5736" s="73" t="s">
        <v>35</v>
      </c>
      <c r="H5736" s="24" t="s">
        <v>157</v>
      </c>
      <c r="I5736" s="25">
        <v>45453</v>
      </c>
    </row>
    <row r="5737" spans="1:9" hidden="1">
      <c r="A5737" s="44" t="s">
        <v>11472</v>
      </c>
      <c r="B5737" s="29" t="s">
        <v>9</v>
      </c>
      <c r="C5737" s="47">
        <v>45400</v>
      </c>
      <c r="D5737" s="74" t="s">
        <v>16</v>
      </c>
      <c r="E5737" s="24" t="s">
        <v>11473</v>
      </c>
      <c r="F5737" s="69" t="s">
        <v>30</v>
      </c>
      <c r="G5737" s="73" t="s">
        <v>46</v>
      </c>
      <c r="H5737" s="24" t="s">
        <v>14</v>
      </c>
      <c r="I5737" s="12" t="str">
        <f>IFERROR(((VLOOKUP(D5737,#REF!,2,FALSE))+C5737)+IF(#REF!="SIM",7,0)+IF(D5737="PROGRAMADA","ERRO",0)," ")</f>
        <v xml:space="preserve"> </v>
      </c>
    </row>
    <row r="5738" spans="1:9" hidden="1">
      <c r="A5738" s="44" t="s">
        <v>11474</v>
      </c>
      <c r="B5738" s="29" t="s">
        <v>9</v>
      </c>
      <c r="C5738" s="47">
        <v>45400</v>
      </c>
      <c r="D5738" s="74" t="s">
        <v>28</v>
      </c>
      <c r="E5738" s="24" t="s">
        <v>11475</v>
      </c>
      <c r="F5738" s="69" t="s">
        <v>22</v>
      </c>
      <c r="G5738" s="73" t="s">
        <v>26</v>
      </c>
      <c r="H5738" s="24" t="s">
        <v>14</v>
      </c>
      <c r="I5738" s="12" t="str">
        <f>IFERROR(((VLOOKUP(D5738,#REF!,2,FALSE))+C5738)+IF(#REF!="SIM",7,0)+IF(D5738="PROGRAMADA","ERRO",0)," ")</f>
        <v xml:space="preserve"> </v>
      </c>
    </row>
    <row r="5739" spans="1:9" hidden="1">
      <c r="A5739" s="44" t="s">
        <v>11476</v>
      </c>
      <c r="B5739" s="29" t="s">
        <v>9</v>
      </c>
      <c r="C5739" s="47">
        <v>45401</v>
      </c>
      <c r="D5739" s="74" t="s">
        <v>16</v>
      </c>
      <c r="E5739" s="24" t="s">
        <v>11477</v>
      </c>
      <c r="F5739" s="69" t="s">
        <v>22</v>
      </c>
      <c r="G5739" s="73" t="s">
        <v>13</v>
      </c>
      <c r="H5739" s="24" t="s">
        <v>14</v>
      </c>
      <c r="I5739" s="12" t="str">
        <f>IFERROR(((VLOOKUP(D5739,#REF!,2,FALSE))+C5739)+IF(#REF!="SIM",7,0)+IF(D5739="PROGRAMADA","ERRO",0)," ")</f>
        <v xml:space="preserve"> </v>
      </c>
    </row>
    <row r="5740" spans="1:9" hidden="1">
      <c r="A5740" s="44" t="s">
        <v>11478</v>
      </c>
      <c r="B5740" s="29" t="s">
        <v>9</v>
      </c>
      <c r="C5740" s="47">
        <v>45400</v>
      </c>
      <c r="D5740" s="74" t="s">
        <v>16</v>
      </c>
      <c r="E5740" s="24" t="s">
        <v>11479</v>
      </c>
      <c r="F5740" s="69" t="s">
        <v>30</v>
      </c>
      <c r="G5740" s="73" t="s">
        <v>13</v>
      </c>
      <c r="H5740" s="24" t="s">
        <v>14</v>
      </c>
      <c r="I5740" s="12" t="str">
        <f>IFERROR(((VLOOKUP(D5740,#REF!,2,FALSE))+C5740)+IF(#REF!="SIM",7,0)+IF(D5740="PROGRAMADA","ERRO",0)," ")</f>
        <v xml:space="preserve"> </v>
      </c>
    </row>
    <row r="5741" spans="1:9" hidden="1">
      <c r="A5741" s="44" t="s">
        <v>11480</v>
      </c>
      <c r="B5741" s="29" t="s">
        <v>9</v>
      </c>
      <c r="C5741" s="47">
        <v>45401</v>
      </c>
      <c r="D5741" s="74" t="s">
        <v>28</v>
      </c>
      <c r="E5741" s="24" t="s">
        <v>11481</v>
      </c>
      <c r="F5741" s="69" t="s">
        <v>34</v>
      </c>
      <c r="G5741" s="73" t="s">
        <v>26</v>
      </c>
      <c r="H5741" s="24" t="s">
        <v>14</v>
      </c>
      <c r="I5741" s="12" t="str">
        <f>IFERROR(((VLOOKUP(D5741,#REF!,2,FALSE))+C5741)+IF(#REF!="SIM",7,0)+IF(D5741="PROGRAMADA","ERRO",0)," ")</f>
        <v xml:space="preserve"> </v>
      </c>
    </row>
    <row r="5742" spans="1:9" hidden="1">
      <c r="A5742" s="44" t="s">
        <v>11482</v>
      </c>
      <c r="B5742" s="29" t="s">
        <v>9</v>
      </c>
      <c r="C5742" s="47">
        <v>45401</v>
      </c>
      <c r="D5742" s="74" t="s">
        <v>28</v>
      </c>
      <c r="E5742" s="24" t="s">
        <v>11483</v>
      </c>
      <c r="F5742" s="69" t="s">
        <v>22</v>
      </c>
      <c r="G5742" s="73" t="s">
        <v>26</v>
      </c>
      <c r="H5742" s="24" t="s">
        <v>14</v>
      </c>
      <c r="I5742" s="12" t="str">
        <f>IFERROR(((VLOOKUP(D5742,#REF!,2,FALSE))+C5742)+IF(#REF!="SIM",7,0)+IF(D5742="PROGRAMADA","ERRO",0)," ")</f>
        <v xml:space="preserve"> </v>
      </c>
    </row>
    <row r="5743" spans="1:9" hidden="1">
      <c r="A5743" s="44" t="s">
        <v>11484</v>
      </c>
      <c r="B5743" s="29" t="s">
        <v>9</v>
      </c>
      <c r="C5743" s="47">
        <v>45401</v>
      </c>
      <c r="D5743" s="74" t="s">
        <v>16</v>
      </c>
      <c r="E5743" s="24" t="s">
        <v>11485</v>
      </c>
      <c r="F5743" s="69" t="s">
        <v>30</v>
      </c>
      <c r="G5743" s="73" t="s">
        <v>26</v>
      </c>
      <c r="H5743" s="24" t="s">
        <v>14</v>
      </c>
      <c r="I5743" s="12" t="str">
        <f>IFERROR(((VLOOKUP(D5743,#REF!,2,FALSE))+C5743)+IF(#REF!="SIM",7,0)+IF(D5743="PROGRAMADA","ERRO",0)," ")</f>
        <v xml:space="preserve"> </v>
      </c>
    </row>
    <row r="5744" spans="1:9" hidden="1">
      <c r="A5744" s="44" t="s">
        <v>11486</v>
      </c>
      <c r="B5744" s="29" t="s">
        <v>155</v>
      </c>
      <c r="C5744" s="47">
        <v>45401</v>
      </c>
      <c r="D5744" s="74" t="s">
        <v>28</v>
      </c>
      <c r="E5744" s="24" t="s">
        <v>11487</v>
      </c>
      <c r="F5744" s="69" t="s">
        <v>131</v>
      </c>
      <c r="G5744" s="73" t="s">
        <v>23</v>
      </c>
      <c r="H5744" s="24" t="s">
        <v>157</v>
      </c>
      <c r="I5744" s="12" t="str">
        <f>IFERROR(((VLOOKUP(D5744,#REF!,2,FALSE))+C5744)+IF(#REF!="SIM",7,0)+IF(D5744="PROGRAMADA","ERRO",0)," ")</f>
        <v xml:space="preserve"> </v>
      </c>
    </row>
    <row r="5745" spans="1:9" ht="45" hidden="1">
      <c r="A5745" s="607" t="s">
        <v>11488</v>
      </c>
      <c r="B5745" s="839" t="s">
        <v>9</v>
      </c>
      <c r="C5745" s="56">
        <v>45401</v>
      </c>
      <c r="D5745" s="104" t="s">
        <v>28</v>
      </c>
      <c r="E5745" s="102" t="s">
        <v>11489</v>
      </c>
      <c r="F5745" s="104" t="s">
        <v>22</v>
      </c>
      <c r="G5745" s="125" t="s">
        <v>13</v>
      </c>
      <c r="H5745" s="160" t="s">
        <v>15247</v>
      </c>
      <c r="I5745" s="12" t="str">
        <f>IFERROR(((VLOOKUP(D5745,#REF!,2,FALSE))+C5745)+IF(#REF!="SIM",7,0)+IF(D5745="PROGRAMADA","ERRO",0)," ")</f>
        <v xml:space="preserve"> </v>
      </c>
    </row>
    <row r="5746" spans="1:9" hidden="1">
      <c r="A5746" s="44" t="s">
        <v>11490</v>
      </c>
      <c r="B5746" s="29" t="s">
        <v>155</v>
      </c>
      <c r="C5746" s="47">
        <v>45401</v>
      </c>
      <c r="D5746" s="74" t="s">
        <v>32</v>
      </c>
      <c r="E5746" s="24" t="s">
        <v>11491</v>
      </c>
      <c r="F5746" s="69" t="s">
        <v>22</v>
      </c>
      <c r="G5746" s="73" t="s">
        <v>13</v>
      </c>
      <c r="H5746" s="24" t="s">
        <v>157</v>
      </c>
      <c r="I5746" s="25">
        <v>45401</v>
      </c>
    </row>
    <row r="5747" spans="1:9" ht="150">
      <c r="A5747" s="115" t="s">
        <v>11492</v>
      </c>
      <c r="B5747" s="104" t="s">
        <v>2996</v>
      </c>
      <c r="C5747" s="56">
        <v>45401</v>
      </c>
      <c r="D5747" s="104" t="s">
        <v>28</v>
      </c>
      <c r="E5747" s="102" t="s">
        <v>11493</v>
      </c>
      <c r="F5747" s="104" t="s">
        <v>30</v>
      </c>
      <c r="G5747" s="125" t="s">
        <v>128</v>
      </c>
      <c r="H5747" s="136" t="s">
        <v>14526</v>
      </c>
      <c r="I5747" s="12" t="str">
        <f>IFERROR(((VLOOKUP(D5747,#REF!,2,FALSE))+C5747)+IF(#REF!="SIM",7,0)+IF(D5747="PROGRAMADA","ERRO",0)," ")</f>
        <v xml:space="preserve"> </v>
      </c>
    </row>
    <row r="5748" spans="1:9" hidden="1">
      <c r="A5748" s="44" t="s">
        <v>11494</v>
      </c>
      <c r="B5748" s="29" t="s">
        <v>9</v>
      </c>
      <c r="C5748" s="47">
        <v>45401</v>
      </c>
      <c r="D5748" s="74" t="s">
        <v>28</v>
      </c>
      <c r="E5748" s="24" t="s">
        <v>11495</v>
      </c>
      <c r="F5748" s="69" t="s">
        <v>30</v>
      </c>
      <c r="G5748" s="73" t="s">
        <v>23</v>
      </c>
      <c r="H5748" s="24" t="s">
        <v>14</v>
      </c>
      <c r="I5748" s="12" t="str">
        <f>IFERROR(((VLOOKUP(D5748,#REF!,2,FALSE))+C5748)+IF(#REF!="SIM",7,0)+IF(D5748="PROGRAMADA","ERRO",0)," ")</f>
        <v xml:space="preserve"> </v>
      </c>
    </row>
    <row r="5749" spans="1:9" hidden="1">
      <c r="A5749" s="44" t="s">
        <v>11496</v>
      </c>
      <c r="B5749" s="29" t="s">
        <v>9</v>
      </c>
      <c r="C5749" s="47">
        <v>45401</v>
      </c>
      <c r="D5749" s="74" t="s">
        <v>28</v>
      </c>
      <c r="E5749" s="24" t="s">
        <v>11497</v>
      </c>
      <c r="F5749" s="69" t="s">
        <v>34</v>
      </c>
      <c r="G5749" s="73" t="s">
        <v>13</v>
      </c>
      <c r="H5749" s="24" t="s">
        <v>14</v>
      </c>
      <c r="I5749" s="12" t="str">
        <f>IFERROR(((VLOOKUP(D5749,#REF!,2,FALSE))+C5749)+IF(#REF!="SIM",7,0)+IF(D5749="PROGRAMADA","ERRO",0)," ")</f>
        <v xml:space="preserve"> </v>
      </c>
    </row>
    <row r="5750" spans="1:9" hidden="1">
      <c r="A5750" s="44" t="s">
        <v>11498</v>
      </c>
      <c r="B5750" s="29" t="s">
        <v>9</v>
      </c>
      <c r="C5750" s="47">
        <v>45401</v>
      </c>
      <c r="D5750" s="74" t="s">
        <v>28</v>
      </c>
      <c r="E5750" s="24" t="s">
        <v>11499</v>
      </c>
      <c r="F5750" s="69" t="s">
        <v>30</v>
      </c>
      <c r="G5750" s="73" t="s">
        <v>46</v>
      </c>
      <c r="H5750" s="24" t="s">
        <v>14</v>
      </c>
      <c r="I5750" s="12" t="str">
        <f>IFERROR(((VLOOKUP(D5750,#REF!,2,FALSE))+C5750)+IF(#REF!="SIM",7,0)+IF(D5750="PROGRAMADA","ERRO",0)," ")</f>
        <v xml:space="preserve"> </v>
      </c>
    </row>
    <row r="5751" spans="1:9" hidden="1">
      <c r="A5751" s="44" t="s">
        <v>11500</v>
      </c>
      <c r="B5751" s="29" t="s">
        <v>9</v>
      </c>
      <c r="C5751" s="47">
        <v>45401</v>
      </c>
      <c r="D5751" s="74" t="s">
        <v>28</v>
      </c>
      <c r="E5751" s="24" t="s">
        <v>11501</v>
      </c>
      <c r="F5751" s="69" t="s">
        <v>30</v>
      </c>
      <c r="G5751" s="73" t="s">
        <v>13</v>
      </c>
      <c r="H5751" s="24" t="s">
        <v>14</v>
      </c>
      <c r="I5751" s="12" t="str">
        <f>IFERROR(((VLOOKUP(D5751,#REF!,2,FALSE))+C5751)+IF(#REF!="SIM",7,0)+IF(D5751="PROGRAMADA","ERRO",0)," ")</f>
        <v xml:space="preserve"> </v>
      </c>
    </row>
    <row r="5752" spans="1:9" hidden="1">
      <c r="A5752" s="44" t="s">
        <v>11502</v>
      </c>
      <c r="B5752" s="29" t="s">
        <v>9</v>
      </c>
      <c r="C5752" s="47">
        <v>45404</v>
      </c>
      <c r="D5752" s="74" t="s">
        <v>16</v>
      </c>
      <c r="E5752" s="24" t="s">
        <v>11503</v>
      </c>
      <c r="F5752" s="69" t="s">
        <v>22</v>
      </c>
      <c r="G5752" s="73" t="s">
        <v>26</v>
      </c>
      <c r="H5752" s="24" t="s">
        <v>14</v>
      </c>
      <c r="I5752" s="12" t="str">
        <f>IFERROR(((VLOOKUP(D5752,#REF!,2,FALSE))+C5752)+IF(#REF!="SIM",7,0)+IF(D5752="PROGRAMADA","ERRO",0)," ")</f>
        <v xml:space="preserve"> </v>
      </c>
    </row>
    <row r="5753" spans="1:9" hidden="1">
      <c r="A5753" s="44" t="s">
        <v>11504</v>
      </c>
      <c r="B5753" s="29" t="s">
        <v>155</v>
      </c>
      <c r="C5753" s="47">
        <v>45404</v>
      </c>
      <c r="D5753" s="74" t="s">
        <v>32</v>
      </c>
      <c r="E5753" s="24" t="s">
        <v>11505</v>
      </c>
      <c r="F5753" s="69" t="s">
        <v>30</v>
      </c>
      <c r="G5753" s="73" t="s">
        <v>116</v>
      </c>
      <c r="H5753" s="24" t="s">
        <v>157</v>
      </c>
      <c r="I5753" s="25">
        <v>45404</v>
      </c>
    </row>
    <row r="5754" spans="1:9" hidden="1">
      <c r="A5754" s="44" t="s">
        <v>11506</v>
      </c>
      <c r="B5754" s="29" t="s">
        <v>9</v>
      </c>
      <c r="C5754" s="47">
        <v>45404</v>
      </c>
      <c r="D5754" s="74" t="s">
        <v>16</v>
      </c>
      <c r="E5754" s="24" t="s">
        <v>11507</v>
      </c>
      <c r="F5754" s="69" t="s">
        <v>30</v>
      </c>
      <c r="G5754" s="73" t="s">
        <v>26</v>
      </c>
      <c r="H5754" s="24" t="s">
        <v>14</v>
      </c>
      <c r="I5754" s="12" t="str">
        <f>IFERROR(((VLOOKUP(D5754,#REF!,2,FALSE))+C5754)+IF(#REF!="SIM",7,0)+IF(D5754="PROGRAMADA","ERRO",0)," ")</f>
        <v xml:space="preserve"> </v>
      </c>
    </row>
    <row r="5755" spans="1:9" hidden="1">
      <c r="A5755" s="44" t="s">
        <v>11508</v>
      </c>
      <c r="B5755" s="29" t="s">
        <v>9</v>
      </c>
      <c r="C5755" s="47">
        <v>45404</v>
      </c>
      <c r="D5755" s="74" t="s">
        <v>10</v>
      </c>
      <c r="E5755" s="24" t="s">
        <v>11509</v>
      </c>
      <c r="F5755" s="69" t="s">
        <v>22</v>
      </c>
      <c r="G5755" s="73" t="s">
        <v>23</v>
      </c>
      <c r="H5755" s="24" t="s">
        <v>14</v>
      </c>
      <c r="I5755" s="12" t="str">
        <f>IFERROR(((VLOOKUP(D5755,#REF!,2,FALSE))+C5755)+IF(#REF!="SIM",7,0)+IF(D5755="PROGRAMADA","ERRO",0)," ")</f>
        <v xml:space="preserve"> </v>
      </c>
    </row>
    <row r="5756" spans="1:9" hidden="1">
      <c r="A5756" s="44" t="s">
        <v>11510</v>
      </c>
      <c r="B5756" s="29" t="s">
        <v>9</v>
      </c>
      <c r="C5756" s="47">
        <v>45404</v>
      </c>
      <c r="D5756" s="74" t="s">
        <v>16</v>
      </c>
      <c r="E5756" s="24" t="s">
        <v>11511</v>
      </c>
      <c r="F5756" s="69" t="s">
        <v>34</v>
      </c>
      <c r="G5756" s="73" t="s">
        <v>23</v>
      </c>
      <c r="H5756" s="24" t="s">
        <v>14</v>
      </c>
      <c r="I5756" s="12" t="str">
        <f>IFERROR(((VLOOKUP(D5756,#REF!,2,FALSE))+C5756)+IF(#REF!="SIM",7,0)+IF(D5756="PROGRAMADA","ERRO",0)," ")</f>
        <v xml:space="preserve"> </v>
      </c>
    </row>
    <row r="5757" spans="1:9" hidden="1">
      <c r="A5757" s="44" t="s">
        <v>11512</v>
      </c>
      <c r="B5757" s="29" t="s">
        <v>9</v>
      </c>
      <c r="C5757" s="47">
        <v>45404</v>
      </c>
      <c r="D5757" s="74" t="s">
        <v>28</v>
      </c>
      <c r="E5757" s="24" t="s">
        <v>11513</v>
      </c>
      <c r="F5757" s="69" t="s">
        <v>22</v>
      </c>
      <c r="G5757" s="73" t="s">
        <v>49</v>
      </c>
      <c r="H5757" s="24" t="s">
        <v>14</v>
      </c>
      <c r="I5757" s="12" t="str">
        <f>IFERROR(((VLOOKUP(D5757,#REF!,2,FALSE))+C5757)+IF(#REF!="SIM",7,0)+IF(D5757="PROGRAMADA","ERRO",0)," ")</f>
        <v xml:space="preserve"> </v>
      </c>
    </row>
    <row r="5758" spans="1:9" hidden="1">
      <c r="A5758" s="44" t="s">
        <v>11514</v>
      </c>
      <c r="B5758" s="29" t="s">
        <v>9</v>
      </c>
      <c r="C5758" s="47">
        <v>45404</v>
      </c>
      <c r="D5758" s="74" t="s">
        <v>28</v>
      </c>
      <c r="E5758" s="24" t="s">
        <v>11515</v>
      </c>
      <c r="F5758" s="69" t="s">
        <v>30</v>
      </c>
      <c r="G5758" s="73" t="s">
        <v>26</v>
      </c>
      <c r="H5758" s="24" t="s">
        <v>14</v>
      </c>
      <c r="I5758" s="12" t="str">
        <f>IFERROR(((VLOOKUP(D5758,#REF!,2,FALSE))+C5758)+IF(#REF!="SIM",7,0)+IF(D5758="PROGRAMADA","ERRO",0)," ")</f>
        <v xml:space="preserve"> </v>
      </c>
    </row>
    <row r="5759" spans="1:9" hidden="1">
      <c r="A5759" s="44" t="s">
        <v>11516</v>
      </c>
      <c r="B5759" s="29" t="s">
        <v>9</v>
      </c>
      <c r="C5759" s="47">
        <v>45404</v>
      </c>
      <c r="D5759" s="74" t="s">
        <v>28</v>
      </c>
      <c r="E5759" s="24" t="s">
        <v>11517</v>
      </c>
      <c r="F5759" s="69" t="s">
        <v>30</v>
      </c>
      <c r="G5759" s="73" t="s">
        <v>19</v>
      </c>
      <c r="H5759" s="24" t="s">
        <v>14</v>
      </c>
      <c r="I5759" s="12" t="str">
        <f>IFERROR(((VLOOKUP(D5759,#REF!,2,FALSE))+C5759)+IF(#REF!="SIM",7,0)+IF(D5759="PROGRAMADA","ERRO",0)," ")</f>
        <v xml:space="preserve"> </v>
      </c>
    </row>
    <row r="5760" spans="1:9" hidden="1">
      <c r="A5760" s="44" t="s">
        <v>11518</v>
      </c>
      <c r="B5760" s="29" t="s">
        <v>9</v>
      </c>
      <c r="C5760" s="47">
        <v>45404</v>
      </c>
      <c r="D5760" s="74" t="s">
        <v>28</v>
      </c>
      <c r="E5760" s="24" t="s">
        <v>11519</v>
      </c>
      <c r="F5760" s="69" t="s">
        <v>22</v>
      </c>
      <c r="G5760" s="73" t="s">
        <v>13</v>
      </c>
      <c r="H5760" s="24" t="s">
        <v>14</v>
      </c>
      <c r="I5760" s="12" t="str">
        <f>IFERROR(((VLOOKUP(D5760,#REF!,2,FALSE))+C5760)+IF(#REF!="SIM",7,0)+IF(D5760="PROGRAMADA","ERRO",0)," ")</f>
        <v xml:space="preserve"> </v>
      </c>
    </row>
    <row r="5761" spans="1:9" hidden="1">
      <c r="A5761" s="44" t="s">
        <v>11520</v>
      </c>
      <c r="B5761" s="29" t="s">
        <v>155</v>
      </c>
      <c r="C5761" s="47">
        <v>45404</v>
      </c>
      <c r="D5761" s="74" t="s">
        <v>16</v>
      </c>
      <c r="E5761" s="24" t="s">
        <v>11521</v>
      </c>
      <c r="F5761" s="69" t="s">
        <v>30</v>
      </c>
      <c r="G5761" s="73" t="s">
        <v>13</v>
      </c>
      <c r="H5761" s="24" t="s">
        <v>157</v>
      </c>
      <c r="I5761" s="12" t="str">
        <f>IFERROR(((VLOOKUP(D5761,#REF!,2,FALSE))+C5761)+IF(#REF!="SIM",7,0)+IF(D5761="PROGRAMADA","ERRO",0)," ")</f>
        <v xml:space="preserve"> </v>
      </c>
    </row>
    <row r="5762" spans="1:9" hidden="1">
      <c r="A5762" s="44" t="s">
        <v>11522</v>
      </c>
      <c r="B5762" s="29" t="s">
        <v>9</v>
      </c>
      <c r="C5762" s="47">
        <v>45405</v>
      </c>
      <c r="D5762" s="74" t="s">
        <v>16</v>
      </c>
      <c r="E5762" s="24" t="s">
        <v>11523</v>
      </c>
      <c r="F5762" s="69" t="s">
        <v>12</v>
      </c>
      <c r="G5762" s="73" t="s">
        <v>13</v>
      </c>
      <c r="H5762" s="24" t="s">
        <v>14</v>
      </c>
      <c r="I5762" s="12" t="str">
        <f>IFERROR(((VLOOKUP(D5762,#REF!,2,FALSE))+C5762)+IF(#REF!="SIM",7,0)+IF(D5762="PROGRAMADA","ERRO",0)," ")</f>
        <v xml:space="preserve"> </v>
      </c>
    </row>
    <row r="5763" spans="1:9" hidden="1">
      <c r="A5763" s="44" t="s">
        <v>11524</v>
      </c>
      <c r="B5763" s="29" t="s">
        <v>9</v>
      </c>
      <c r="C5763" s="47">
        <v>45405</v>
      </c>
      <c r="D5763" s="74" t="s">
        <v>28</v>
      </c>
      <c r="E5763" s="24" t="s">
        <v>11525</v>
      </c>
      <c r="F5763" s="69" t="s">
        <v>22</v>
      </c>
      <c r="G5763" s="73" t="s">
        <v>13</v>
      </c>
      <c r="H5763" s="24" t="s">
        <v>14</v>
      </c>
      <c r="I5763" s="12" t="str">
        <f>IFERROR(((VLOOKUP(D5763,#REF!,2,FALSE))+C5763)+IF(#REF!="SIM",7,0)+IF(D5763="PROGRAMADA","ERRO",0)," ")</f>
        <v xml:space="preserve"> </v>
      </c>
    </row>
    <row r="5764" spans="1:9" hidden="1">
      <c r="A5764" s="44" t="s">
        <v>11526</v>
      </c>
      <c r="B5764" s="29" t="s">
        <v>9</v>
      </c>
      <c r="C5764" s="47">
        <v>45405</v>
      </c>
      <c r="D5764" s="74" t="s">
        <v>32</v>
      </c>
      <c r="E5764" s="24" t="s">
        <v>11527</v>
      </c>
      <c r="F5764" s="69" t="s">
        <v>22</v>
      </c>
      <c r="G5764" s="73" t="s">
        <v>23</v>
      </c>
      <c r="H5764" s="24" t="s">
        <v>14</v>
      </c>
      <c r="I5764" s="25">
        <v>45407</v>
      </c>
    </row>
    <row r="5765" spans="1:9" hidden="1">
      <c r="A5765" s="44" t="s">
        <v>11528</v>
      </c>
      <c r="B5765" s="29" t="s">
        <v>9</v>
      </c>
      <c r="C5765" s="47">
        <v>45405</v>
      </c>
      <c r="D5765" s="74" t="s">
        <v>28</v>
      </c>
      <c r="E5765" s="24" t="s">
        <v>11529</v>
      </c>
      <c r="F5765" s="69" t="s">
        <v>30</v>
      </c>
      <c r="G5765" s="73" t="s">
        <v>128</v>
      </c>
      <c r="H5765" s="24" t="s">
        <v>14</v>
      </c>
      <c r="I5765" s="12" t="str">
        <f>IFERROR(((VLOOKUP(D5765,#REF!,2,FALSE))+C5765)+IF(#REF!="SIM",7,0)+IF(D5765="PROGRAMADA","ERRO",0)," ")</f>
        <v xml:space="preserve"> </v>
      </c>
    </row>
    <row r="5766" spans="1:9" hidden="1">
      <c r="A5766" s="44" t="s">
        <v>11530</v>
      </c>
      <c r="B5766" s="29" t="s">
        <v>9</v>
      </c>
      <c r="C5766" s="47">
        <v>45405</v>
      </c>
      <c r="D5766" s="74" t="s">
        <v>10</v>
      </c>
      <c r="E5766" s="24" t="s">
        <v>11531</v>
      </c>
      <c r="F5766" s="69" t="s">
        <v>30</v>
      </c>
      <c r="G5766" s="73" t="s">
        <v>23</v>
      </c>
      <c r="H5766" s="24" t="s">
        <v>14</v>
      </c>
      <c r="I5766" s="12" t="str">
        <f>IFERROR(((VLOOKUP(D5766,#REF!,2,FALSE))+C5766)+IF(#REF!="SIM",7,0)+IF(D5766="PROGRAMADA","ERRO",0)," ")</f>
        <v xml:space="preserve"> </v>
      </c>
    </row>
    <row r="5767" spans="1:9" hidden="1">
      <c r="A5767" s="44" t="s">
        <v>11532</v>
      </c>
      <c r="B5767" s="29" t="s">
        <v>9</v>
      </c>
      <c r="C5767" s="47">
        <v>45406</v>
      </c>
      <c r="D5767" s="74" t="s">
        <v>28</v>
      </c>
      <c r="E5767" s="24" t="s">
        <v>11533</v>
      </c>
      <c r="F5767" s="69" t="s">
        <v>30</v>
      </c>
      <c r="G5767" s="73" t="s">
        <v>49</v>
      </c>
      <c r="H5767" s="24" t="s">
        <v>14</v>
      </c>
      <c r="I5767" s="12" t="str">
        <f>IFERROR(((VLOOKUP(D5767,#REF!,2,FALSE))+C5767)+IF(#REF!="SIM",7,0)+IF(D5767="PROGRAMADA","ERRO",0)," ")</f>
        <v xml:space="preserve"> </v>
      </c>
    </row>
    <row r="5768" spans="1:9" hidden="1">
      <c r="A5768" s="44" t="s">
        <v>11534</v>
      </c>
      <c r="B5768" s="29" t="s">
        <v>9</v>
      </c>
      <c r="C5768" s="47">
        <v>45406</v>
      </c>
      <c r="D5768" s="74" t="s">
        <v>10</v>
      </c>
      <c r="E5768" s="24" t="s">
        <v>11535</v>
      </c>
      <c r="F5768" s="69" t="s">
        <v>22</v>
      </c>
      <c r="G5768" s="73" t="s">
        <v>23</v>
      </c>
      <c r="H5768" s="24" t="s">
        <v>14</v>
      </c>
      <c r="I5768" s="12" t="str">
        <f>IFERROR(((VLOOKUP(D5768,#REF!,2,FALSE))+C5768)+IF(#REF!="SIM",7,0)+IF(D5768="PROGRAMADA","ERRO",0)," ")</f>
        <v xml:space="preserve"> </v>
      </c>
    </row>
    <row r="5769" spans="1:9" hidden="1">
      <c r="A5769" s="44" t="s">
        <v>11536</v>
      </c>
      <c r="B5769" s="29" t="s">
        <v>9</v>
      </c>
      <c r="C5769" s="47">
        <v>45406</v>
      </c>
      <c r="D5769" s="74" t="s">
        <v>28</v>
      </c>
      <c r="E5769" s="24" t="s">
        <v>11537</v>
      </c>
      <c r="F5769" s="69" t="s">
        <v>34</v>
      </c>
      <c r="G5769" s="73" t="s">
        <v>23</v>
      </c>
      <c r="H5769" s="24" t="s">
        <v>14</v>
      </c>
      <c r="I5769" s="12" t="str">
        <f>IFERROR(((VLOOKUP(D5769,#REF!,2,FALSE))+C5769)+IF(#REF!="SIM",7,0)+IF(D5769="PROGRAMADA","ERRO",0)," ")</f>
        <v xml:space="preserve"> </v>
      </c>
    </row>
    <row r="5770" spans="1:9" hidden="1">
      <c r="A5770" s="44" t="s">
        <v>11538</v>
      </c>
      <c r="B5770" s="29" t="s">
        <v>9</v>
      </c>
      <c r="C5770" s="47">
        <v>45406</v>
      </c>
      <c r="D5770" s="74" t="s">
        <v>28</v>
      </c>
      <c r="E5770" s="24" t="s">
        <v>11539</v>
      </c>
      <c r="F5770" s="69" t="s">
        <v>22</v>
      </c>
      <c r="G5770" s="73" t="s">
        <v>26</v>
      </c>
      <c r="H5770" s="24" t="s">
        <v>14</v>
      </c>
      <c r="I5770" s="12" t="str">
        <f>IFERROR(((VLOOKUP(D5770,#REF!,2,FALSE))+C5770)+IF(#REF!="SIM",7,0)+IF(D5770="PROGRAMADA","ERRO",0)," ")</f>
        <v xml:space="preserve"> </v>
      </c>
    </row>
    <row r="5771" spans="1:9" hidden="1">
      <c r="A5771" s="44" t="s">
        <v>11540</v>
      </c>
      <c r="B5771" s="29" t="s">
        <v>9</v>
      </c>
      <c r="C5771" s="47">
        <v>45406</v>
      </c>
      <c r="D5771" s="74" t="s">
        <v>16</v>
      </c>
      <c r="E5771" s="24" t="s">
        <v>11541</v>
      </c>
      <c r="F5771" s="69" t="s">
        <v>34</v>
      </c>
      <c r="G5771" s="73" t="s">
        <v>13</v>
      </c>
      <c r="H5771" s="24" t="s">
        <v>14</v>
      </c>
      <c r="I5771" s="12" t="str">
        <f>IFERROR(((VLOOKUP(D5771,#REF!,2,FALSE))+C5771)+IF(#REF!="SIM",7,0)+IF(D5771="PROGRAMADA","ERRO",0)," ")</f>
        <v xml:space="preserve"> </v>
      </c>
    </row>
    <row r="5772" spans="1:9" hidden="1">
      <c r="A5772" s="44" t="s">
        <v>11542</v>
      </c>
      <c r="B5772" s="29" t="s">
        <v>9</v>
      </c>
      <c r="C5772" s="47">
        <v>45406</v>
      </c>
      <c r="D5772" s="74" t="s">
        <v>28</v>
      </c>
      <c r="E5772" s="24" t="s">
        <v>8541</v>
      </c>
      <c r="F5772" s="69" t="s">
        <v>22</v>
      </c>
      <c r="G5772" s="73" t="s">
        <v>26</v>
      </c>
      <c r="H5772" s="24" t="s">
        <v>14</v>
      </c>
      <c r="I5772" s="12" t="str">
        <f>IFERROR(((VLOOKUP(D5772,#REF!,2,FALSE))+C5772)+IF(#REF!="SIM",7,0)+IF(D5772="PROGRAMADA","ERRO",0)," ")</f>
        <v xml:space="preserve"> </v>
      </c>
    </row>
    <row r="5773" spans="1:9" ht="30" hidden="1">
      <c r="A5773" s="217" t="s">
        <v>11543</v>
      </c>
      <c r="B5773" s="104" t="s">
        <v>9</v>
      </c>
      <c r="C5773" s="56">
        <v>45406</v>
      </c>
      <c r="D5773" s="104" t="s">
        <v>28</v>
      </c>
      <c r="E5773" s="102" t="s">
        <v>11544</v>
      </c>
      <c r="F5773" s="104" t="s">
        <v>30</v>
      </c>
      <c r="G5773" s="125" t="s">
        <v>13881</v>
      </c>
      <c r="H5773" s="160" t="s">
        <v>14153</v>
      </c>
      <c r="I5773" s="12" t="str">
        <f>IFERROR(((VLOOKUP(D5773,#REF!,2,FALSE))+C5773)+IF(#REF!="SIM",7,0)+IF(D5773="PROGRAMADA","ERRO",0)," ")</f>
        <v xml:space="preserve"> </v>
      </c>
    </row>
    <row r="5774" spans="1:9" ht="60">
      <c r="A5774" s="113" t="s">
        <v>11545</v>
      </c>
      <c r="B5774" s="104" t="s">
        <v>2996</v>
      </c>
      <c r="C5774" s="56">
        <v>45407</v>
      </c>
      <c r="D5774" s="104" t="s">
        <v>10</v>
      </c>
      <c r="E5774" s="102" t="s">
        <v>11546</v>
      </c>
      <c r="F5774" s="104" t="s">
        <v>30</v>
      </c>
      <c r="G5774" s="125" t="s">
        <v>23</v>
      </c>
      <c r="H5774" s="136" t="s">
        <v>13969</v>
      </c>
      <c r="I5774" s="12" t="str">
        <f>IFERROR(((VLOOKUP(D5774,#REF!,2,FALSE))+C5774)+IF(#REF!="SIM",7,0)+IF(D5774="PROGRAMADA","ERRO",0)," ")</f>
        <v xml:space="preserve"> </v>
      </c>
    </row>
    <row r="5775" spans="1:9" hidden="1">
      <c r="A5775" s="44" t="s">
        <v>11547</v>
      </c>
      <c r="B5775" s="29" t="s">
        <v>9</v>
      </c>
      <c r="C5775" s="47">
        <v>45407</v>
      </c>
      <c r="D5775" s="74" t="s">
        <v>28</v>
      </c>
      <c r="E5775" s="24" t="s">
        <v>11548</v>
      </c>
      <c r="F5775" s="69" t="s">
        <v>30</v>
      </c>
      <c r="G5775" s="73" t="s">
        <v>13</v>
      </c>
      <c r="H5775" s="24" t="s">
        <v>14</v>
      </c>
      <c r="I5775" s="12" t="str">
        <f>IFERROR(((VLOOKUP(D5775,#REF!,2,FALSE))+C5775)+IF(#REF!="SIM",7,0)+IF(D5775="PROGRAMADA","ERRO",0)," ")</f>
        <v xml:space="preserve"> </v>
      </c>
    </row>
    <row r="5776" spans="1:9" hidden="1">
      <c r="A5776" s="44" t="s">
        <v>11549</v>
      </c>
      <c r="B5776" s="29" t="s">
        <v>9</v>
      </c>
      <c r="C5776" s="47">
        <v>45407</v>
      </c>
      <c r="D5776" s="74" t="s">
        <v>10</v>
      </c>
      <c r="E5776" s="24" t="s">
        <v>11550</v>
      </c>
      <c r="F5776" s="69" t="s">
        <v>18</v>
      </c>
      <c r="G5776" s="73" t="s">
        <v>26</v>
      </c>
      <c r="H5776" s="24" t="s">
        <v>14</v>
      </c>
      <c r="I5776" s="12" t="str">
        <f>IFERROR(((VLOOKUP(D5776,#REF!,2,FALSE))+C5776)+IF(#REF!="SIM",7,0)+IF(D5776="PROGRAMADA","ERRO",0)," ")</f>
        <v xml:space="preserve"> </v>
      </c>
    </row>
    <row r="5777" spans="1:9" hidden="1">
      <c r="A5777" s="44" t="s">
        <v>11551</v>
      </c>
      <c r="B5777" s="29" t="s">
        <v>9</v>
      </c>
      <c r="C5777" s="47">
        <v>45407</v>
      </c>
      <c r="D5777" s="74" t="s">
        <v>10</v>
      </c>
      <c r="E5777" s="24" t="s">
        <v>11552</v>
      </c>
      <c r="F5777" s="69" t="s">
        <v>34</v>
      </c>
      <c r="G5777" s="73" t="s">
        <v>23</v>
      </c>
      <c r="H5777" s="24" t="s">
        <v>14</v>
      </c>
      <c r="I5777" s="12" t="str">
        <f>IFERROR(((VLOOKUP(D5777,#REF!,2,FALSE))+C5777)+IF(#REF!="SIM",7,0)+IF(D5777="PROGRAMADA","ERRO",0)," ")</f>
        <v xml:space="preserve"> </v>
      </c>
    </row>
    <row r="5778" spans="1:9" hidden="1">
      <c r="A5778" s="44" t="s">
        <v>11553</v>
      </c>
      <c r="B5778" s="29" t="s">
        <v>9</v>
      </c>
      <c r="C5778" s="47">
        <v>45407</v>
      </c>
      <c r="D5778" s="74" t="s">
        <v>28</v>
      </c>
      <c r="E5778" s="24" t="s">
        <v>11554</v>
      </c>
      <c r="F5778" s="69" t="s">
        <v>30</v>
      </c>
      <c r="G5778" s="73" t="s">
        <v>23</v>
      </c>
      <c r="H5778" s="24" t="s">
        <v>14</v>
      </c>
      <c r="I5778" s="12" t="str">
        <f>IFERROR(((VLOOKUP(D5778,#REF!,2,FALSE))+C5778)+IF(#REF!="SIM",7,0)+IF(D5778="PROGRAMADA","ERRO",0)," ")</f>
        <v xml:space="preserve"> </v>
      </c>
    </row>
    <row r="5779" spans="1:9" hidden="1">
      <c r="A5779" s="44" t="s">
        <v>11555</v>
      </c>
      <c r="B5779" s="29" t="s">
        <v>9</v>
      </c>
      <c r="C5779" s="47">
        <v>45407</v>
      </c>
      <c r="D5779" s="74" t="s">
        <v>28</v>
      </c>
      <c r="E5779" s="24" t="s">
        <v>11556</v>
      </c>
      <c r="F5779" s="69" t="s">
        <v>30</v>
      </c>
      <c r="G5779" s="73" t="s">
        <v>23</v>
      </c>
      <c r="H5779" s="24" t="s">
        <v>14</v>
      </c>
      <c r="I5779" s="12" t="str">
        <f>IFERROR(((VLOOKUP(D5779,#REF!,2,FALSE))+C5779)+IF(#REF!="SIM",7,0)+IF(D5779="PROGRAMADA","ERRO",0)," ")</f>
        <v xml:space="preserve"> </v>
      </c>
    </row>
    <row r="5780" spans="1:9" hidden="1">
      <c r="A5780" s="44" t="s">
        <v>11557</v>
      </c>
      <c r="B5780" s="29" t="s">
        <v>9</v>
      </c>
      <c r="C5780" s="47">
        <v>45407</v>
      </c>
      <c r="D5780" s="74" t="s">
        <v>28</v>
      </c>
      <c r="E5780" s="24" t="s">
        <v>11558</v>
      </c>
      <c r="F5780" s="69" t="s">
        <v>34</v>
      </c>
      <c r="G5780" s="73" t="s">
        <v>26</v>
      </c>
      <c r="H5780" s="24" t="s">
        <v>14</v>
      </c>
      <c r="I5780" s="12" t="str">
        <f>IFERROR(((VLOOKUP(D5780,#REF!,2,FALSE))+C5780)+IF(#REF!="SIM",7,0)+IF(D5780="PROGRAMADA","ERRO",0)," ")</f>
        <v xml:space="preserve"> </v>
      </c>
    </row>
    <row r="5781" spans="1:9" hidden="1">
      <c r="A5781" s="44" t="s">
        <v>11559</v>
      </c>
      <c r="B5781" s="29" t="s">
        <v>9</v>
      </c>
      <c r="C5781" s="47">
        <v>45407</v>
      </c>
      <c r="D5781" s="74" t="s">
        <v>28</v>
      </c>
      <c r="E5781" s="24" t="s">
        <v>11560</v>
      </c>
      <c r="F5781" s="69" t="s">
        <v>30</v>
      </c>
      <c r="G5781" s="73" t="s">
        <v>23</v>
      </c>
      <c r="H5781" s="24" t="s">
        <v>14</v>
      </c>
      <c r="I5781" s="12" t="str">
        <f>IFERROR(((VLOOKUP(D5781,#REF!,2,FALSE))+C5781)+IF(#REF!="SIM",7,0)+IF(D5781="PROGRAMADA","ERRO",0)," ")</f>
        <v xml:space="preserve"> </v>
      </c>
    </row>
    <row r="5782" spans="1:9" hidden="1">
      <c r="A5782" s="44" t="s">
        <v>11561</v>
      </c>
      <c r="B5782" s="29" t="s">
        <v>155</v>
      </c>
      <c r="C5782" s="47">
        <v>45407</v>
      </c>
      <c r="D5782" s="74" t="s">
        <v>32</v>
      </c>
      <c r="E5782" s="24" t="s">
        <v>11562</v>
      </c>
      <c r="F5782" s="69" t="s">
        <v>22</v>
      </c>
      <c r="G5782" s="73" t="s">
        <v>23</v>
      </c>
      <c r="H5782" s="24" t="s">
        <v>157</v>
      </c>
      <c r="I5782" s="25">
        <v>45407</v>
      </c>
    </row>
    <row r="5783" spans="1:9" hidden="1">
      <c r="A5783" s="44" t="s">
        <v>11563</v>
      </c>
      <c r="B5783" s="29" t="s">
        <v>9</v>
      </c>
      <c r="C5783" s="47">
        <v>45408</v>
      </c>
      <c r="D5783" s="74" t="s">
        <v>28</v>
      </c>
      <c r="E5783" s="24" t="s">
        <v>11564</v>
      </c>
      <c r="F5783" s="69" t="s">
        <v>30</v>
      </c>
      <c r="G5783" s="73" t="s">
        <v>49</v>
      </c>
      <c r="H5783" s="24" t="s">
        <v>14</v>
      </c>
      <c r="I5783" s="12" t="str">
        <f>IFERROR(((VLOOKUP(D5783,#REF!,2,FALSE))+C5783)+IF(#REF!="SIM",7,0)+IF(D5783="PROGRAMADA","ERRO",0)," ")</f>
        <v xml:space="preserve"> </v>
      </c>
    </row>
    <row r="5784" spans="1:9" hidden="1">
      <c r="A5784" s="44" t="s">
        <v>11565</v>
      </c>
      <c r="B5784" s="29" t="s">
        <v>155</v>
      </c>
      <c r="C5784" s="47">
        <v>45408</v>
      </c>
      <c r="D5784" s="74" t="s">
        <v>28</v>
      </c>
      <c r="E5784" s="24" t="s">
        <v>11566</v>
      </c>
      <c r="F5784" s="69" t="s">
        <v>34</v>
      </c>
      <c r="G5784" s="73" t="s">
        <v>49</v>
      </c>
      <c r="H5784" s="24" t="s">
        <v>157</v>
      </c>
      <c r="I5784" s="12" t="str">
        <f>IFERROR(((VLOOKUP(D5784,#REF!,2,FALSE))+C5784)+IF(#REF!="SIM",7,0)+IF(D5784="PROGRAMADA","ERRO",0)," ")</f>
        <v xml:space="preserve"> </v>
      </c>
    </row>
    <row r="5785" spans="1:9" hidden="1">
      <c r="A5785" s="44" t="s">
        <v>11567</v>
      </c>
      <c r="B5785" s="29" t="s">
        <v>9</v>
      </c>
      <c r="C5785" s="47">
        <v>45408</v>
      </c>
      <c r="D5785" s="74" t="s">
        <v>16</v>
      </c>
      <c r="E5785" s="24" t="s">
        <v>11568</v>
      </c>
      <c r="F5785" s="69" t="s">
        <v>30</v>
      </c>
      <c r="G5785" s="73" t="s">
        <v>23</v>
      </c>
      <c r="H5785" s="24" t="s">
        <v>14</v>
      </c>
      <c r="I5785" s="12" t="str">
        <f>IFERROR(((VLOOKUP(D5785,#REF!,2,FALSE))+C5785)+IF(#REF!="SIM",7,0)+IF(D5785="PROGRAMADA","ERRO",0)," ")</f>
        <v xml:space="preserve"> </v>
      </c>
    </row>
    <row r="5786" spans="1:9" hidden="1">
      <c r="A5786" s="44" t="s">
        <v>11569</v>
      </c>
      <c r="B5786" s="29" t="s">
        <v>9</v>
      </c>
      <c r="C5786" s="47">
        <v>45411</v>
      </c>
      <c r="D5786" s="74" t="s">
        <v>16</v>
      </c>
      <c r="E5786" s="24" t="s">
        <v>11570</v>
      </c>
      <c r="F5786" s="69" t="s">
        <v>22</v>
      </c>
      <c r="G5786" s="73" t="s">
        <v>26</v>
      </c>
      <c r="H5786" s="24" t="s">
        <v>14</v>
      </c>
      <c r="I5786" s="12" t="str">
        <f>IFERROR(((VLOOKUP(D5786,#REF!,2,FALSE))+C5786)+IF(#REF!="SIM",7,0)+IF(D5786="PROGRAMADA","ERRO",0)," ")</f>
        <v xml:space="preserve"> </v>
      </c>
    </row>
    <row r="5787" spans="1:9" hidden="1">
      <c r="A5787" s="44" t="s">
        <v>11571</v>
      </c>
      <c r="B5787" s="29" t="s">
        <v>9</v>
      </c>
      <c r="C5787" s="47">
        <v>45411</v>
      </c>
      <c r="D5787" s="74" t="s">
        <v>10</v>
      </c>
      <c r="E5787" s="24" t="s">
        <v>11572</v>
      </c>
      <c r="F5787" s="69" t="s">
        <v>34</v>
      </c>
      <c r="G5787" s="73" t="s">
        <v>23</v>
      </c>
      <c r="H5787" s="24" t="s">
        <v>14</v>
      </c>
      <c r="I5787" s="12" t="str">
        <f>IFERROR(((VLOOKUP(D5787,#REF!,2,FALSE))+C5787)+IF(#REF!="SIM",7,0)+IF(D5787="PROGRAMADA","ERRO",0)," ")</f>
        <v xml:space="preserve"> </v>
      </c>
    </row>
    <row r="5788" spans="1:9" hidden="1">
      <c r="A5788" s="44" t="s">
        <v>11573</v>
      </c>
      <c r="B5788" s="29" t="s">
        <v>9</v>
      </c>
      <c r="C5788" s="47">
        <v>45411</v>
      </c>
      <c r="D5788" s="74" t="s">
        <v>28</v>
      </c>
      <c r="E5788" s="24" t="s">
        <v>11574</v>
      </c>
      <c r="F5788" s="69" t="s">
        <v>22</v>
      </c>
      <c r="G5788" s="73" t="s">
        <v>49</v>
      </c>
      <c r="H5788" s="24" t="s">
        <v>14</v>
      </c>
      <c r="I5788" s="12" t="str">
        <f>IFERROR(((VLOOKUP(D5788,#REF!,2,FALSE))+C5788)+IF(#REF!="SIM",7,0)+IF(D5788="PROGRAMADA","ERRO",0)," ")</f>
        <v xml:space="preserve"> </v>
      </c>
    </row>
    <row r="5789" spans="1:9" hidden="1">
      <c r="A5789" s="44" t="s">
        <v>11575</v>
      </c>
      <c r="B5789" s="29" t="s">
        <v>9</v>
      </c>
      <c r="C5789" s="47">
        <v>45411</v>
      </c>
      <c r="D5789" s="74" t="s">
        <v>16</v>
      </c>
      <c r="E5789" s="24" t="s">
        <v>11576</v>
      </c>
      <c r="F5789" s="69" t="s">
        <v>34</v>
      </c>
      <c r="G5789" s="73" t="s">
        <v>13</v>
      </c>
      <c r="H5789" s="24" t="s">
        <v>14</v>
      </c>
      <c r="I5789" s="12" t="str">
        <f>IFERROR(((VLOOKUP(D5789,#REF!,2,FALSE))+C5789)+IF(#REF!="SIM",7,0)+IF(D5789="PROGRAMADA","ERRO",0)," ")</f>
        <v xml:space="preserve"> </v>
      </c>
    </row>
    <row r="5790" spans="1:9" hidden="1">
      <c r="A5790" s="44" t="s">
        <v>11577</v>
      </c>
      <c r="B5790" s="29" t="s">
        <v>9</v>
      </c>
      <c r="C5790" s="47">
        <v>45411</v>
      </c>
      <c r="D5790" s="74" t="s">
        <v>16</v>
      </c>
      <c r="E5790" s="24" t="s">
        <v>11578</v>
      </c>
      <c r="F5790" s="69" t="s">
        <v>22</v>
      </c>
      <c r="G5790" s="73" t="s">
        <v>23</v>
      </c>
      <c r="H5790" s="24" t="s">
        <v>14</v>
      </c>
      <c r="I5790" s="12" t="str">
        <f>IFERROR(((VLOOKUP(D5790,#REF!,2,FALSE))+C5790)+IF(#REF!="SIM",7,0)+IF(D5790="PROGRAMADA","ERRO",0)," ")</f>
        <v xml:space="preserve"> </v>
      </c>
    </row>
    <row r="5791" spans="1:9" hidden="1">
      <c r="A5791" s="44" t="s">
        <v>11579</v>
      </c>
      <c r="B5791" s="29" t="s">
        <v>9</v>
      </c>
      <c r="C5791" s="47">
        <v>45411</v>
      </c>
      <c r="D5791" s="74" t="s">
        <v>16</v>
      </c>
      <c r="E5791" s="24" t="s">
        <v>11580</v>
      </c>
      <c r="F5791" s="69" t="s">
        <v>34</v>
      </c>
      <c r="G5791" s="73" t="s">
        <v>26</v>
      </c>
      <c r="H5791" s="24" t="s">
        <v>14</v>
      </c>
      <c r="I5791" s="12" t="str">
        <f>IFERROR(((VLOOKUP(D5791,#REF!,2,FALSE))+C5791)+IF(#REF!="SIM",7,0)+IF(D5791="PROGRAMADA","ERRO",0)," ")</f>
        <v xml:space="preserve"> </v>
      </c>
    </row>
    <row r="5792" spans="1:9" hidden="1">
      <c r="A5792" s="44" t="s">
        <v>11581</v>
      </c>
      <c r="B5792" s="29" t="s">
        <v>155</v>
      </c>
      <c r="C5792" s="47">
        <v>45411</v>
      </c>
      <c r="D5792" s="74" t="s">
        <v>16</v>
      </c>
      <c r="E5792" s="24" t="s">
        <v>11582</v>
      </c>
      <c r="F5792" s="69" t="s">
        <v>22</v>
      </c>
      <c r="G5792" s="73" t="s">
        <v>26</v>
      </c>
      <c r="H5792" s="24" t="s">
        <v>157</v>
      </c>
      <c r="I5792" s="12" t="str">
        <f>IFERROR(((VLOOKUP(D5792,#REF!,2,FALSE))+C5792)+IF(#REF!="SIM",7,0)+IF(D5792="PROGRAMADA","ERRO",0)," ")</f>
        <v xml:space="preserve"> </v>
      </c>
    </row>
    <row r="5793" spans="1:9" hidden="1">
      <c r="A5793" s="44" t="s">
        <v>11583</v>
      </c>
      <c r="B5793" s="29" t="s">
        <v>9</v>
      </c>
      <c r="C5793" s="47">
        <v>45411</v>
      </c>
      <c r="D5793" s="74" t="s">
        <v>28</v>
      </c>
      <c r="E5793" s="24" t="s">
        <v>11584</v>
      </c>
      <c r="F5793" s="69" t="s">
        <v>30</v>
      </c>
      <c r="G5793" s="73" t="s">
        <v>46</v>
      </c>
      <c r="H5793" s="24" t="s">
        <v>14</v>
      </c>
      <c r="I5793" s="12" t="str">
        <f>IFERROR(((VLOOKUP(D5793,#REF!,2,FALSE))+C5793)+IF(#REF!="SIM",7,0)+IF(D5793="PROGRAMADA","ERRO",0)," ")</f>
        <v xml:space="preserve"> </v>
      </c>
    </row>
    <row r="5794" spans="1:9" hidden="1">
      <c r="A5794" s="44" t="s">
        <v>11585</v>
      </c>
      <c r="B5794" s="29" t="s">
        <v>9</v>
      </c>
      <c r="C5794" s="47">
        <v>45411</v>
      </c>
      <c r="D5794" s="74" t="s">
        <v>28</v>
      </c>
      <c r="E5794" s="24" t="s">
        <v>11586</v>
      </c>
      <c r="F5794" s="69" t="s">
        <v>30</v>
      </c>
      <c r="G5794" s="73" t="s">
        <v>46</v>
      </c>
      <c r="H5794" s="24" t="s">
        <v>14</v>
      </c>
      <c r="I5794" s="12" t="str">
        <f>IFERROR(((VLOOKUP(D5794,#REF!,2,FALSE))+C5794)+IF(#REF!="SIM",7,0)+IF(D5794="PROGRAMADA","ERRO",0)," ")</f>
        <v xml:space="preserve"> </v>
      </c>
    </row>
    <row r="5795" spans="1:9" hidden="1">
      <c r="A5795" s="44" t="s">
        <v>11587</v>
      </c>
      <c r="B5795" s="29" t="s">
        <v>9</v>
      </c>
      <c r="C5795" s="47">
        <v>45411</v>
      </c>
      <c r="D5795" s="74" t="s">
        <v>28</v>
      </c>
      <c r="E5795" s="24" t="s">
        <v>11588</v>
      </c>
      <c r="F5795" s="69" t="s">
        <v>34</v>
      </c>
      <c r="G5795" s="73" t="s">
        <v>26</v>
      </c>
      <c r="H5795" s="24" t="s">
        <v>14</v>
      </c>
      <c r="I5795" s="12" t="str">
        <f>IFERROR(((VLOOKUP(D5795,#REF!,2,FALSE))+C5795)+IF(#REF!="SIM",7,0)+IF(D5795="PROGRAMADA","ERRO",0)," ")</f>
        <v xml:space="preserve"> </v>
      </c>
    </row>
    <row r="5796" spans="1:9" hidden="1">
      <c r="A5796" s="44" t="s">
        <v>11589</v>
      </c>
      <c r="B5796" s="29" t="s">
        <v>9</v>
      </c>
      <c r="C5796" s="47">
        <v>45411</v>
      </c>
      <c r="D5796" s="74" t="s">
        <v>28</v>
      </c>
      <c r="E5796" s="24" t="s">
        <v>11590</v>
      </c>
      <c r="F5796" s="69" t="s">
        <v>30</v>
      </c>
      <c r="G5796" s="73" t="s">
        <v>49</v>
      </c>
      <c r="H5796" s="24" t="s">
        <v>14</v>
      </c>
      <c r="I5796" s="12" t="str">
        <f>IFERROR(((VLOOKUP(D5796,#REF!,2,FALSE))+C5796)+IF(#REF!="SIM",7,0)+IF(D5796="PROGRAMADA","ERRO",0)," ")</f>
        <v xml:space="preserve"> </v>
      </c>
    </row>
    <row r="5797" spans="1:9" ht="30" hidden="1">
      <c r="A5797" s="216" t="s">
        <v>11591</v>
      </c>
      <c r="B5797" s="104" t="s">
        <v>9</v>
      </c>
      <c r="C5797" s="56">
        <v>45411</v>
      </c>
      <c r="D5797" s="104" t="s">
        <v>28</v>
      </c>
      <c r="E5797" s="102" t="s">
        <v>11592</v>
      </c>
      <c r="F5797" s="104" t="s">
        <v>30</v>
      </c>
      <c r="G5797" s="125" t="s">
        <v>128</v>
      </c>
      <c r="H5797" s="160" t="s">
        <v>15338</v>
      </c>
      <c r="I5797" s="12" t="str">
        <f>IFERROR(((VLOOKUP(D5797,#REF!,2,FALSE))+C5797)+IF(#REF!="SIM",7,0)+IF(D5797="PROGRAMADA","ERRO",0)," ")</f>
        <v xml:space="preserve"> </v>
      </c>
    </row>
    <row r="5798" spans="1:9" hidden="1">
      <c r="A5798" s="44" t="s">
        <v>11593</v>
      </c>
      <c r="B5798" s="29" t="s">
        <v>9</v>
      </c>
      <c r="C5798" s="47">
        <v>45411</v>
      </c>
      <c r="D5798" s="74" t="s">
        <v>28</v>
      </c>
      <c r="E5798" s="24" t="s">
        <v>11594</v>
      </c>
      <c r="F5798" s="69" t="s">
        <v>30</v>
      </c>
      <c r="G5798" s="73" t="s">
        <v>26</v>
      </c>
      <c r="H5798" s="24" t="s">
        <v>14</v>
      </c>
      <c r="I5798" s="12" t="str">
        <f>IFERROR(((VLOOKUP(D5798,#REF!,2,FALSE))+C5798)+IF(#REF!="SIM",7,0)+IF(D5798="PROGRAMADA","ERRO",0)," ")</f>
        <v xml:space="preserve"> </v>
      </c>
    </row>
    <row r="5799" spans="1:9" hidden="1">
      <c r="A5799" s="44" t="s">
        <v>11595</v>
      </c>
      <c r="B5799" s="29" t="s">
        <v>9</v>
      </c>
      <c r="C5799" s="47">
        <v>45411</v>
      </c>
      <c r="D5799" s="74" t="s">
        <v>28</v>
      </c>
      <c r="E5799" s="24" t="s">
        <v>11596</v>
      </c>
      <c r="F5799" s="69" t="s">
        <v>30</v>
      </c>
      <c r="G5799" s="73" t="s">
        <v>128</v>
      </c>
      <c r="H5799" s="24" t="s">
        <v>14</v>
      </c>
      <c r="I5799" s="12" t="str">
        <f>IFERROR(((VLOOKUP(D5799,#REF!,2,FALSE))+C5799)+IF(#REF!="SIM",7,0)+IF(D5799="PROGRAMADA","ERRO",0)," ")</f>
        <v xml:space="preserve"> </v>
      </c>
    </row>
    <row r="5800" spans="1:9" hidden="1">
      <c r="A5800" s="44" t="s">
        <v>11597</v>
      </c>
      <c r="B5800" s="29" t="s">
        <v>155</v>
      </c>
      <c r="C5800" s="47">
        <v>45411</v>
      </c>
      <c r="D5800" s="74" t="s">
        <v>28</v>
      </c>
      <c r="E5800" s="24" t="s">
        <v>11598</v>
      </c>
      <c r="F5800" s="69" t="s">
        <v>22</v>
      </c>
      <c r="G5800" s="73" t="s">
        <v>13</v>
      </c>
      <c r="H5800" s="24" t="s">
        <v>157</v>
      </c>
      <c r="I5800" s="12" t="str">
        <f>IFERROR(((VLOOKUP(D5800,#REF!,2,FALSE))+C5800)+IF(#REF!="SIM",7,0)+IF(D5800="PROGRAMADA","ERRO",0)," ")</f>
        <v xml:space="preserve"> </v>
      </c>
    </row>
    <row r="5801" spans="1:9" ht="150">
      <c r="A5801" s="113" t="s">
        <v>11599</v>
      </c>
      <c r="B5801" s="104" t="s">
        <v>2996</v>
      </c>
      <c r="C5801" s="56">
        <v>45411</v>
      </c>
      <c r="D5801" s="104" t="s">
        <v>28</v>
      </c>
      <c r="E5801" s="102" t="s">
        <v>11600</v>
      </c>
      <c r="F5801" s="104" t="s">
        <v>34</v>
      </c>
      <c r="G5801" s="125" t="s">
        <v>128</v>
      </c>
      <c r="H5801" s="136" t="s">
        <v>14526</v>
      </c>
      <c r="I5801" s="12" t="str">
        <f>IFERROR(((VLOOKUP(D5801,#REF!,2,FALSE))+C5801)+IF(#REF!="SIM",7,0)+IF(D5801="PROGRAMADA","ERRO",0)," ")</f>
        <v xml:space="preserve"> </v>
      </c>
    </row>
    <row r="5802" spans="1:9" hidden="1">
      <c r="A5802" s="44" t="s">
        <v>11601</v>
      </c>
      <c r="B5802" s="29" t="s">
        <v>9</v>
      </c>
      <c r="C5802" s="47">
        <v>45411</v>
      </c>
      <c r="D5802" s="74" t="s">
        <v>28</v>
      </c>
      <c r="E5802" s="24" t="s">
        <v>11602</v>
      </c>
      <c r="F5802" s="69" t="s">
        <v>22</v>
      </c>
      <c r="G5802" s="73" t="s">
        <v>26</v>
      </c>
      <c r="H5802" s="24" t="s">
        <v>14</v>
      </c>
      <c r="I5802" s="12" t="str">
        <f>IFERROR(((VLOOKUP(D5802,#REF!,2,FALSE))+C5802)+IF(#REF!="SIM",7,0)+IF(D5802="PROGRAMADA","ERRO",0)," ")</f>
        <v xml:space="preserve"> </v>
      </c>
    </row>
    <row r="5803" spans="1:9" hidden="1">
      <c r="A5803" s="44" t="s">
        <v>11603</v>
      </c>
      <c r="B5803" s="29" t="s">
        <v>9</v>
      </c>
      <c r="C5803" s="47">
        <v>45412</v>
      </c>
      <c r="D5803" s="74" t="s">
        <v>16</v>
      </c>
      <c r="E5803" s="24" t="s">
        <v>11604</v>
      </c>
      <c r="F5803" s="69" t="s">
        <v>22</v>
      </c>
      <c r="G5803" s="73" t="s">
        <v>49</v>
      </c>
      <c r="H5803" s="24" t="s">
        <v>14</v>
      </c>
      <c r="I5803" s="12" t="str">
        <f>IFERROR(((VLOOKUP(D5803,#REF!,2,FALSE))+C5803)+IF(#REF!="SIM",7,0)+IF(D5803="PROGRAMADA","ERRO",0)," ")</f>
        <v xml:space="preserve"> </v>
      </c>
    </row>
    <row r="5804" spans="1:9" hidden="1">
      <c r="A5804" s="44" t="s">
        <v>11605</v>
      </c>
      <c r="B5804" s="29" t="s">
        <v>9</v>
      </c>
      <c r="C5804" s="47">
        <v>45412</v>
      </c>
      <c r="D5804" s="74" t="s">
        <v>16</v>
      </c>
      <c r="E5804" s="24" t="s">
        <v>11606</v>
      </c>
      <c r="F5804" s="69" t="s">
        <v>22</v>
      </c>
      <c r="G5804" s="73" t="s">
        <v>23</v>
      </c>
      <c r="H5804" s="24" t="s">
        <v>14</v>
      </c>
      <c r="I5804" s="12" t="str">
        <f>IFERROR(((VLOOKUP(D5804,#REF!,2,FALSE))+C5804)+IF(#REF!="SIM",7,0)+IF(D5804="PROGRAMADA","ERRO",0)," ")</f>
        <v xml:space="preserve"> </v>
      </c>
    </row>
    <row r="5805" spans="1:9" hidden="1">
      <c r="A5805" s="44" t="s">
        <v>11607</v>
      </c>
      <c r="B5805" s="29" t="s">
        <v>9</v>
      </c>
      <c r="C5805" s="47">
        <v>45412</v>
      </c>
      <c r="D5805" s="74" t="s">
        <v>28</v>
      </c>
      <c r="E5805" s="24" t="s">
        <v>11608</v>
      </c>
      <c r="F5805" s="69" t="s">
        <v>22</v>
      </c>
      <c r="G5805" s="73" t="s">
        <v>26</v>
      </c>
      <c r="H5805" s="24" t="s">
        <v>14</v>
      </c>
      <c r="I5805" s="12" t="str">
        <f>IFERROR(((VLOOKUP(D5805,#REF!,2,FALSE))+C5805)+IF(#REF!="SIM",7,0)+IF(D5805="PROGRAMADA","ERRO",0)," ")</f>
        <v xml:space="preserve"> </v>
      </c>
    </row>
    <row r="5806" spans="1:9" hidden="1">
      <c r="A5806" s="44" t="s">
        <v>11609</v>
      </c>
      <c r="B5806" s="29" t="s">
        <v>9</v>
      </c>
      <c r="C5806" s="47">
        <v>45412</v>
      </c>
      <c r="D5806" s="74" t="s">
        <v>28</v>
      </c>
      <c r="E5806" s="24" t="s">
        <v>11610</v>
      </c>
      <c r="F5806" s="69" t="s">
        <v>30</v>
      </c>
      <c r="G5806" s="73" t="s">
        <v>23</v>
      </c>
      <c r="H5806" s="24" t="s">
        <v>14</v>
      </c>
      <c r="I5806" s="12" t="str">
        <f>IFERROR(((VLOOKUP(D5806,#REF!,2,FALSE))+C5806)+IF(#REF!="SIM",7,0)+IF(D5806="PROGRAMADA","ERRO",0)," ")</f>
        <v xml:space="preserve"> </v>
      </c>
    </row>
    <row r="5807" spans="1:9" hidden="1">
      <c r="A5807" s="44" t="s">
        <v>11611</v>
      </c>
      <c r="B5807" s="29" t="s">
        <v>155</v>
      </c>
      <c r="C5807" s="47">
        <v>45412</v>
      </c>
      <c r="D5807" s="74" t="s">
        <v>16</v>
      </c>
      <c r="E5807" s="24" t="s">
        <v>11612</v>
      </c>
      <c r="F5807" s="69" t="s">
        <v>22</v>
      </c>
      <c r="G5807" s="73" t="s">
        <v>26</v>
      </c>
      <c r="H5807" s="24" t="s">
        <v>157</v>
      </c>
      <c r="I5807" s="12" t="str">
        <f>IFERROR(((VLOOKUP(D5807,#REF!,2,FALSE))+C5807)+IF(#REF!="SIM",7,0)+IF(D5807="PROGRAMADA","ERRO",0)," ")</f>
        <v xml:space="preserve"> </v>
      </c>
    </row>
    <row r="5808" spans="1:9" hidden="1">
      <c r="A5808" s="44" t="s">
        <v>11613</v>
      </c>
      <c r="B5808" s="29" t="s">
        <v>9</v>
      </c>
      <c r="C5808" s="47">
        <v>45412</v>
      </c>
      <c r="D5808" s="74" t="s">
        <v>16</v>
      </c>
      <c r="E5808" s="24" t="s">
        <v>11614</v>
      </c>
      <c r="F5808" s="69" t="s">
        <v>30</v>
      </c>
      <c r="G5808" s="73" t="s">
        <v>23</v>
      </c>
      <c r="H5808" s="24" t="s">
        <v>14</v>
      </c>
      <c r="I5808" s="12" t="str">
        <f>IFERROR(((VLOOKUP(D5808,#REF!,2,FALSE))+C5808)+IF(#REF!="SIM",7,0)+IF(D5808="PROGRAMADA","ERRO",0)," ")</f>
        <v xml:space="preserve"> </v>
      </c>
    </row>
    <row r="5809" spans="1:9" hidden="1">
      <c r="A5809" s="44" t="s">
        <v>11615</v>
      </c>
      <c r="B5809" s="29" t="s">
        <v>9</v>
      </c>
      <c r="C5809" s="47">
        <v>45412</v>
      </c>
      <c r="D5809" s="74" t="s">
        <v>16</v>
      </c>
      <c r="E5809" s="24" t="s">
        <v>11616</v>
      </c>
      <c r="F5809" s="69" t="s">
        <v>34</v>
      </c>
      <c r="G5809" s="73" t="s">
        <v>23</v>
      </c>
      <c r="H5809" s="24" t="s">
        <v>14</v>
      </c>
      <c r="I5809" s="12" t="str">
        <f>IFERROR(((VLOOKUP(D5809,#REF!,2,FALSE))+C5809)+IF(#REF!="SIM",7,0)+IF(D5809="PROGRAMADA","ERRO",0)," ")</f>
        <v xml:space="preserve"> </v>
      </c>
    </row>
    <row r="5810" spans="1:9" ht="60">
      <c r="A5810" s="113" t="s">
        <v>11617</v>
      </c>
      <c r="B5810" s="57" t="s">
        <v>2996</v>
      </c>
      <c r="C5810" s="198">
        <v>45412</v>
      </c>
      <c r="D5810" s="58" t="s">
        <v>16</v>
      </c>
      <c r="E5810" s="102" t="s">
        <v>11618</v>
      </c>
      <c r="F5810" s="170" t="s">
        <v>34</v>
      </c>
      <c r="G5810" s="133" t="s">
        <v>23</v>
      </c>
      <c r="H5810" s="136" t="s">
        <v>13972</v>
      </c>
      <c r="I5810" s="12" t="str">
        <f>IFERROR(((VLOOKUP(D5810,#REF!,2,FALSE))+C5810)+IF(#REF!="SIM",7,0)+IF(D5810="PROGRAMADA","ERRO",0)," ")</f>
        <v xml:space="preserve"> </v>
      </c>
    </row>
    <row r="5811" spans="1:9" hidden="1">
      <c r="A5811" s="44" t="s">
        <v>11619</v>
      </c>
      <c r="B5811" s="29" t="s">
        <v>155</v>
      </c>
      <c r="C5811" s="47">
        <v>45412</v>
      </c>
      <c r="D5811" s="74" t="s">
        <v>16</v>
      </c>
      <c r="E5811" s="24" t="s">
        <v>11620</v>
      </c>
      <c r="F5811" s="69" t="s">
        <v>12</v>
      </c>
      <c r="G5811" s="73" t="s">
        <v>13</v>
      </c>
      <c r="H5811" s="24" t="s">
        <v>157</v>
      </c>
      <c r="I5811" s="12" t="str">
        <f>IFERROR(((VLOOKUP(D5811,#REF!,2,FALSE))+C5811)+IF(#REF!="SIM",7,0)+IF(D5811="PROGRAMADA","ERRO",0)," ")</f>
        <v xml:space="preserve"> </v>
      </c>
    </row>
    <row r="5812" spans="1:9" hidden="1">
      <c r="A5812" s="44" t="s">
        <v>11621</v>
      </c>
      <c r="B5812" s="29" t="s">
        <v>9</v>
      </c>
      <c r="C5812" s="47">
        <v>45414</v>
      </c>
      <c r="D5812" s="74" t="s">
        <v>28</v>
      </c>
      <c r="E5812" s="24" t="s">
        <v>11622</v>
      </c>
      <c r="F5812" s="69" t="s">
        <v>30</v>
      </c>
      <c r="G5812" s="73" t="s">
        <v>13</v>
      </c>
      <c r="H5812" s="24" t="s">
        <v>14</v>
      </c>
      <c r="I5812" s="12" t="str">
        <f>IFERROR(((VLOOKUP(D5812,#REF!,2,FALSE))+C5812)+IF(#REF!="SIM",7,0)+IF(D5812="PROGRAMADA","ERRO",0)," ")</f>
        <v xml:space="preserve"> </v>
      </c>
    </row>
    <row r="5813" spans="1:9" hidden="1">
      <c r="A5813" s="44" t="s">
        <v>11623</v>
      </c>
      <c r="B5813" s="29" t="s">
        <v>155</v>
      </c>
      <c r="C5813" s="47">
        <v>45414</v>
      </c>
      <c r="D5813" s="74" t="s">
        <v>28</v>
      </c>
      <c r="E5813" s="24" t="s">
        <v>11624</v>
      </c>
      <c r="F5813" s="69" t="s">
        <v>34</v>
      </c>
      <c r="G5813" s="73" t="s">
        <v>49</v>
      </c>
      <c r="H5813" s="24" t="s">
        <v>157</v>
      </c>
      <c r="I5813" s="12" t="str">
        <f>IFERROR(((VLOOKUP(D5813,#REF!,2,FALSE))+C5813)+IF(#REF!="SIM",7,0)+IF(D5813="PROGRAMADA","ERRO",0)," ")</f>
        <v xml:space="preserve"> </v>
      </c>
    </row>
    <row r="5814" spans="1:9" hidden="1">
      <c r="A5814" s="44" t="s">
        <v>11625</v>
      </c>
      <c r="B5814" s="29" t="s">
        <v>9</v>
      </c>
      <c r="C5814" s="47">
        <v>45414</v>
      </c>
      <c r="D5814" s="74" t="s">
        <v>28</v>
      </c>
      <c r="E5814" s="24" t="s">
        <v>11626</v>
      </c>
      <c r="F5814" s="69" t="s">
        <v>30</v>
      </c>
      <c r="G5814" s="73" t="s">
        <v>13</v>
      </c>
      <c r="H5814" s="24" t="s">
        <v>14</v>
      </c>
      <c r="I5814" s="12" t="str">
        <f>IFERROR(((VLOOKUP(D5814,#REF!,2,FALSE))+C5814)+IF(#REF!="SIM",7,0)+IF(D5814="PROGRAMADA","ERRO",0)," ")</f>
        <v xml:space="preserve"> </v>
      </c>
    </row>
    <row r="5815" spans="1:9" hidden="1">
      <c r="A5815" s="79" t="s">
        <v>11627</v>
      </c>
      <c r="B5815" s="29" t="s">
        <v>9</v>
      </c>
      <c r="C5815" s="47">
        <v>45414</v>
      </c>
      <c r="D5815" s="74" t="s">
        <v>16</v>
      </c>
      <c r="E5815" s="24" t="s">
        <v>11628</v>
      </c>
      <c r="F5815" s="69" t="s">
        <v>22</v>
      </c>
      <c r="G5815" s="73" t="s">
        <v>23</v>
      </c>
      <c r="H5815" s="24" t="s">
        <v>14</v>
      </c>
      <c r="I5815" s="12" t="str">
        <f>IFERROR(((VLOOKUP(D5815,#REF!,2,FALSE))+C5815)+IF(#REF!="SIM",7,0)+IF(D5815="PROGRAMADA","ERRO",0)," ")</f>
        <v xml:space="preserve"> </v>
      </c>
    </row>
    <row r="5816" spans="1:9" hidden="1">
      <c r="A5816" s="44" t="s">
        <v>11629</v>
      </c>
      <c r="B5816" s="29" t="s">
        <v>9</v>
      </c>
      <c r="C5816" s="47">
        <v>45414</v>
      </c>
      <c r="D5816" s="74" t="s">
        <v>28</v>
      </c>
      <c r="E5816" s="24" t="s">
        <v>11630</v>
      </c>
      <c r="F5816" s="69" t="s">
        <v>30</v>
      </c>
      <c r="G5816" s="73" t="s">
        <v>23</v>
      </c>
      <c r="H5816" s="24" t="s">
        <v>14</v>
      </c>
      <c r="I5816" s="12" t="str">
        <f>IFERROR(((VLOOKUP(D5816,#REF!,2,FALSE))+C5816)+IF(#REF!="SIM",7,0)+IF(D5816="PROGRAMADA","ERRO",0)," ")</f>
        <v xml:space="preserve"> </v>
      </c>
    </row>
    <row r="5817" spans="1:9" ht="45" hidden="1">
      <c r="A5817" s="217" t="s">
        <v>11631</v>
      </c>
      <c r="B5817" s="57" t="s">
        <v>9</v>
      </c>
      <c r="C5817" s="198">
        <v>45414</v>
      </c>
      <c r="D5817" s="58" t="s">
        <v>16</v>
      </c>
      <c r="E5817" s="102" t="s">
        <v>11632</v>
      </c>
      <c r="F5817" s="170" t="s">
        <v>30</v>
      </c>
      <c r="G5817" s="133" t="s">
        <v>23</v>
      </c>
      <c r="H5817" s="160" t="s">
        <v>15019</v>
      </c>
      <c r="I5817" s="12" t="str">
        <f>IFERROR(((VLOOKUP(D5817,#REF!,2,FALSE))+C5817)+IF(#REF!="SIM",7,0)+IF(D5817="PROGRAMADA","ERRO",0)," ")</f>
        <v xml:space="preserve"> </v>
      </c>
    </row>
    <row r="5818" spans="1:9" hidden="1">
      <c r="A5818" s="44" t="s">
        <v>11633</v>
      </c>
      <c r="B5818" s="29" t="s">
        <v>9</v>
      </c>
      <c r="C5818" s="47">
        <v>45414</v>
      </c>
      <c r="D5818" s="74" t="s">
        <v>16</v>
      </c>
      <c r="E5818" s="24" t="s">
        <v>11634</v>
      </c>
      <c r="F5818" s="69" t="s">
        <v>34</v>
      </c>
      <c r="G5818" s="73" t="s">
        <v>13</v>
      </c>
      <c r="H5818" s="24" t="s">
        <v>14</v>
      </c>
      <c r="I5818" s="12" t="str">
        <f>IFERROR(((VLOOKUP(D5818,#REF!,2,FALSE))+C5818)+IF(#REF!="SIM",7,0)+IF(D5818="PROGRAMADA","ERRO",0)," ")</f>
        <v xml:space="preserve"> </v>
      </c>
    </row>
    <row r="5819" spans="1:9" hidden="1">
      <c r="A5819" s="44" t="s">
        <v>11635</v>
      </c>
      <c r="B5819" s="29" t="s">
        <v>155</v>
      </c>
      <c r="C5819" s="47">
        <v>45414</v>
      </c>
      <c r="D5819" s="74" t="s">
        <v>28</v>
      </c>
      <c r="E5819" s="24" t="s">
        <v>11636</v>
      </c>
      <c r="F5819" s="69" t="s">
        <v>30</v>
      </c>
      <c r="G5819" s="73" t="s">
        <v>23</v>
      </c>
      <c r="H5819" s="24" t="s">
        <v>157</v>
      </c>
      <c r="I5819" s="12" t="str">
        <f>IFERROR(((VLOOKUP(D5819,#REF!,2,FALSE))+C5819)+IF(#REF!="SIM",7,0)+IF(D5819="PROGRAMADA","ERRO",0)," ")</f>
        <v xml:space="preserve"> </v>
      </c>
    </row>
    <row r="5820" spans="1:9" hidden="1">
      <c r="A5820" s="44" t="s">
        <v>11637</v>
      </c>
      <c r="B5820" s="29" t="s">
        <v>155</v>
      </c>
      <c r="C5820" s="47">
        <v>45414</v>
      </c>
      <c r="D5820" s="74" t="s">
        <v>16</v>
      </c>
      <c r="E5820" s="24" t="s">
        <v>11638</v>
      </c>
      <c r="F5820" s="69" t="s">
        <v>30</v>
      </c>
      <c r="G5820" s="73" t="s">
        <v>23</v>
      </c>
      <c r="H5820" s="24" t="s">
        <v>157</v>
      </c>
      <c r="I5820" s="25">
        <v>45414</v>
      </c>
    </row>
    <row r="5821" spans="1:9" hidden="1">
      <c r="A5821" s="44" t="s">
        <v>11639</v>
      </c>
      <c r="B5821" s="29" t="s">
        <v>155</v>
      </c>
      <c r="C5821" s="47">
        <v>45414</v>
      </c>
      <c r="D5821" s="74" t="s">
        <v>16</v>
      </c>
      <c r="E5821" s="24" t="s">
        <v>11640</v>
      </c>
      <c r="F5821" s="69" t="s">
        <v>30</v>
      </c>
      <c r="G5821" s="73" t="s">
        <v>23</v>
      </c>
      <c r="H5821" s="24" t="s">
        <v>157</v>
      </c>
      <c r="I5821" s="12" t="str">
        <f>IFERROR(((VLOOKUP(D5821,#REF!,2,FALSE))+C5821)+IF(#REF!="SIM",7,0)+IF(D5821="PROGRAMADA","ERRO",0)," ")</f>
        <v xml:space="preserve"> </v>
      </c>
    </row>
    <row r="5822" spans="1:9" hidden="1">
      <c r="A5822" s="44" t="s">
        <v>11641</v>
      </c>
      <c r="B5822" s="29" t="s">
        <v>9</v>
      </c>
      <c r="C5822" s="47">
        <v>45414</v>
      </c>
      <c r="D5822" s="74" t="s">
        <v>16</v>
      </c>
      <c r="E5822" s="24" t="s">
        <v>11642</v>
      </c>
      <c r="F5822" s="69" t="s">
        <v>30</v>
      </c>
      <c r="G5822" s="73" t="s">
        <v>13</v>
      </c>
      <c r="H5822" s="24" t="s">
        <v>14</v>
      </c>
      <c r="I5822" s="12" t="str">
        <f>IFERROR(((VLOOKUP(D5822,#REF!,2,FALSE))+C5822)+IF(#REF!="SIM",7,0)+IF(D5822="PROGRAMADA","ERRO",0)," ")</f>
        <v xml:space="preserve"> </v>
      </c>
    </row>
    <row r="5823" spans="1:9" hidden="1">
      <c r="A5823" s="44" t="s">
        <v>11643</v>
      </c>
      <c r="B5823" s="29" t="s">
        <v>9</v>
      </c>
      <c r="C5823" s="47">
        <v>45426</v>
      </c>
      <c r="D5823" s="74" t="s">
        <v>16</v>
      </c>
      <c r="E5823" s="24" t="s">
        <v>11644</v>
      </c>
      <c r="F5823" s="69" t="s">
        <v>30</v>
      </c>
      <c r="G5823" s="73" t="s">
        <v>26</v>
      </c>
      <c r="H5823" s="24" t="s">
        <v>14</v>
      </c>
      <c r="I5823" s="12" t="str">
        <f>IFERROR(((VLOOKUP(D5823,#REF!,2,FALSE))+C5823)+IF(#REF!="SIM",7,0)+IF(D5823="PROGRAMADA","ERRO",0)," ")</f>
        <v xml:space="preserve"> </v>
      </c>
    </row>
    <row r="5824" spans="1:9" hidden="1">
      <c r="A5824" s="44" t="s">
        <v>11645</v>
      </c>
      <c r="B5824" s="29" t="s">
        <v>9</v>
      </c>
      <c r="C5824" s="47">
        <v>45428</v>
      </c>
      <c r="D5824" s="74" t="s">
        <v>16</v>
      </c>
      <c r="E5824" s="24" t="s">
        <v>11646</v>
      </c>
      <c r="F5824" s="69" t="s">
        <v>30</v>
      </c>
      <c r="G5824" s="73" t="s">
        <v>128</v>
      </c>
      <c r="H5824" s="24" t="s">
        <v>14</v>
      </c>
      <c r="I5824" s="12" t="str">
        <f>IFERROR(((VLOOKUP(D5824,#REF!,2,FALSE))+C5824)+IF(#REF!="SIM",7,0)+IF(D5824="PROGRAMADA","ERRO",0)," ")</f>
        <v xml:space="preserve"> </v>
      </c>
    </row>
    <row r="5825" spans="1:9" hidden="1">
      <c r="A5825" s="44" t="s">
        <v>11647</v>
      </c>
      <c r="B5825" s="29" t="s">
        <v>155</v>
      </c>
      <c r="C5825" s="47">
        <v>45433</v>
      </c>
      <c r="D5825" s="74" t="s">
        <v>16</v>
      </c>
      <c r="E5825" s="24" t="s">
        <v>11648</v>
      </c>
      <c r="F5825" s="69" t="s">
        <v>12</v>
      </c>
      <c r="G5825" s="73" t="s">
        <v>35</v>
      </c>
      <c r="H5825" s="73" t="s">
        <v>157</v>
      </c>
      <c r="I5825" s="12" t="str">
        <f>IFERROR(((VLOOKUP(D5825,#REF!,2,FALSE))+C5825)+IF(#REF!="SIM",7,0)+IF(D5825="PROGRAMADA","ERRO",0)," ")</f>
        <v xml:space="preserve"> </v>
      </c>
    </row>
    <row r="5826" spans="1:9" ht="45" hidden="1">
      <c r="A5826" s="216" t="s">
        <v>11649</v>
      </c>
      <c r="B5826" s="57" t="s">
        <v>9</v>
      </c>
      <c r="C5826" s="56">
        <v>45433</v>
      </c>
      <c r="D5826" s="58" t="s">
        <v>16</v>
      </c>
      <c r="E5826" s="102" t="s">
        <v>11650</v>
      </c>
      <c r="F5826" s="170" t="s">
        <v>12</v>
      </c>
      <c r="G5826" s="210" t="s">
        <v>23</v>
      </c>
      <c r="H5826" s="160" t="s">
        <v>14859</v>
      </c>
      <c r="I5826" s="134" t="str">
        <f>IFERROR(((VLOOKUP(D5826,#REF!,2,FALSE))+C5826)+IF(#REF!="SIM",7,0)+IF(D5826="PROGRAMADA","ERRO",0)," ")</f>
        <v xml:space="preserve"> </v>
      </c>
    </row>
    <row r="5827" spans="1:9" hidden="1">
      <c r="A5827" s="44" t="s">
        <v>11651</v>
      </c>
      <c r="B5827" s="29" t="s">
        <v>155</v>
      </c>
      <c r="C5827" s="47">
        <v>45435</v>
      </c>
      <c r="D5827" s="74" t="s">
        <v>16</v>
      </c>
      <c r="E5827" s="24" t="s">
        <v>11652</v>
      </c>
      <c r="F5827" s="69" t="s">
        <v>22</v>
      </c>
      <c r="G5827" s="73" t="s">
        <v>26</v>
      </c>
      <c r="H5827" s="315" t="s">
        <v>14185</v>
      </c>
      <c r="I5827" s="12" t="str">
        <f>IFERROR(((VLOOKUP(D5827,#REF!,2,FALSE))+C5827)+IF(#REF!="SIM",7,0)+IF(D5827="PROGRAMADA","ERRO",0)," ")</f>
        <v xml:space="preserve"> </v>
      </c>
    </row>
    <row r="5828" spans="1:9" hidden="1">
      <c r="A5828" s="44" t="s">
        <v>11653</v>
      </c>
      <c r="B5828" s="29" t="s">
        <v>9</v>
      </c>
      <c r="C5828" s="47">
        <v>45435</v>
      </c>
      <c r="D5828" s="74" t="s">
        <v>16</v>
      </c>
      <c r="E5828" s="24" t="s">
        <v>11654</v>
      </c>
      <c r="F5828" s="69" t="s">
        <v>30</v>
      </c>
      <c r="G5828" s="73" t="s">
        <v>26</v>
      </c>
      <c r="H5828" s="24" t="s">
        <v>14</v>
      </c>
      <c r="I5828" s="12" t="str">
        <f>IFERROR(((VLOOKUP(D5828,#REF!,2,FALSE))+C5828)+IF(#REF!="SIM",7,0)+IF(D5828="PROGRAMADA","ERRO",0)," ")</f>
        <v xml:space="preserve"> </v>
      </c>
    </row>
    <row r="5829" spans="1:9" hidden="1">
      <c r="A5829" s="44" t="s">
        <v>11655</v>
      </c>
      <c r="B5829" s="29" t="s">
        <v>9</v>
      </c>
      <c r="C5829" s="47">
        <v>45435</v>
      </c>
      <c r="D5829" s="74" t="s">
        <v>28</v>
      </c>
      <c r="E5829" s="24" t="s">
        <v>11656</v>
      </c>
      <c r="F5829" s="69" t="s">
        <v>30</v>
      </c>
      <c r="G5829" s="73" t="s">
        <v>13</v>
      </c>
      <c r="H5829" s="24" t="s">
        <v>14</v>
      </c>
      <c r="I5829" s="12" t="str">
        <f>IFERROR(((VLOOKUP(D5829,#REF!,2,FALSE))+C5829)+IF(#REF!="SIM",7,0)+IF(D5829="PROGRAMADA","ERRO",0)," ")</f>
        <v xml:space="preserve"> </v>
      </c>
    </row>
    <row r="5830" spans="1:9" hidden="1">
      <c r="A5830" s="44" t="s">
        <v>11657</v>
      </c>
      <c r="B5830" s="29" t="s">
        <v>9</v>
      </c>
      <c r="C5830" s="47">
        <v>45441</v>
      </c>
      <c r="D5830" s="74" t="s">
        <v>16</v>
      </c>
      <c r="E5830" s="24" t="s">
        <v>11658</v>
      </c>
      <c r="F5830" s="69" t="s">
        <v>22</v>
      </c>
      <c r="G5830" s="73" t="s">
        <v>49</v>
      </c>
      <c r="H5830" s="24" t="s">
        <v>14</v>
      </c>
      <c r="I5830" s="12" t="str">
        <f>IFERROR(((VLOOKUP(D5830,#REF!,2,FALSE))+C5830)+IF(#REF!="SIM",7,0)+IF(D5830="PROGRAMADA","ERRO",0)," ")</f>
        <v xml:space="preserve"> </v>
      </c>
    </row>
    <row r="5831" spans="1:9" hidden="1">
      <c r="A5831" s="44" t="s">
        <v>11659</v>
      </c>
      <c r="B5831" s="29" t="s">
        <v>9</v>
      </c>
      <c r="C5831" s="47">
        <v>45446</v>
      </c>
      <c r="D5831" s="74" t="s">
        <v>16</v>
      </c>
      <c r="E5831" s="24" t="s">
        <v>11660</v>
      </c>
      <c r="F5831" s="69" t="s">
        <v>34</v>
      </c>
      <c r="G5831" s="73" t="s">
        <v>13</v>
      </c>
      <c r="H5831" s="24" t="s">
        <v>14</v>
      </c>
      <c r="I5831" s="12" t="str">
        <f>IFERROR(((VLOOKUP(D5831,#REF!,2,FALSE))+C5831)+IF(#REF!="SIM",7,0)+IF(D5831="PROGRAMADA","ERRO",0)," ")</f>
        <v xml:space="preserve"> </v>
      </c>
    </row>
    <row r="5832" spans="1:9" hidden="1">
      <c r="A5832" s="44" t="s">
        <v>11661</v>
      </c>
      <c r="B5832" s="29" t="s">
        <v>9</v>
      </c>
      <c r="C5832" s="47">
        <v>45441</v>
      </c>
      <c r="D5832" s="74" t="s">
        <v>16</v>
      </c>
      <c r="E5832" s="24" t="s">
        <v>11662</v>
      </c>
      <c r="F5832" s="69" t="s">
        <v>22</v>
      </c>
      <c r="G5832" s="73" t="s">
        <v>49</v>
      </c>
      <c r="H5832" s="24" t="s">
        <v>14</v>
      </c>
      <c r="I5832" s="12" t="str">
        <f>IFERROR(((VLOOKUP(D5832,#REF!,2,FALSE))+C5832)+IF(#REF!="SIM",7,0)+IF(D5832="PROGRAMADA","ERRO",0)," ")</f>
        <v xml:space="preserve"> </v>
      </c>
    </row>
    <row r="5833" spans="1:9" hidden="1">
      <c r="A5833" s="44" t="s">
        <v>11663</v>
      </c>
      <c r="B5833" s="29" t="s">
        <v>9</v>
      </c>
      <c r="C5833" s="47">
        <v>45446</v>
      </c>
      <c r="D5833" s="74" t="s">
        <v>16</v>
      </c>
      <c r="E5833" s="24" t="s">
        <v>11664</v>
      </c>
      <c r="F5833" s="69" t="s">
        <v>22</v>
      </c>
      <c r="G5833" s="73" t="s">
        <v>26</v>
      </c>
      <c r="H5833" s="73" t="s">
        <v>14</v>
      </c>
      <c r="I5833" s="12" t="str">
        <f>IFERROR(((VLOOKUP(D5833,#REF!,2,FALSE))+C5833)+IF(#REF!="SIM",7,0)+IF(D5833="PROGRAMADA","ERRO",0)," ")</f>
        <v xml:space="preserve"> </v>
      </c>
    </row>
    <row r="5834" spans="1:9" ht="60" hidden="1">
      <c r="A5834" s="113" t="s">
        <v>11665</v>
      </c>
      <c r="B5834" s="57" t="s">
        <v>9</v>
      </c>
      <c r="C5834" s="56">
        <v>45441</v>
      </c>
      <c r="D5834" s="58" t="s">
        <v>16</v>
      </c>
      <c r="E5834" s="102" t="s">
        <v>11666</v>
      </c>
      <c r="F5834" s="170" t="s">
        <v>34</v>
      </c>
      <c r="G5834" s="210" t="s">
        <v>13</v>
      </c>
      <c r="H5834" s="160" t="s">
        <v>15453</v>
      </c>
      <c r="I5834" s="134" t="str">
        <f>IFERROR(((VLOOKUP(D5834,#REF!,2,FALSE))+C5834)+IF(#REF!="SIM",7,0)+IF(D5834="PROGRAMADA","ERRO",0)," ")</f>
        <v xml:space="preserve"> </v>
      </c>
    </row>
    <row r="5835" spans="1:9" hidden="1">
      <c r="A5835" s="44" t="s">
        <v>11667</v>
      </c>
      <c r="B5835" s="29" t="s">
        <v>9</v>
      </c>
      <c r="C5835" s="47">
        <v>45447</v>
      </c>
      <c r="D5835" s="74" t="s">
        <v>16</v>
      </c>
      <c r="E5835" s="24" t="s">
        <v>11668</v>
      </c>
      <c r="F5835" s="69" t="s">
        <v>30</v>
      </c>
      <c r="G5835" s="73" t="s">
        <v>13</v>
      </c>
      <c r="H5835" s="22" t="s">
        <v>14</v>
      </c>
      <c r="I5835" s="12" t="str">
        <f>IFERROR(((VLOOKUP(D5835,#REF!,2,FALSE))+C5835)+IF(#REF!="SIM",7,0)+IF(D5835="PROGRAMADA","ERRO",0)," ")</f>
        <v xml:space="preserve"> </v>
      </c>
    </row>
    <row r="5836" spans="1:9" hidden="1">
      <c r="A5836" s="44" t="s">
        <v>11669</v>
      </c>
      <c r="B5836" s="29" t="s">
        <v>9</v>
      </c>
      <c r="C5836" s="47">
        <v>45447</v>
      </c>
      <c r="D5836" s="74" t="s">
        <v>16</v>
      </c>
      <c r="E5836" s="24" t="s">
        <v>11670</v>
      </c>
      <c r="F5836" s="69" t="s">
        <v>22</v>
      </c>
      <c r="G5836" s="73" t="s">
        <v>23</v>
      </c>
      <c r="H5836" s="24" t="s">
        <v>14</v>
      </c>
      <c r="I5836" s="12" t="str">
        <f>IFERROR(((VLOOKUP(D5836,#REF!,2,FALSE))+C5836)+IF(#REF!="SIM",7,0)+IF(D5836="PROGRAMADA","ERRO",0)," ")</f>
        <v xml:space="preserve"> </v>
      </c>
    </row>
    <row r="5837" spans="1:9" ht="30">
      <c r="A5837" s="113" t="s">
        <v>11671</v>
      </c>
      <c r="B5837" s="57" t="s">
        <v>2996</v>
      </c>
      <c r="C5837" s="56">
        <v>45447</v>
      </c>
      <c r="D5837" s="58" t="s">
        <v>16</v>
      </c>
      <c r="E5837" s="102" t="s">
        <v>11672</v>
      </c>
      <c r="F5837" s="170" t="s">
        <v>30</v>
      </c>
      <c r="G5837" s="210" t="s">
        <v>23</v>
      </c>
      <c r="H5837" s="211" t="s">
        <v>13973</v>
      </c>
      <c r="I5837" s="12" t="str">
        <f>IFERROR(((VLOOKUP(D5837,#REF!,2,FALSE))+C5837)+IF(#REF!="SIM",7,0)+IF(D5837="PROGRAMADA","ERRO",0)," ")</f>
        <v xml:space="preserve"> </v>
      </c>
    </row>
    <row r="5838" spans="1:9" hidden="1">
      <c r="A5838" s="216" t="s">
        <v>11673</v>
      </c>
      <c r="B5838" s="29" t="s">
        <v>9</v>
      </c>
      <c r="C5838" s="47">
        <v>45448</v>
      </c>
      <c r="D5838" s="74" t="s">
        <v>16</v>
      </c>
      <c r="E5838" s="24" t="s">
        <v>11674</v>
      </c>
      <c r="F5838" s="69" t="s">
        <v>22</v>
      </c>
      <c r="G5838" s="73" t="s">
        <v>26</v>
      </c>
      <c r="H5838" s="24" t="s">
        <v>14</v>
      </c>
      <c r="I5838" s="12" t="str">
        <f>IFERROR(((VLOOKUP(D5838,#REF!,2,FALSE))+C5838)+IF(#REF!="SIM",7,0)+IF(D5838="PROGRAMADA","ERRO",0)," ")</f>
        <v xml:space="preserve"> </v>
      </c>
    </row>
    <row r="5839" spans="1:9" hidden="1">
      <c r="A5839" s="216" t="s">
        <v>11675</v>
      </c>
      <c r="B5839" s="29" t="s">
        <v>9</v>
      </c>
      <c r="C5839" s="47">
        <v>45449</v>
      </c>
      <c r="D5839" s="74" t="s">
        <v>16</v>
      </c>
      <c r="E5839" s="24" t="s">
        <v>11676</v>
      </c>
      <c r="F5839" s="69" t="s">
        <v>34</v>
      </c>
      <c r="G5839" s="73" t="s">
        <v>13</v>
      </c>
      <c r="H5839" s="24" t="s">
        <v>14</v>
      </c>
      <c r="I5839" s="12" t="str">
        <f>IFERROR(((VLOOKUP(D5839,#REF!,2,FALSE))+C5839)+IF(#REF!="SIM",7,0)+IF(D5839="PROGRAMADA","ERRO",0)," ")</f>
        <v xml:space="preserve"> </v>
      </c>
    </row>
    <row r="5840" spans="1:9" hidden="1">
      <c r="A5840" s="216" t="s">
        <v>11677</v>
      </c>
      <c r="B5840" s="29" t="s">
        <v>9</v>
      </c>
      <c r="C5840" s="47">
        <v>45449</v>
      </c>
      <c r="D5840" s="74" t="s">
        <v>28</v>
      </c>
      <c r="E5840" s="24" t="s">
        <v>11678</v>
      </c>
      <c r="F5840" s="69" t="s">
        <v>30</v>
      </c>
      <c r="G5840" s="73" t="s">
        <v>13</v>
      </c>
      <c r="H5840" s="24" t="s">
        <v>14</v>
      </c>
      <c r="I5840" s="12" t="str">
        <f>IFERROR(((VLOOKUP(D5840,#REF!,2,FALSE))+C5840)+IF(#REF!="SIM",7,0)+IF(D5840="PROGRAMADA","ERRO",0)," ")</f>
        <v xml:space="preserve"> </v>
      </c>
    </row>
    <row r="5841" spans="1:9" hidden="1">
      <c r="A5841" s="216" t="s">
        <v>11679</v>
      </c>
      <c r="B5841" s="29" t="s">
        <v>9</v>
      </c>
      <c r="C5841" s="47">
        <v>45450</v>
      </c>
      <c r="D5841" s="74" t="s">
        <v>16</v>
      </c>
      <c r="E5841" s="24" t="s">
        <v>11680</v>
      </c>
      <c r="F5841" s="69" t="s">
        <v>30</v>
      </c>
      <c r="G5841" s="73" t="s">
        <v>26</v>
      </c>
      <c r="H5841" s="24" t="s">
        <v>14</v>
      </c>
      <c r="I5841" s="12" t="str">
        <f>IFERROR(((VLOOKUP(D5841,#REF!,2,FALSE))+C5841)+IF(#REF!="SIM",7,0)+IF(D5841="PROGRAMADA","ERRO",0)," ")</f>
        <v xml:space="preserve"> </v>
      </c>
    </row>
    <row r="5842" spans="1:9" hidden="1">
      <c r="A5842" s="216" t="s">
        <v>11681</v>
      </c>
      <c r="B5842" s="29" t="s">
        <v>9</v>
      </c>
      <c r="C5842" s="47">
        <v>45449</v>
      </c>
      <c r="D5842" s="74" t="s">
        <v>16</v>
      </c>
      <c r="E5842" s="24" t="s">
        <v>11682</v>
      </c>
      <c r="F5842" s="69" t="s">
        <v>30</v>
      </c>
      <c r="G5842" s="73" t="s">
        <v>26</v>
      </c>
      <c r="H5842" s="24" t="s">
        <v>14</v>
      </c>
      <c r="I5842" s="12" t="str">
        <f>IFERROR(((VLOOKUP(D5842,#REF!,2,FALSE))+C5842)+IF(#REF!="SIM",7,0)+IF(D5842="PROGRAMADA","ERRO",0)," ")</f>
        <v xml:space="preserve"> </v>
      </c>
    </row>
    <row r="5843" spans="1:9" hidden="1">
      <c r="A5843" s="216" t="s">
        <v>11683</v>
      </c>
      <c r="B5843" s="29" t="s">
        <v>9</v>
      </c>
      <c r="C5843" s="47">
        <v>45449</v>
      </c>
      <c r="D5843" s="74" t="s">
        <v>28</v>
      </c>
      <c r="E5843" s="24" t="s">
        <v>11684</v>
      </c>
      <c r="F5843" s="69" t="s">
        <v>30</v>
      </c>
      <c r="G5843" s="73" t="s">
        <v>13</v>
      </c>
      <c r="H5843" s="24" t="s">
        <v>14</v>
      </c>
      <c r="I5843" s="12" t="str">
        <f>IFERROR(((VLOOKUP(D5843,#REF!,2,FALSE))+C5843)+IF(#REF!="SIM",7,0)+IF(D5843="PROGRAMADA","ERRO",0)," ")</f>
        <v xml:space="preserve"> </v>
      </c>
    </row>
    <row r="5844" spans="1:9" ht="45" hidden="1">
      <c r="A5844" s="216" t="s">
        <v>11685</v>
      </c>
      <c r="B5844" s="114" t="s">
        <v>9</v>
      </c>
      <c r="C5844" s="56">
        <v>45449</v>
      </c>
      <c r="D5844" s="104" t="s">
        <v>28</v>
      </c>
      <c r="E5844" s="102" t="s">
        <v>11686</v>
      </c>
      <c r="F5844" s="104" t="s">
        <v>22</v>
      </c>
      <c r="G5844" s="210" t="s">
        <v>23</v>
      </c>
      <c r="H5844" s="160" t="s">
        <v>14097</v>
      </c>
      <c r="I5844" s="12" t="str">
        <f>IFERROR(((VLOOKUP(D5844,#REF!,2,FALSE))+C5844)+IF(#REF!="SIM",7,0)+IF(D5844="PROGRAMADA","ERRO",0)," ")</f>
        <v xml:space="preserve"> </v>
      </c>
    </row>
    <row r="5845" spans="1:9" hidden="1">
      <c r="A5845" s="216" t="s">
        <v>11687</v>
      </c>
      <c r="B5845" s="29" t="s">
        <v>155</v>
      </c>
      <c r="C5845" s="47">
        <v>45449</v>
      </c>
      <c r="D5845" s="74" t="s">
        <v>10</v>
      </c>
      <c r="E5845" s="24" t="s">
        <v>11688</v>
      </c>
      <c r="F5845" s="69" t="s">
        <v>22</v>
      </c>
      <c r="G5845" s="73" t="s">
        <v>23</v>
      </c>
      <c r="H5845" s="24" t="s">
        <v>157</v>
      </c>
      <c r="I5845" s="12" t="str">
        <f>IFERROR(((VLOOKUP(D5845,#REF!,2,FALSE))+C5845)+IF(#REF!="SIM",7,0)+IF(D5845="PROGRAMADA","ERRO",0)," ")</f>
        <v xml:space="preserve"> </v>
      </c>
    </row>
    <row r="5846" spans="1:9" hidden="1">
      <c r="A5846" s="216" t="s">
        <v>11689</v>
      </c>
      <c r="B5846" s="29" t="s">
        <v>9</v>
      </c>
      <c r="C5846" s="47">
        <v>45450</v>
      </c>
      <c r="D5846" s="74" t="s">
        <v>16</v>
      </c>
      <c r="E5846" s="24" t="s">
        <v>11690</v>
      </c>
      <c r="F5846" s="69" t="s">
        <v>30</v>
      </c>
      <c r="G5846" s="73" t="s">
        <v>26</v>
      </c>
      <c r="H5846" s="24" t="s">
        <v>14</v>
      </c>
      <c r="I5846" s="12" t="str">
        <f>IFERROR(((VLOOKUP(D5846,#REF!,2,FALSE))+C5846)+IF(#REF!="SIM",7,0)+IF(D5846="PROGRAMADA","ERRO",0)," ")</f>
        <v xml:space="preserve"> </v>
      </c>
    </row>
    <row r="5847" spans="1:9" hidden="1">
      <c r="A5847" s="216" t="s">
        <v>11691</v>
      </c>
      <c r="B5847" s="29" t="s">
        <v>9</v>
      </c>
      <c r="C5847" s="47">
        <v>45450</v>
      </c>
      <c r="D5847" s="74" t="s">
        <v>16</v>
      </c>
      <c r="E5847" s="24" t="s">
        <v>11692</v>
      </c>
      <c r="F5847" s="69" t="s">
        <v>30</v>
      </c>
      <c r="G5847" s="73" t="s">
        <v>13</v>
      </c>
      <c r="H5847" s="24" t="s">
        <v>14</v>
      </c>
      <c r="I5847" s="12" t="str">
        <f>IFERROR(((VLOOKUP(D5847,#REF!,2,FALSE))+C5847)+IF(#REF!="SIM",7,0)+IF(D5847="PROGRAMADA","ERRO",0)," ")</f>
        <v xml:space="preserve"> </v>
      </c>
    </row>
    <row r="5848" spans="1:9" hidden="1">
      <c r="A5848" s="216" t="s">
        <v>11693</v>
      </c>
      <c r="B5848" s="29" t="s">
        <v>9</v>
      </c>
      <c r="C5848" s="47">
        <v>45453</v>
      </c>
      <c r="D5848" s="74" t="s">
        <v>16</v>
      </c>
      <c r="E5848" s="24" t="s">
        <v>11694</v>
      </c>
      <c r="F5848" s="69" t="s">
        <v>34</v>
      </c>
      <c r="G5848" s="73" t="s">
        <v>26</v>
      </c>
      <c r="H5848" s="24" t="s">
        <v>14</v>
      </c>
      <c r="I5848" s="12" t="str">
        <f>IFERROR(((VLOOKUP(D5848,#REF!,2,FALSE))+C5848)+IF(#REF!="SIM",7,0)+IF(D5848="PROGRAMADA","ERRO",0)," ")</f>
        <v xml:space="preserve"> </v>
      </c>
    </row>
    <row r="5849" spans="1:9" hidden="1">
      <c r="A5849" s="216" t="s">
        <v>11695</v>
      </c>
      <c r="B5849" s="29" t="s">
        <v>155</v>
      </c>
      <c r="C5849" s="47">
        <v>45453</v>
      </c>
      <c r="D5849" s="74" t="s">
        <v>28</v>
      </c>
      <c r="E5849" s="24" t="s">
        <v>11696</v>
      </c>
      <c r="F5849" s="69" t="s">
        <v>30</v>
      </c>
      <c r="G5849" s="73" t="s">
        <v>23</v>
      </c>
      <c r="H5849" s="24" t="s">
        <v>157</v>
      </c>
      <c r="I5849" s="12" t="str">
        <f>IFERROR(((VLOOKUP(D5849,#REF!,2,FALSE))+C5849)+IF(#REF!="SIM",7,0)+IF(D5849="PROGRAMADA","ERRO",0)," ")</f>
        <v xml:space="preserve"> </v>
      </c>
    </row>
    <row r="5850" spans="1:9" ht="45" hidden="1">
      <c r="A5850" s="216" t="s">
        <v>11697</v>
      </c>
      <c r="B5850" s="104" t="s">
        <v>9</v>
      </c>
      <c r="C5850" s="56">
        <v>45450</v>
      </c>
      <c r="D5850" s="104" t="s">
        <v>28</v>
      </c>
      <c r="E5850" s="102" t="s">
        <v>11698</v>
      </c>
      <c r="F5850" s="104" t="s">
        <v>30</v>
      </c>
      <c r="G5850" s="125" t="s">
        <v>13</v>
      </c>
      <c r="H5850" s="160" t="s">
        <v>14184</v>
      </c>
      <c r="I5850" s="12" t="str">
        <f>IFERROR(((VLOOKUP(D5850,#REF!,2,FALSE))+C5850)+IF(#REF!="SIM",7,0)+IF(D5850="PROGRAMADA","ERRO",0)," ")</f>
        <v xml:space="preserve"> </v>
      </c>
    </row>
    <row r="5851" spans="1:9" hidden="1">
      <c r="A5851" s="216" t="s">
        <v>11699</v>
      </c>
      <c r="B5851" s="29" t="s">
        <v>9</v>
      </c>
      <c r="C5851" s="47">
        <v>45450</v>
      </c>
      <c r="D5851" s="74" t="s">
        <v>16</v>
      </c>
      <c r="E5851" s="24" t="s">
        <v>11700</v>
      </c>
      <c r="F5851" s="69" t="s">
        <v>22</v>
      </c>
      <c r="G5851" s="73" t="s">
        <v>26</v>
      </c>
      <c r="H5851" s="24" t="s">
        <v>14</v>
      </c>
      <c r="I5851" s="12" t="str">
        <f>IFERROR(((VLOOKUP(D5851,#REF!,2,FALSE))+C5851)+IF(#REF!="SIM",7,0)+IF(D5851="PROGRAMADA","ERRO",0)," ")</f>
        <v xml:space="preserve"> </v>
      </c>
    </row>
    <row r="5852" spans="1:9" hidden="1">
      <c r="A5852" s="216" t="s">
        <v>11701</v>
      </c>
      <c r="B5852" s="29" t="s">
        <v>9</v>
      </c>
      <c r="C5852" s="47">
        <v>45450</v>
      </c>
      <c r="D5852" s="74" t="s">
        <v>16</v>
      </c>
      <c r="E5852" s="24" t="s">
        <v>11702</v>
      </c>
      <c r="F5852" s="69" t="s">
        <v>22</v>
      </c>
      <c r="G5852" s="73" t="s">
        <v>49</v>
      </c>
      <c r="H5852" s="24" t="s">
        <v>14</v>
      </c>
      <c r="I5852" s="12" t="str">
        <f>IFERROR(((VLOOKUP(D5852,#REF!,2,FALSE))+C5852)+IF(#REF!="SIM",7,0)+IF(D5852="PROGRAMADA","ERRO",0)," ")</f>
        <v xml:space="preserve"> </v>
      </c>
    </row>
    <row r="5853" spans="1:9" hidden="1">
      <c r="A5853" s="216" t="s">
        <v>11703</v>
      </c>
      <c r="B5853" s="29" t="s">
        <v>9</v>
      </c>
      <c r="C5853" s="47">
        <v>45450</v>
      </c>
      <c r="D5853" s="74" t="s">
        <v>16</v>
      </c>
      <c r="E5853" s="24" t="s">
        <v>11704</v>
      </c>
      <c r="F5853" s="69" t="s">
        <v>34</v>
      </c>
      <c r="G5853" s="73" t="s">
        <v>26</v>
      </c>
      <c r="H5853" s="24" t="s">
        <v>14</v>
      </c>
      <c r="I5853" s="12" t="str">
        <f>IFERROR(((VLOOKUP(D5853,#REF!,2,FALSE))+C5853)+IF(#REF!="SIM",7,0)+IF(D5853="PROGRAMADA","ERRO",0)," ")</f>
        <v xml:space="preserve"> </v>
      </c>
    </row>
    <row r="5854" spans="1:9" hidden="1">
      <c r="A5854" s="216" t="s">
        <v>11705</v>
      </c>
      <c r="B5854" s="29" t="s">
        <v>9</v>
      </c>
      <c r="C5854" s="47">
        <v>45453</v>
      </c>
      <c r="D5854" s="74" t="s">
        <v>28</v>
      </c>
      <c r="E5854" s="24" t="s">
        <v>11706</v>
      </c>
      <c r="F5854" s="69" t="s">
        <v>30</v>
      </c>
      <c r="G5854" s="73" t="s">
        <v>23</v>
      </c>
      <c r="H5854" s="24" t="s">
        <v>14</v>
      </c>
      <c r="I5854" s="12" t="str">
        <f>IFERROR(((VLOOKUP(D5854,#REF!,2,FALSE))+C5854)+IF(#REF!="SIM",7,0)+IF(D5854="PROGRAMADA","ERRO",0)," ")</f>
        <v xml:space="preserve"> </v>
      </c>
    </row>
    <row r="5855" spans="1:9" hidden="1">
      <c r="A5855" s="216" t="s">
        <v>11707</v>
      </c>
      <c r="B5855" s="29" t="s">
        <v>9</v>
      </c>
      <c r="C5855" s="47">
        <v>45453</v>
      </c>
      <c r="D5855" s="74" t="s">
        <v>28</v>
      </c>
      <c r="E5855" s="24" t="s">
        <v>11708</v>
      </c>
      <c r="F5855" s="69" t="s">
        <v>22</v>
      </c>
      <c r="G5855" s="73" t="s">
        <v>49</v>
      </c>
      <c r="H5855" s="24" t="s">
        <v>14</v>
      </c>
      <c r="I5855" s="12" t="str">
        <f>IFERROR(((VLOOKUP(D5855,#REF!,2,FALSE))+C5855)+IF(#REF!="SIM",7,0)+IF(D5855="PROGRAMADA","ERRO",0)," ")</f>
        <v xml:space="preserve"> </v>
      </c>
    </row>
    <row r="5856" spans="1:9" hidden="1">
      <c r="A5856" s="216" t="s">
        <v>11709</v>
      </c>
      <c r="B5856" s="29" t="s">
        <v>9</v>
      </c>
      <c r="C5856" s="47">
        <v>45453</v>
      </c>
      <c r="D5856" s="74" t="s">
        <v>28</v>
      </c>
      <c r="E5856" s="24" t="s">
        <v>11710</v>
      </c>
      <c r="F5856" s="69" t="s">
        <v>30</v>
      </c>
      <c r="G5856" s="73" t="s">
        <v>49</v>
      </c>
      <c r="H5856" s="24" t="s">
        <v>14</v>
      </c>
      <c r="I5856" s="12" t="str">
        <f>IFERROR(((VLOOKUP(D5856,#REF!,2,FALSE))+C5856)+IF(#REF!="SIM",7,0)+IF(D5856="PROGRAMADA","ERRO",0)," ")</f>
        <v xml:space="preserve"> </v>
      </c>
    </row>
    <row r="5857" spans="1:9" hidden="1">
      <c r="A5857" s="216" t="s">
        <v>11711</v>
      </c>
      <c r="B5857" s="29" t="s">
        <v>9</v>
      </c>
      <c r="C5857" s="47">
        <v>45453</v>
      </c>
      <c r="D5857" s="74" t="s">
        <v>16</v>
      </c>
      <c r="E5857" s="24" t="s">
        <v>11712</v>
      </c>
      <c r="F5857" s="69" t="s">
        <v>34</v>
      </c>
      <c r="G5857" s="73" t="s">
        <v>49</v>
      </c>
      <c r="H5857" s="24" t="s">
        <v>14</v>
      </c>
      <c r="I5857" s="12" t="str">
        <f>IFERROR(((VLOOKUP(D5857,#REF!,2,FALSE))+C5857)+IF(#REF!="SIM",7,0)+IF(D5857="PROGRAMADA","ERRO",0)," ")</f>
        <v xml:space="preserve"> </v>
      </c>
    </row>
    <row r="5858" spans="1:9" hidden="1">
      <c r="A5858" s="216" t="s">
        <v>11713</v>
      </c>
      <c r="B5858" s="29" t="s">
        <v>9</v>
      </c>
      <c r="C5858" s="47">
        <v>45454</v>
      </c>
      <c r="D5858" s="74" t="s">
        <v>28</v>
      </c>
      <c r="E5858" s="24" t="s">
        <v>11714</v>
      </c>
      <c r="F5858" s="69" t="s">
        <v>30</v>
      </c>
      <c r="G5858" s="73" t="s">
        <v>49</v>
      </c>
      <c r="H5858" s="24" t="s">
        <v>14</v>
      </c>
      <c r="I5858" s="12" t="str">
        <f>IFERROR(((VLOOKUP(D5858,#REF!,2,FALSE))+C5858)+IF(#REF!="SIM",7,0)+IF(D5858="PROGRAMADA","ERRO",0)," ")</f>
        <v xml:space="preserve"> </v>
      </c>
    </row>
    <row r="5859" spans="1:9" hidden="1">
      <c r="A5859" s="216" t="s">
        <v>11715</v>
      </c>
      <c r="B5859" s="29" t="s">
        <v>9</v>
      </c>
      <c r="C5859" s="47">
        <v>45454</v>
      </c>
      <c r="D5859" s="74" t="s">
        <v>28</v>
      </c>
      <c r="E5859" s="24" t="s">
        <v>11716</v>
      </c>
      <c r="F5859" s="69" t="s">
        <v>22</v>
      </c>
      <c r="G5859" s="73" t="s">
        <v>23</v>
      </c>
      <c r="H5859" s="24" t="s">
        <v>14</v>
      </c>
      <c r="I5859" s="12" t="str">
        <f>IFERROR(((VLOOKUP(D5859,#REF!,2,FALSE))+C5859)+IF(#REF!="SIM",7,0)+IF(D5859="PROGRAMADA","ERRO",0)," ")</f>
        <v xml:space="preserve"> </v>
      </c>
    </row>
    <row r="5860" spans="1:9" hidden="1">
      <c r="A5860" s="216" t="s">
        <v>11717</v>
      </c>
      <c r="B5860" s="29" t="s">
        <v>9</v>
      </c>
      <c r="C5860" s="47">
        <v>45454</v>
      </c>
      <c r="D5860" s="74" t="s">
        <v>32</v>
      </c>
      <c r="E5860" s="24" t="s">
        <v>11718</v>
      </c>
      <c r="F5860" s="69" t="s">
        <v>30</v>
      </c>
      <c r="G5860" s="73" t="s">
        <v>35</v>
      </c>
      <c r="H5860" s="24" t="s">
        <v>14</v>
      </c>
      <c r="I5860" s="25">
        <v>45457</v>
      </c>
    </row>
    <row r="5861" spans="1:9" hidden="1">
      <c r="A5861" s="216" t="s">
        <v>11719</v>
      </c>
      <c r="B5861" s="29" t="s">
        <v>9</v>
      </c>
      <c r="C5861" s="47">
        <v>45454</v>
      </c>
      <c r="D5861" s="74" t="s">
        <v>16</v>
      </c>
      <c r="E5861" s="24" t="s">
        <v>11720</v>
      </c>
      <c r="F5861" s="69" t="s">
        <v>30</v>
      </c>
      <c r="G5861" s="73" t="s">
        <v>13</v>
      </c>
      <c r="H5861" s="24" t="s">
        <v>14</v>
      </c>
      <c r="I5861" s="12" t="str">
        <f>IFERROR(((VLOOKUP(D5861,#REF!,2,FALSE))+C5861)+IF(#REF!="SIM",7,0)+IF(D5861="PROGRAMADA","ERRO",0)," ")</f>
        <v xml:space="preserve"> </v>
      </c>
    </row>
    <row r="5862" spans="1:9" hidden="1">
      <c r="A5862" s="216" t="s">
        <v>11721</v>
      </c>
      <c r="B5862" s="29" t="s">
        <v>9</v>
      </c>
      <c r="C5862" s="47">
        <v>45454</v>
      </c>
      <c r="D5862" s="74" t="s">
        <v>16</v>
      </c>
      <c r="E5862" s="24" t="s">
        <v>11722</v>
      </c>
      <c r="F5862" s="69" t="s">
        <v>22</v>
      </c>
      <c r="G5862" s="73" t="s">
        <v>23</v>
      </c>
      <c r="H5862" s="24" t="s">
        <v>14</v>
      </c>
      <c r="I5862" s="12" t="str">
        <f>IFERROR(((VLOOKUP(D5862,#REF!,2,FALSE))+C5862)+IF(#REF!="SIM",7,0)+IF(D5862="PROGRAMADA","ERRO",0)," ")</f>
        <v xml:space="preserve"> </v>
      </c>
    </row>
    <row r="5863" spans="1:9" hidden="1">
      <c r="A5863" s="216" t="s">
        <v>11723</v>
      </c>
      <c r="B5863" s="29" t="s">
        <v>9</v>
      </c>
      <c r="C5863" s="47">
        <v>45455</v>
      </c>
      <c r="D5863" s="74" t="s">
        <v>28</v>
      </c>
      <c r="E5863" s="24" t="s">
        <v>11724</v>
      </c>
      <c r="F5863" s="69" t="s">
        <v>30</v>
      </c>
      <c r="G5863" s="73" t="s">
        <v>13</v>
      </c>
      <c r="H5863" s="24" t="s">
        <v>14</v>
      </c>
      <c r="I5863" s="12" t="str">
        <f>IFERROR(((VLOOKUP(D5863,#REF!,2,FALSE))+C5863)+IF(#REF!="SIM",7,0)+IF(D5863="PROGRAMADA","ERRO",0)," ")</f>
        <v xml:space="preserve"> </v>
      </c>
    </row>
    <row r="5864" spans="1:9" hidden="1">
      <c r="A5864" s="216" t="s">
        <v>11725</v>
      </c>
      <c r="B5864" s="29" t="s">
        <v>9</v>
      </c>
      <c r="C5864" s="47">
        <v>45455</v>
      </c>
      <c r="D5864" s="74" t="s">
        <v>28</v>
      </c>
      <c r="E5864" s="24" t="s">
        <v>11726</v>
      </c>
      <c r="F5864" s="69" t="s">
        <v>22</v>
      </c>
      <c r="G5864" s="73" t="s">
        <v>23</v>
      </c>
      <c r="H5864" s="24" t="s">
        <v>14</v>
      </c>
      <c r="I5864" s="12" t="str">
        <f>IFERROR(((VLOOKUP(D5864,#REF!,2,FALSE))+C5864)+IF(#REF!="SIM",7,0)+IF(D5864="PROGRAMADA","ERRO",0)," ")</f>
        <v xml:space="preserve"> </v>
      </c>
    </row>
    <row r="5865" spans="1:9" hidden="1">
      <c r="A5865" s="216" t="s">
        <v>11727</v>
      </c>
      <c r="B5865" s="29" t="s">
        <v>9</v>
      </c>
      <c r="C5865" s="47">
        <v>45456</v>
      </c>
      <c r="D5865" s="74" t="s">
        <v>16</v>
      </c>
      <c r="E5865" s="24" t="s">
        <v>11728</v>
      </c>
      <c r="F5865" s="69" t="s">
        <v>30</v>
      </c>
      <c r="G5865" s="73" t="s">
        <v>13</v>
      </c>
      <c r="H5865" s="24" t="s">
        <v>14</v>
      </c>
      <c r="I5865" s="12" t="str">
        <f>IFERROR(((VLOOKUP(D5865,#REF!,2,FALSE))+C5865)+IF(#REF!="SIM",7,0)+IF(D5865="PROGRAMADA","ERRO",0)," ")</f>
        <v xml:space="preserve"> </v>
      </c>
    </row>
    <row r="5866" spans="1:9" hidden="1">
      <c r="A5866" s="216" t="s">
        <v>11729</v>
      </c>
      <c r="B5866" s="29" t="s">
        <v>9</v>
      </c>
      <c r="C5866" s="47">
        <v>45456</v>
      </c>
      <c r="D5866" s="74" t="s">
        <v>28</v>
      </c>
      <c r="E5866" s="24" t="s">
        <v>11730</v>
      </c>
      <c r="F5866" s="69" t="s">
        <v>30</v>
      </c>
      <c r="G5866" s="73" t="s">
        <v>13</v>
      </c>
      <c r="H5866" s="24" t="s">
        <v>14</v>
      </c>
      <c r="I5866" s="12" t="str">
        <f>IFERROR(((VLOOKUP(D5866,#REF!,2,FALSE))+C5866)+IF(#REF!="SIM",7,0)+IF(D5866="PROGRAMADA","ERRO",0)," ")</f>
        <v xml:space="preserve"> </v>
      </c>
    </row>
    <row r="5867" spans="1:9" hidden="1">
      <c r="A5867" s="216" t="s">
        <v>11731</v>
      </c>
      <c r="B5867" s="29" t="s">
        <v>9</v>
      </c>
      <c r="C5867" s="47">
        <v>45457</v>
      </c>
      <c r="D5867" s="74" t="s">
        <v>16</v>
      </c>
      <c r="E5867" s="24" t="s">
        <v>11732</v>
      </c>
      <c r="F5867" s="69" t="s">
        <v>30</v>
      </c>
      <c r="G5867" s="73" t="s">
        <v>23</v>
      </c>
      <c r="H5867" s="24" t="s">
        <v>14</v>
      </c>
      <c r="I5867" s="12" t="str">
        <f>IFERROR(((VLOOKUP(D5867,#REF!,2,FALSE))+C5867)+IF(#REF!="SIM",7,0)+IF(D5867="PROGRAMADA","ERRO",0)," ")</f>
        <v xml:space="preserve"> </v>
      </c>
    </row>
    <row r="5868" spans="1:9" ht="45" hidden="1">
      <c r="A5868" s="216" t="s">
        <v>11733</v>
      </c>
      <c r="B5868" s="104" t="s">
        <v>9</v>
      </c>
      <c r="C5868" s="56">
        <v>45456</v>
      </c>
      <c r="D5868" s="104" t="s">
        <v>28</v>
      </c>
      <c r="E5868" s="102" t="s">
        <v>11734</v>
      </c>
      <c r="F5868" s="104" t="s">
        <v>30</v>
      </c>
      <c r="G5868" s="125" t="s">
        <v>49</v>
      </c>
      <c r="H5868" s="160" t="s">
        <v>14904</v>
      </c>
      <c r="I5868" s="12" t="str">
        <f>IFERROR(((VLOOKUP(D5868,#REF!,2,FALSE))+C5868)+IF(#REF!="SIM",7,0)+IF(D5868="PROGRAMADA","ERRO",0)," ")</f>
        <v xml:space="preserve"> </v>
      </c>
    </row>
    <row r="5869" spans="1:9" ht="78.75" hidden="1">
      <c r="A5869" s="216" t="s">
        <v>11735</v>
      </c>
      <c r="B5869" s="29" t="s">
        <v>9</v>
      </c>
      <c r="C5869" s="47">
        <v>45456</v>
      </c>
      <c r="D5869" s="74" t="s">
        <v>32</v>
      </c>
      <c r="E5869" s="24" t="s">
        <v>11736</v>
      </c>
      <c r="F5869" s="69" t="s">
        <v>30</v>
      </c>
      <c r="G5869" s="73" t="s">
        <v>26</v>
      </c>
      <c r="H5869" s="173" t="s">
        <v>14839</v>
      </c>
      <c r="I5869" s="25">
        <v>45458</v>
      </c>
    </row>
    <row r="5870" spans="1:9" hidden="1">
      <c r="A5870" s="216" t="s">
        <v>11737</v>
      </c>
      <c r="B5870" s="29" t="s">
        <v>9</v>
      </c>
      <c r="C5870" s="47">
        <v>45456</v>
      </c>
      <c r="D5870" s="74" t="s">
        <v>16</v>
      </c>
      <c r="E5870" s="24" t="s">
        <v>11738</v>
      </c>
      <c r="F5870" s="69" t="s">
        <v>30</v>
      </c>
      <c r="G5870" s="73" t="s">
        <v>23</v>
      </c>
      <c r="H5870" s="24" t="s">
        <v>14</v>
      </c>
      <c r="I5870" s="12" t="str">
        <f>IFERROR(((VLOOKUP(D5870,#REF!,2,FALSE))+C5870)+IF(#REF!="SIM",7,0)+IF(D5870="PROGRAMADA","ERRO",0)," ")</f>
        <v xml:space="preserve"> </v>
      </c>
    </row>
    <row r="5871" spans="1:9" hidden="1">
      <c r="A5871" s="216" t="s">
        <v>11739</v>
      </c>
      <c r="B5871" s="29" t="s">
        <v>9</v>
      </c>
      <c r="C5871" s="47">
        <v>45457</v>
      </c>
      <c r="D5871" s="74" t="s">
        <v>16</v>
      </c>
      <c r="E5871" s="24" t="s">
        <v>11740</v>
      </c>
      <c r="F5871" s="69" t="s">
        <v>30</v>
      </c>
      <c r="G5871" s="73" t="s">
        <v>13</v>
      </c>
      <c r="H5871" s="24" t="s">
        <v>14</v>
      </c>
      <c r="I5871" s="12" t="str">
        <f>IFERROR(((VLOOKUP(D5871,#REF!,2,FALSE))+C5871)+IF(#REF!="SIM",7,0)+IF(D5871="PROGRAMADA","ERRO",0)," ")</f>
        <v xml:space="preserve"> </v>
      </c>
    </row>
    <row r="5872" spans="1:9" hidden="1">
      <c r="A5872" s="216" t="s">
        <v>11741</v>
      </c>
      <c r="B5872" s="29" t="s">
        <v>9</v>
      </c>
      <c r="C5872" s="47">
        <v>45457</v>
      </c>
      <c r="D5872" s="74" t="s">
        <v>16</v>
      </c>
      <c r="E5872" s="24" t="s">
        <v>11742</v>
      </c>
      <c r="F5872" s="69" t="s">
        <v>30</v>
      </c>
      <c r="G5872" s="73" t="s">
        <v>26</v>
      </c>
      <c r="H5872" s="24" t="s">
        <v>14</v>
      </c>
      <c r="I5872" s="12" t="str">
        <f>IFERROR(((VLOOKUP(D5872,#REF!,2,FALSE))+C5872)+IF(#REF!="SIM",7,0)+IF(D5872="PROGRAMADA","ERRO",0)," ")</f>
        <v xml:space="preserve"> </v>
      </c>
    </row>
    <row r="5873" spans="1:9" hidden="1">
      <c r="A5873" s="216" t="s">
        <v>11743</v>
      </c>
      <c r="B5873" s="29" t="s">
        <v>9</v>
      </c>
      <c r="C5873" s="47">
        <v>45457</v>
      </c>
      <c r="D5873" s="74" t="s">
        <v>28</v>
      </c>
      <c r="E5873" s="24" t="s">
        <v>11744</v>
      </c>
      <c r="F5873" s="69" t="s">
        <v>34</v>
      </c>
      <c r="G5873" s="73" t="s">
        <v>23</v>
      </c>
      <c r="H5873" s="24" t="s">
        <v>14</v>
      </c>
      <c r="I5873" s="12" t="str">
        <f>IFERROR(((VLOOKUP(D5873,#REF!,2,FALSE))+C5873)+IF(#REF!="SIM",7,0)+IF(D5873="PROGRAMADA","ERRO",0)," ")</f>
        <v xml:space="preserve"> </v>
      </c>
    </row>
    <row r="5874" spans="1:9" hidden="1">
      <c r="A5874" s="216" t="s">
        <v>11745</v>
      </c>
      <c r="B5874" s="29" t="s">
        <v>9</v>
      </c>
      <c r="C5874" s="47">
        <v>45460</v>
      </c>
      <c r="D5874" s="74" t="s">
        <v>32</v>
      </c>
      <c r="E5874" s="24" t="s">
        <v>11746</v>
      </c>
      <c r="F5874" s="69" t="s">
        <v>22</v>
      </c>
      <c r="G5874" s="73" t="s">
        <v>23</v>
      </c>
      <c r="H5874" s="24" t="s">
        <v>14</v>
      </c>
      <c r="I5874" s="25">
        <v>45461</v>
      </c>
    </row>
    <row r="5875" spans="1:9" hidden="1">
      <c r="A5875" s="216" t="s">
        <v>11747</v>
      </c>
      <c r="B5875" s="29" t="s">
        <v>9</v>
      </c>
      <c r="C5875" s="47">
        <v>45460</v>
      </c>
      <c r="D5875" s="74" t="s">
        <v>16</v>
      </c>
      <c r="E5875" s="24" t="s">
        <v>11748</v>
      </c>
      <c r="F5875" s="69" t="s">
        <v>22</v>
      </c>
      <c r="G5875" s="73" t="s">
        <v>13</v>
      </c>
      <c r="H5875" s="24" t="s">
        <v>14</v>
      </c>
      <c r="I5875" s="12" t="str">
        <f>IFERROR(((VLOOKUP(D5875,#REF!,2,FALSE))+C5875)+IF(#REF!="SIM",7,0)+IF(D5875="PROGRAMADA","ERRO",0)," ")</f>
        <v xml:space="preserve"> </v>
      </c>
    </row>
    <row r="5876" spans="1:9" ht="30" hidden="1">
      <c r="A5876" s="216" t="s">
        <v>11749</v>
      </c>
      <c r="B5876" s="104" t="s">
        <v>9</v>
      </c>
      <c r="C5876" s="56">
        <v>45460</v>
      </c>
      <c r="D5876" s="104" t="s">
        <v>32</v>
      </c>
      <c r="E5876" s="102" t="s">
        <v>11750</v>
      </c>
      <c r="F5876" s="104" t="s">
        <v>30</v>
      </c>
      <c r="G5876" s="210" t="s">
        <v>23</v>
      </c>
      <c r="H5876" s="160" t="s">
        <v>15247</v>
      </c>
      <c r="I5876" s="25">
        <v>45490</v>
      </c>
    </row>
    <row r="5877" spans="1:9" ht="60">
      <c r="A5877" s="113" t="s">
        <v>11751</v>
      </c>
      <c r="B5877" s="57" t="s">
        <v>2996</v>
      </c>
      <c r="C5877" s="56">
        <v>45472</v>
      </c>
      <c r="D5877" s="58" t="s">
        <v>16</v>
      </c>
      <c r="E5877" s="102" t="s">
        <v>11752</v>
      </c>
      <c r="F5877" s="170" t="s">
        <v>22</v>
      </c>
      <c r="G5877" s="210" t="s">
        <v>13</v>
      </c>
      <c r="H5877" s="211" t="s">
        <v>14775</v>
      </c>
      <c r="I5877" s="12" t="str">
        <f>IFERROR(((VLOOKUP(D5877,#REF!,2,FALSE))+C5877)+IF(#REF!="SIM",7,0)+IF(D5877="PROGRAMADA","ERRO",0)," ")</f>
        <v xml:space="preserve"> </v>
      </c>
    </row>
    <row r="5878" spans="1:9" hidden="1">
      <c r="A5878" s="216" t="s">
        <v>11753</v>
      </c>
      <c r="B5878" s="29" t="s">
        <v>9</v>
      </c>
      <c r="C5878" s="47">
        <v>45461</v>
      </c>
      <c r="D5878" s="74" t="s">
        <v>16</v>
      </c>
      <c r="E5878" s="24" t="s">
        <v>11754</v>
      </c>
      <c r="F5878" s="69" t="s">
        <v>34</v>
      </c>
      <c r="G5878" s="73" t="s">
        <v>13</v>
      </c>
      <c r="H5878" s="24" t="s">
        <v>14</v>
      </c>
      <c r="I5878" s="12" t="str">
        <f>IFERROR(((VLOOKUP(D5878,#REF!,2,FALSE))+C5878)+IF(#REF!="SIM",7,0)+IF(D5878="PROGRAMADA","ERRO",0)," ")</f>
        <v xml:space="preserve"> </v>
      </c>
    </row>
    <row r="5879" spans="1:9" hidden="1">
      <c r="A5879" s="216" t="s">
        <v>11755</v>
      </c>
      <c r="B5879" s="29" t="s">
        <v>9</v>
      </c>
      <c r="C5879" s="47">
        <v>45460</v>
      </c>
      <c r="D5879" s="74" t="s">
        <v>16</v>
      </c>
      <c r="E5879" s="24" t="s">
        <v>11756</v>
      </c>
      <c r="F5879" s="69" t="s">
        <v>34</v>
      </c>
      <c r="G5879" s="73" t="s">
        <v>13</v>
      </c>
      <c r="H5879" s="24" t="s">
        <v>14</v>
      </c>
      <c r="I5879" s="12" t="str">
        <f>IFERROR(((VLOOKUP(D5879,#REF!,2,FALSE))+C5879)+IF(#REF!="SIM",7,0)+IF(D5879="PROGRAMADA","ERRO",0)," ")</f>
        <v xml:space="preserve"> </v>
      </c>
    </row>
    <row r="5880" spans="1:9" hidden="1">
      <c r="A5880" s="216" t="s">
        <v>11757</v>
      </c>
      <c r="B5880" s="29" t="s">
        <v>9</v>
      </c>
      <c r="C5880" s="47">
        <v>45460</v>
      </c>
      <c r="D5880" s="74" t="s">
        <v>16</v>
      </c>
      <c r="E5880" s="24" t="s">
        <v>11758</v>
      </c>
      <c r="F5880" s="69" t="s">
        <v>22</v>
      </c>
      <c r="G5880" s="73" t="s">
        <v>13</v>
      </c>
      <c r="H5880" s="24" t="s">
        <v>14</v>
      </c>
      <c r="I5880" s="12" t="str">
        <f>IFERROR(((VLOOKUP(D5880,#REF!,2,FALSE))+C5880)+IF(#REF!="SIM",7,0)+IF(D5880="PROGRAMADA","ERRO",0)," ")</f>
        <v xml:space="preserve"> </v>
      </c>
    </row>
    <row r="5881" spans="1:9" hidden="1">
      <c r="A5881" s="216" t="s">
        <v>11759</v>
      </c>
      <c r="B5881" s="29" t="s">
        <v>9</v>
      </c>
      <c r="C5881" s="47">
        <v>45460</v>
      </c>
      <c r="D5881" s="74" t="s">
        <v>28</v>
      </c>
      <c r="E5881" s="24" t="s">
        <v>11760</v>
      </c>
      <c r="F5881" s="69" t="s">
        <v>30</v>
      </c>
      <c r="G5881" s="73" t="s">
        <v>23</v>
      </c>
      <c r="H5881" s="24" t="s">
        <v>14</v>
      </c>
      <c r="I5881" s="12" t="str">
        <f>IFERROR(((VLOOKUP(D5881,#REF!,2,FALSE))+C5881)+IF(#REF!="SIM",7,0)+IF(D5881="PROGRAMADA","ERRO",0)," ")</f>
        <v xml:space="preserve"> </v>
      </c>
    </row>
    <row r="5882" spans="1:9" hidden="1">
      <c r="A5882" s="216" t="s">
        <v>11761</v>
      </c>
      <c r="B5882" s="29" t="s">
        <v>9</v>
      </c>
      <c r="C5882" s="47">
        <v>45460</v>
      </c>
      <c r="D5882" s="74" t="s">
        <v>16</v>
      </c>
      <c r="E5882" s="24" t="s">
        <v>11762</v>
      </c>
      <c r="F5882" s="69" t="s">
        <v>30</v>
      </c>
      <c r="G5882" s="73" t="s">
        <v>23</v>
      </c>
      <c r="H5882" s="24" t="s">
        <v>14</v>
      </c>
      <c r="I5882" s="12" t="str">
        <f>IFERROR(((VLOOKUP(D5882,#REF!,2,FALSE))+C5882)+IF(#REF!="SIM",7,0)+IF(D5882="PROGRAMADA","ERRO",0)," ")</f>
        <v xml:space="preserve"> </v>
      </c>
    </row>
    <row r="5883" spans="1:9" ht="45" hidden="1">
      <c r="A5883" s="113" t="s">
        <v>11763</v>
      </c>
      <c r="B5883" s="104" t="s">
        <v>9</v>
      </c>
      <c r="C5883" s="56">
        <v>45460</v>
      </c>
      <c r="D5883" s="58" t="s">
        <v>28</v>
      </c>
      <c r="E5883" s="102" t="s">
        <v>11764</v>
      </c>
      <c r="F5883" s="170" t="s">
        <v>30</v>
      </c>
      <c r="G5883" s="210" t="s">
        <v>49</v>
      </c>
      <c r="H5883" s="160" t="s">
        <v>15097</v>
      </c>
      <c r="I5883" s="12" t="str">
        <f>IFERROR(((VLOOKUP(D5883,#REF!,2,FALSE))+C5883)+IF(#REF!="SIM",7,0)+IF(D5883="PROGRAMADA","ERRO",0)," ")</f>
        <v xml:space="preserve"> </v>
      </c>
    </row>
    <row r="5884" spans="1:9" ht="60" hidden="1">
      <c r="A5884" s="115" t="s">
        <v>11765</v>
      </c>
      <c r="B5884" s="57" t="s">
        <v>9</v>
      </c>
      <c r="C5884" s="56">
        <v>45460</v>
      </c>
      <c r="D5884" s="58" t="s">
        <v>16</v>
      </c>
      <c r="E5884" s="102" t="s">
        <v>11766</v>
      </c>
      <c r="F5884" s="170" t="s">
        <v>30</v>
      </c>
      <c r="G5884" s="210" t="s">
        <v>13</v>
      </c>
      <c r="H5884" s="160" t="s">
        <v>15019</v>
      </c>
      <c r="I5884" s="12" t="str">
        <f>IFERROR(((VLOOKUP(D5884,#REF!,2,FALSE))+C5884)+IF(#REF!="SIM",7,0)+IF(D5884="PROGRAMADA","ERRO",0)," ")</f>
        <v xml:space="preserve"> </v>
      </c>
    </row>
    <row r="5885" spans="1:9" ht="150">
      <c r="A5885" s="113" t="s">
        <v>11767</v>
      </c>
      <c r="B5885" s="104" t="s">
        <v>2996</v>
      </c>
      <c r="C5885" s="56">
        <v>45460</v>
      </c>
      <c r="D5885" s="104" t="s">
        <v>28</v>
      </c>
      <c r="E5885" s="102" t="s">
        <v>11768</v>
      </c>
      <c r="F5885" s="104" t="s">
        <v>34</v>
      </c>
      <c r="G5885" s="125" t="s">
        <v>128</v>
      </c>
      <c r="H5885" s="136" t="s">
        <v>14526</v>
      </c>
      <c r="I5885" s="12" t="str">
        <f>IFERROR(((VLOOKUP(D5885,#REF!,2,FALSE))+C5885)+IF(#REF!="SIM",7,0)+IF(D5885="PROGRAMADA","ERRO",0)," ")</f>
        <v xml:space="preserve"> </v>
      </c>
    </row>
    <row r="5886" spans="1:9" hidden="1">
      <c r="A5886" s="44" t="s">
        <v>11769</v>
      </c>
      <c r="B5886" s="29" t="s">
        <v>9</v>
      </c>
      <c r="C5886" s="47">
        <v>45461</v>
      </c>
      <c r="D5886" s="74" t="s">
        <v>16</v>
      </c>
      <c r="E5886" s="24" t="s">
        <v>11770</v>
      </c>
      <c r="F5886" s="69" t="s">
        <v>34</v>
      </c>
      <c r="G5886" s="73" t="s">
        <v>26</v>
      </c>
      <c r="H5886" s="24" t="s">
        <v>14</v>
      </c>
      <c r="I5886" s="12" t="str">
        <f>IFERROR(((VLOOKUP(D5886,#REF!,2,FALSE))+C5886)+IF(#REF!="SIM",7,0)+IF(D5886="PROGRAMADA","ERRO",0)," ")</f>
        <v xml:space="preserve"> </v>
      </c>
    </row>
    <row r="5887" spans="1:9" hidden="1">
      <c r="A5887" s="44" t="s">
        <v>11771</v>
      </c>
      <c r="B5887" s="29" t="s">
        <v>9</v>
      </c>
      <c r="C5887" s="47">
        <v>45461</v>
      </c>
      <c r="D5887" s="74" t="s">
        <v>16</v>
      </c>
      <c r="E5887" s="24" t="s">
        <v>11772</v>
      </c>
      <c r="F5887" s="69" t="s">
        <v>22</v>
      </c>
      <c r="G5887" s="73" t="s">
        <v>23</v>
      </c>
      <c r="H5887" s="24" t="s">
        <v>14</v>
      </c>
      <c r="I5887" s="12" t="str">
        <f>IFERROR(((VLOOKUP(D5887,#REF!,2,FALSE))+C5887)+IF(#REF!="SIM",7,0)+IF(D5887="PROGRAMADA","ERRO",0)," ")</f>
        <v xml:space="preserve"> </v>
      </c>
    </row>
    <row r="5888" spans="1:9" hidden="1">
      <c r="A5888" s="44" t="s">
        <v>11773</v>
      </c>
      <c r="B5888" s="29" t="s">
        <v>9</v>
      </c>
      <c r="C5888" s="47">
        <v>45461</v>
      </c>
      <c r="D5888" s="74" t="s">
        <v>28</v>
      </c>
      <c r="E5888" s="24" t="s">
        <v>11774</v>
      </c>
      <c r="F5888" s="69" t="s">
        <v>34</v>
      </c>
      <c r="G5888" s="73" t="s">
        <v>23</v>
      </c>
      <c r="H5888" s="24" t="s">
        <v>14</v>
      </c>
      <c r="I5888" s="12" t="str">
        <f>IFERROR(((VLOOKUP(D5888,#REF!,2,FALSE))+C5888)+IF(#REF!="SIM",7,0)+IF(D5888="PROGRAMADA","ERRO",0)," ")</f>
        <v xml:space="preserve"> </v>
      </c>
    </row>
    <row r="5889" spans="1:9" hidden="1">
      <c r="A5889" s="44" t="s">
        <v>11775</v>
      </c>
      <c r="B5889" s="29" t="s">
        <v>9</v>
      </c>
      <c r="C5889" s="47">
        <v>45461</v>
      </c>
      <c r="D5889" s="74" t="s">
        <v>16</v>
      </c>
      <c r="E5889" s="24" t="s">
        <v>11776</v>
      </c>
      <c r="F5889" s="69" t="s">
        <v>30</v>
      </c>
      <c r="G5889" s="73" t="s">
        <v>23</v>
      </c>
      <c r="H5889" s="24" t="s">
        <v>14</v>
      </c>
      <c r="I5889" s="12" t="str">
        <f>IFERROR(((VLOOKUP(D5889,#REF!,2,FALSE))+C5889)+IF(#REF!="SIM",7,0)+IF(D5889="PROGRAMADA","ERRO",0)," ")</f>
        <v xml:space="preserve"> </v>
      </c>
    </row>
    <row r="5890" spans="1:9" hidden="1">
      <c r="A5890" s="44" t="s">
        <v>11777</v>
      </c>
      <c r="B5890" s="29" t="s">
        <v>9</v>
      </c>
      <c r="C5890" s="47">
        <v>45461</v>
      </c>
      <c r="D5890" s="74" t="s">
        <v>16</v>
      </c>
      <c r="E5890" s="24" t="s">
        <v>11778</v>
      </c>
      <c r="F5890" s="69" t="s">
        <v>30</v>
      </c>
      <c r="G5890" s="73" t="s">
        <v>13</v>
      </c>
      <c r="H5890" s="24" t="s">
        <v>14</v>
      </c>
      <c r="I5890" s="12" t="str">
        <f>IFERROR(((VLOOKUP(D5890,#REF!,2,FALSE))+C5890)+IF(#REF!="SIM",7,0)+IF(D5890="PROGRAMADA","ERRO",0)," ")</f>
        <v xml:space="preserve"> </v>
      </c>
    </row>
    <row r="5891" spans="1:9" hidden="1">
      <c r="A5891" s="44" t="s">
        <v>11779</v>
      </c>
      <c r="B5891" s="29" t="s">
        <v>9</v>
      </c>
      <c r="C5891" s="47">
        <v>45461</v>
      </c>
      <c r="D5891" s="74" t="s">
        <v>16</v>
      </c>
      <c r="E5891" s="24" t="s">
        <v>11780</v>
      </c>
      <c r="F5891" s="69" t="s">
        <v>30</v>
      </c>
      <c r="G5891" s="73" t="s">
        <v>26</v>
      </c>
      <c r="H5891" s="24" t="s">
        <v>14</v>
      </c>
      <c r="I5891" s="12" t="str">
        <f>IFERROR(((VLOOKUP(D5891,#REF!,2,FALSE))+C5891)+IF(#REF!="SIM",7,0)+IF(D5891="PROGRAMADA","ERRO",0)," ")</f>
        <v xml:space="preserve"> </v>
      </c>
    </row>
    <row r="5892" spans="1:9" hidden="1">
      <c r="A5892" s="44" t="s">
        <v>11781</v>
      </c>
      <c r="B5892" s="29" t="s">
        <v>9</v>
      </c>
      <c r="C5892" s="47">
        <v>45461</v>
      </c>
      <c r="D5892" s="74" t="s">
        <v>28</v>
      </c>
      <c r="E5892" s="24" t="s">
        <v>11782</v>
      </c>
      <c r="F5892" s="69" t="s">
        <v>22</v>
      </c>
      <c r="G5892" s="73" t="s">
        <v>49</v>
      </c>
      <c r="H5892" s="24" t="s">
        <v>14</v>
      </c>
      <c r="I5892" s="12" t="str">
        <f>IFERROR(((VLOOKUP(D5892,#REF!,2,FALSE))+C5892)+IF(#REF!="SIM",7,0)+IF(D5892="PROGRAMADA","ERRO",0)," ")</f>
        <v xml:space="preserve"> </v>
      </c>
    </row>
    <row r="5893" spans="1:9" hidden="1">
      <c r="A5893" s="44" t="s">
        <v>11783</v>
      </c>
      <c r="B5893" s="29" t="s">
        <v>9</v>
      </c>
      <c r="C5893" s="47">
        <v>45461</v>
      </c>
      <c r="D5893" s="74" t="s">
        <v>16</v>
      </c>
      <c r="E5893" s="24" t="s">
        <v>11784</v>
      </c>
      <c r="F5893" s="69" t="s">
        <v>30</v>
      </c>
      <c r="G5893" s="73" t="s">
        <v>23</v>
      </c>
      <c r="H5893" s="24" t="s">
        <v>14</v>
      </c>
      <c r="I5893" s="12" t="str">
        <f>IFERROR(((VLOOKUP(D5893,#REF!,2,FALSE))+C5893)+IF(#REF!="SIM",7,0)+IF(D5893="PROGRAMADA","ERRO",0)," ")</f>
        <v xml:space="preserve"> </v>
      </c>
    </row>
    <row r="5894" spans="1:9" hidden="1">
      <c r="A5894" s="44" t="s">
        <v>11785</v>
      </c>
      <c r="B5894" s="29" t="s">
        <v>9</v>
      </c>
      <c r="C5894" s="47">
        <v>45461</v>
      </c>
      <c r="D5894" s="74" t="s">
        <v>28</v>
      </c>
      <c r="E5894" s="24" t="s">
        <v>11786</v>
      </c>
      <c r="F5894" s="69" t="s">
        <v>34</v>
      </c>
      <c r="G5894" s="73" t="s">
        <v>13</v>
      </c>
      <c r="H5894" s="24" t="s">
        <v>14</v>
      </c>
      <c r="I5894" s="12" t="str">
        <f>IFERROR(((VLOOKUP(D5894,#REF!,2,FALSE))+C5894)+IF(#REF!="SIM",7,0)+IF(D5894="PROGRAMADA","ERRO",0)," ")</f>
        <v xml:space="preserve"> </v>
      </c>
    </row>
    <row r="5895" spans="1:9" hidden="1">
      <c r="A5895" s="44" t="s">
        <v>11787</v>
      </c>
      <c r="B5895" s="29" t="s">
        <v>9</v>
      </c>
      <c r="C5895" s="47">
        <v>45461</v>
      </c>
      <c r="D5895" s="74" t="s">
        <v>16</v>
      </c>
      <c r="E5895" s="24" t="s">
        <v>11788</v>
      </c>
      <c r="F5895" s="69" t="s">
        <v>30</v>
      </c>
      <c r="G5895" s="73" t="s">
        <v>26</v>
      </c>
      <c r="H5895" s="24" t="s">
        <v>14</v>
      </c>
      <c r="I5895" s="12" t="str">
        <f>IFERROR(((VLOOKUP(D5895,#REF!,2,FALSE))+C5895)+IF(#REF!="SIM",7,0)+IF(D5895="PROGRAMADA","ERRO",0)," ")</f>
        <v xml:space="preserve"> </v>
      </c>
    </row>
    <row r="5896" spans="1:9" hidden="1">
      <c r="A5896" s="44" t="s">
        <v>11789</v>
      </c>
      <c r="B5896" s="29" t="s">
        <v>9</v>
      </c>
      <c r="C5896" s="47">
        <v>45461</v>
      </c>
      <c r="D5896" s="74" t="s">
        <v>10</v>
      </c>
      <c r="E5896" s="24" t="s">
        <v>11790</v>
      </c>
      <c r="F5896" s="69" t="s">
        <v>30</v>
      </c>
      <c r="G5896" s="73" t="s">
        <v>23</v>
      </c>
      <c r="H5896" s="24" t="s">
        <v>14</v>
      </c>
      <c r="I5896" s="12" t="str">
        <f>IFERROR(((VLOOKUP(D5896,#REF!,2,FALSE))+C5896)+IF(#REF!="SIM",7,0)+IF(D5896="PROGRAMADA","ERRO",0)," ")</f>
        <v xml:space="preserve"> </v>
      </c>
    </row>
    <row r="5897" spans="1:9" hidden="1">
      <c r="A5897" s="44" t="s">
        <v>11791</v>
      </c>
      <c r="B5897" s="29" t="s">
        <v>9</v>
      </c>
      <c r="C5897" s="47">
        <v>45462</v>
      </c>
      <c r="D5897" s="74" t="s">
        <v>28</v>
      </c>
      <c r="E5897" s="24" t="s">
        <v>11792</v>
      </c>
      <c r="F5897" s="69" t="s">
        <v>22</v>
      </c>
      <c r="G5897" s="73" t="s">
        <v>13</v>
      </c>
      <c r="H5897" s="24" t="s">
        <v>14</v>
      </c>
      <c r="I5897" s="12" t="str">
        <f>IFERROR(((VLOOKUP(D5897,#REF!,2,FALSE))+C5897)+IF(#REF!="SIM",7,0)+IF(D5897="PROGRAMADA","ERRO",0)," ")</f>
        <v xml:space="preserve"> </v>
      </c>
    </row>
    <row r="5898" spans="1:9" hidden="1">
      <c r="A5898" s="44" t="s">
        <v>11793</v>
      </c>
      <c r="B5898" s="29" t="s">
        <v>9</v>
      </c>
      <c r="C5898" s="47">
        <v>45462</v>
      </c>
      <c r="D5898" s="74" t="s">
        <v>16</v>
      </c>
      <c r="E5898" s="24" t="s">
        <v>11794</v>
      </c>
      <c r="F5898" s="69" t="s">
        <v>34</v>
      </c>
      <c r="G5898" s="73" t="s">
        <v>23</v>
      </c>
      <c r="H5898" s="24" t="s">
        <v>14</v>
      </c>
      <c r="I5898" s="12" t="str">
        <f>IFERROR(((VLOOKUP(D5898,#REF!,2,FALSE))+C5898)+IF(#REF!="SIM",7,0)+IF(D5898="PROGRAMADA","ERRO",0)," ")</f>
        <v xml:space="preserve"> </v>
      </c>
    </row>
    <row r="5899" spans="1:9" ht="30" hidden="1">
      <c r="A5899" s="192" t="s">
        <v>11795</v>
      </c>
      <c r="B5899" s="197" t="s">
        <v>9</v>
      </c>
      <c r="C5899" s="47">
        <v>45462</v>
      </c>
      <c r="D5899" s="74" t="s">
        <v>16</v>
      </c>
      <c r="E5899" s="23" t="s">
        <v>11796</v>
      </c>
      <c r="F5899" s="69" t="s">
        <v>30</v>
      </c>
      <c r="G5899" s="73" t="s">
        <v>26</v>
      </c>
      <c r="H5899" s="160" t="s">
        <v>13911</v>
      </c>
      <c r="I5899" s="12" t="str">
        <f>IFERROR(((VLOOKUP(D5899,#REF!,2,FALSE))+C5899)+IF(#REF!="SIM",7,0)+IF(D5899="PROGRAMADA","ERRO",0)," ")</f>
        <v xml:space="preserve"> </v>
      </c>
    </row>
    <row r="5900" spans="1:9" hidden="1">
      <c r="A5900" s="44" t="s">
        <v>11797</v>
      </c>
      <c r="B5900" s="29" t="s">
        <v>9</v>
      </c>
      <c r="C5900" s="47">
        <v>45462</v>
      </c>
      <c r="D5900" s="74" t="s">
        <v>16</v>
      </c>
      <c r="E5900" s="80" t="s">
        <v>11798</v>
      </c>
      <c r="F5900" s="69" t="s">
        <v>30</v>
      </c>
      <c r="G5900" s="73" t="s">
        <v>26</v>
      </c>
      <c r="H5900" s="24" t="s">
        <v>14</v>
      </c>
      <c r="I5900" s="12" t="str">
        <f>IFERROR(((VLOOKUP(D5900,#REF!,2,FALSE))+C5900)+IF(#REF!="SIM",7,0)+IF(D5900="PROGRAMADA","ERRO",0)," ")</f>
        <v xml:space="preserve"> </v>
      </c>
    </row>
    <row r="5901" spans="1:9" hidden="1">
      <c r="A5901" s="44" t="s">
        <v>11799</v>
      </c>
      <c r="B5901" s="29" t="s">
        <v>9</v>
      </c>
      <c r="C5901" s="47">
        <v>45462</v>
      </c>
      <c r="D5901" s="74" t="s">
        <v>28</v>
      </c>
      <c r="E5901" s="24" t="s">
        <v>11800</v>
      </c>
      <c r="F5901" s="69" t="s">
        <v>22</v>
      </c>
      <c r="G5901" s="73" t="s">
        <v>49</v>
      </c>
      <c r="H5901" s="24" t="s">
        <v>14</v>
      </c>
      <c r="I5901" s="12" t="str">
        <f>IFERROR(((VLOOKUP(D5901,#REF!,2,FALSE))+C5901)+IF(#REF!="SIM",7,0)+IF(D5901="PROGRAMADA","ERRO",0)," ")</f>
        <v xml:space="preserve"> </v>
      </c>
    </row>
    <row r="5902" spans="1:9" hidden="1">
      <c r="A5902" s="44" t="s">
        <v>11801</v>
      </c>
      <c r="B5902" s="29" t="s">
        <v>9</v>
      </c>
      <c r="C5902" s="47">
        <v>45462</v>
      </c>
      <c r="D5902" s="74" t="s">
        <v>28</v>
      </c>
      <c r="E5902" s="24" t="s">
        <v>11802</v>
      </c>
      <c r="F5902" s="69" t="s">
        <v>22</v>
      </c>
      <c r="G5902" s="73" t="s">
        <v>23</v>
      </c>
      <c r="H5902" s="24" t="s">
        <v>14</v>
      </c>
      <c r="I5902" s="12" t="str">
        <f>IFERROR(((VLOOKUP(D5902,#REF!,2,FALSE))+C5902)+IF(#REF!="SIM",7,0)+IF(D5902="PROGRAMADA","ERRO",0)," ")</f>
        <v xml:space="preserve"> </v>
      </c>
    </row>
    <row r="5903" spans="1:9" ht="45">
      <c r="A5903" s="115" t="s">
        <v>11803</v>
      </c>
      <c r="B5903" s="104" t="s">
        <v>2996</v>
      </c>
      <c r="C5903" s="56">
        <v>45462</v>
      </c>
      <c r="D5903" s="104" t="s">
        <v>28</v>
      </c>
      <c r="E5903" s="102" t="s">
        <v>11804</v>
      </c>
      <c r="F5903" s="104" t="s">
        <v>34</v>
      </c>
      <c r="G5903" s="125" t="s">
        <v>49</v>
      </c>
      <c r="H5903" s="136" t="s">
        <v>15081</v>
      </c>
      <c r="I5903" s="12" t="str">
        <f>IFERROR(((VLOOKUP(D5903,#REF!,2,FALSE))+C5903)+IF(#REF!="SIM",7,0)+IF(D5903="PROGRAMADA","ERRO",0)," ")</f>
        <v xml:space="preserve"> </v>
      </c>
    </row>
    <row r="5904" spans="1:9" hidden="1">
      <c r="A5904" s="44" t="s">
        <v>11805</v>
      </c>
      <c r="B5904" s="29" t="s">
        <v>9</v>
      </c>
      <c r="C5904" s="47">
        <v>45463</v>
      </c>
      <c r="D5904" s="74" t="s">
        <v>28</v>
      </c>
      <c r="E5904" s="24" t="s">
        <v>11806</v>
      </c>
      <c r="F5904" s="69" t="s">
        <v>22</v>
      </c>
      <c r="G5904" s="73" t="s">
        <v>128</v>
      </c>
      <c r="H5904" s="24" t="s">
        <v>14</v>
      </c>
      <c r="I5904" s="12" t="str">
        <f>IFERROR(((VLOOKUP(D5904,#REF!,2,FALSE))+C5904)+IF(#REF!="SIM",7,0)+IF(D5904="PROGRAMADA","ERRO",0)," ")</f>
        <v xml:space="preserve"> </v>
      </c>
    </row>
    <row r="5905" spans="1:9" hidden="1">
      <c r="A5905" s="44" t="s">
        <v>11807</v>
      </c>
      <c r="B5905" s="29" t="s">
        <v>9</v>
      </c>
      <c r="C5905" s="47">
        <v>45463</v>
      </c>
      <c r="D5905" s="74" t="s">
        <v>28</v>
      </c>
      <c r="E5905" s="24" t="s">
        <v>11808</v>
      </c>
      <c r="F5905" s="69" t="s">
        <v>34</v>
      </c>
      <c r="G5905" s="73" t="s">
        <v>23</v>
      </c>
      <c r="H5905" s="24" t="s">
        <v>14</v>
      </c>
      <c r="I5905" s="12" t="str">
        <f>IFERROR(((VLOOKUP(D5905,#REF!,2,FALSE))+C5905)+IF(#REF!="SIM",7,0)+IF(D5905="PROGRAMADA","ERRO",0)," ")</f>
        <v xml:space="preserve"> </v>
      </c>
    </row>
    <row r="5906" spans="1:9" hidden="1">
      <c r="A5906" s="44" t="s">
        <v>11809</v>
      </c>
      <c r="B5906" s="29" t="s">
        <v>9</v>
      </c>
      <c r="C5906" s="47">
        <v>45463</v>
      </c>
      <c r="D5906" s="74" t="s">
        <v>16</v>
      </c>
      <c r="E5906" s="24" t="s">
        <v>11810</v>
      </c>
      <c r="F5906" s="69" t="s">
        <v>34</v>
      </c>
      <c r="G5906" s="73" t="s">
        <v>23</v>
      </c>
      <c r="H5906" s="24" t="s">
        <v>14</v>
      </c>
      <c r="I5906" s="12" t="str">
        <f>IFERROR(((VLOOKUP(D5906,#REF!,2,FALSE))+C5906)+IF(#REF!="SIM",7,0)+IF(D5906="PROGRAMADA","ERRO",0)," ")</f>
        <v xml:space="preserve"> </v>
      </c>
    </row>
    <row r="5907" spans="1:9" ht="60">
      <c r="A5907" s="115" t="s">
        <v>11811</v>
      </c>
      <c r="B5907" s="57" t="s">
        <v>2996</v>
      </c>
      <c r="C5907" s="56">
        <v>45463</v>
      </c>
      <c r="D5907" s="58" t="s">
        <v>16</v>
      </c>
      <c r="E5907" s="102" t="s">
        <v>11812</v>
      </c>
      <c r="F5907" s="170" t="s">
        <v>146</v>
      </c>
      <c r="G5907" s="210" t="s">
        <v>23</v>
      </c>
      <c r="H5907" s="212" t="s">
        <v>13974</v>
      </c>
      <c r="I5907" s="12" t="str">
        <f>IFERROR(((VLOOKUP(D5907,#REF!,2,FALSE))+C5907)+IF(#REF!="SIM",7,0)+IF(D5907="PROGRAMADA","ERRO",0)," ")</f>
        <v xml:space="preserve"> </v>
      </c>
    </row>
    <row r="5908" spans="1:9" hidden="1">
      <c r="A5908" s="44" t="s">
        <v>11813</v>
      </c>
      <c r="B5908" s="29" t="s">
        <v>9</v>
      </c>
      <c r="C5908" s="47">
        <v>45463</v>
      </c>
      <c r="D5908" s="74" t="s">
        <v>32</v>
      </c>
      <c r="E5908" s="24" t="s">
        <v>11814</v>
      </c>
      <c r="F5908" s="69" t="s">
        <v>22</v>
      </c>
      <c r="G5908" s="73" t="s">
        <v>23</v>
      </c>
      <c r="H5908" s="24" t="s">
        <v>14</v>
      </c>
      <c r="I5908" s="25">
        <v>45493</v>
      </c>
    </row>
    <row r="5909" spans="1:9" hidden="1">
      <c r="A5909" s="44" t="s">
        <v>11815</v>
      </c>
      <c r="B5909" s="29" t="s">
        <v>9</v>
      </c>
      <c r="C5909" s="47">
        <v>45463</v>
      </c>
      <c r="D5909" s="74" t="s">
        <v>10</v>
      </c>
      <c r="E5909" s="24" t="s">
        <v>11816</v>
      </c>
      <c r="F5909" s="69" t="s">
        <v>22</v>
      </c>
      <c r="G5909" s="73" t="s">
        <v>49</v>
      </c>
      <c r="H5909" s="24" t="s">
        <v>14</v>
      </c>
      <c r="I5909" s="12" t="str">
        <f>IFERROR(((VLOOKUP(D5909,#REF!,2,FALSE))+C5909)+IF(#REF!="SIM",7,0)+IF(D5909="PROGRAMADA","ERRO",0)," ")</f>
        <v xml:space="preserve"> </v>
      </c>
    </row>
    <row r="5910" spans="1:9" ht="72">
      <c r="A5910" s="113" t="s">
        <v>11817</v>
      </c>
      <c r="B5910" s="104" t="s">
        <v>2996</v>
      </c>
      <c r="C5910" s="56">
        <v>45463</v>
      </c>
      <c r="D5910" s="104" t="s">
        <v>32</v>
      </c>
      <c r="E5910" s="102" t="s">
        <v>11818</v>
      </c>
      <c r="F5910" s="104" t="s">
        <v>34</v>
      </c>
      <c r="G5910" s="210" t="s">
        <v>23</v>
      </c>
      <c r="H5910" s="212" t="s">
        <v>13975</v>
      </c>
      <c r="I5910" s="25">
        <v>45493</v>
      </c>
    </row>
    <row r="5911" spans="1:9" hidden="1">
      <c r="A5911" s="44" t="s">
        <v>11819</v>
      </c>
      <c r="B5911" s="29" t="s">
        <v>9</v>
      </c>
      <c r="C5911" s="47">
        <v>45463</v>
      </c>
      <c r="D5911" s="74" t="s">
        <v>28</v>
      </c>
      <c r="E5911" s="24" t="s">
        <v>11820</v>
      </c>
      <c r="F5911" s="69" t="s">
        <v>30</v>
      </c>
      <c r="G5911" s="73" t="s">
        <v>13</v>
      </c>
      <c r="H5911" s="24" t="s">
        <v>14</v>
      </c>
      <c r="I5911" s="12" t="str">
        <f>IFERROR(((VLOOKUP(D5911,#REF!,2,FALSE))+C5911)+IF(#REF!="SIM",7,0)+IF(D5911="PROGRAMADA","ERRO",0)," ")</f>
        <v xml:space="preserve"> </v>
      </c>
    </row>
    <row r="5912" spans="1:9" ht="60" hidden="1">
      <c r="A5912" s="115" t="s">
        <v>11821</v>
      </c>
      <c r="B5912" s="104" t="s">
        <v>9</v>
      </c>
      <c r="C5912" s="56">
        <v>45463</v>
      </c>
      <c r="D5912" s="104" t="s">
        <v>28</v>
      </c>
      <c r="E5912" s="102" t="s">
        <v>11822</v>
      </c>
      <c r="F5912" s="104" t="s">
        <v>34</v>
      </c>
      <c r="G5912" s="125" t="s">
        <v>23</v>
      </c>
      <c r="H5912" s="160" t="s">
        <v>14415</v>
      </c>
      <c r="I5912" s="12" t="str">
        <f>IFERROR(((VLOOKUP(D5912,#REF!,2,FALSE))+C5912)+IF(#REF!="SIM",7,0)+IF(D5912="PROGRAMADA","ERRO",0)," ")</f>
        <v xml:space="preserve"> </v>
      </c>
    </row>
    <row r="5913" spans="1:9" ht="60" hidden="1">
      <c r="A5913" s="216" t="s">
        <v>11823</v>
      </c>
      <c r="B5913" s="114" t="s">
        <v>9</v>
      </c>
      <c r="C5913" s="56">
        <v>45464</v>
      </c>
      <c r="D5913" s="104" t="s">
        <v>32</v>
      </c>
      <c r="E5913" s="102" t="s">
        <v>11824</v>
      </c>
      <c r="F5913" s="104" t="s">
        <v>30</v>
      </c>
      <c r="G5913" s="210" t="s">
        <v>23</v>
      </c>
      <c r="H5913" s="160" t="s">
        <v>14088</v>
      </c>
      <c r="I5913" s="25">
        <v>45494</v>
      </c>
    </row>
    <row r="5914" spans="1:9" ht="45">
      <c r="A5914" s="113" t="s">
        <v>11825</v>
      </c>
      <c r="B5914" s="104" t="s">
        <v>2996</v>
      </c>
      <c r="C5914" s="56">
        <v>45464</v>
      </c>
      <c r="D5914" s="104" t="s">
        <v>28</v>
      </c>
      <c r="E5914" s="102" t="s">
        <v>11826</v>
      </c>
      <c r="F5914" s="104" t="s">
        <v>30</v>
      </c>
      <c r="G5914" s="125" t="s">
        <v>23</v>
      </c>
      <c r="H5914" s="160" t="s">
        <v>15278</v>
      </c>
      <c r="I5914" s="12" t="str">
        <f>IFERROR(((VLOOKUP(D5914,#REF!,2,FALSE))+C5914)+IF(#REF!="SIM",7,0)+IF(D5914="PROGRAMADA","ERRO",0)," ")</f>
        <v xml:space="preserve"> </v>
      </c>
    </row>
    <row r="5915" spans="1:9" hidden="1">
      <c r="A5915" s="44" t="s">
        <v>11827</v>
      </c>
      <c r="B5915" s="29" t="s">
        <v>9</v>
      </c>
      <c r="C5915" s="47">
        <v>45464</v>
      </c>
      <c r="D5915" s="74" t="s">
        <v>16</v>
      </c>
      <c r="E5915" s="24" t="s">
        <v>11828</v>
      </c>
      <c r="F5915" s="69" t="s">
        <v>34</v>
      </c>
      <c r="G5915" s="73" t="s">
        <v>26</v>
      </c>
      <c r="H5915" s="24" t="s">
        <v>14</v>
      </c>
      <c r="I5915" s="12" t="str">
        <f>IFERROR(((VLOOKUP(D5915,#REF!,2,FALSE))+C5915)+IF(#REF!="SIM",7,0)+IF(D5915="PROGRAMADA","ERRO",0)," ")</f>
        <v xml:space="preserve"> </v>
      </c>
    </row>
    <row r="5916" spans="1:9" ht="30">
      <c r="A5916" s="115" t="s">
        <v>11829</v>
      </c>
      <c r="B5916" s="104" t="s">
        <v>2996</v>
      </c>
      <c r="C5916" s="56">
        <v>45464</v>
      </c>
      <c r="D5916" s="104" t="s">
        <v>10</v>
      </c>
      <c r="E5916" s="102" t="s">
        <v>11830</v>
      </c>
      <c r="F5916" s="104" t="s">
        <v>30</v>
      </c>
      <c r="G5916" s="125" t="s">
        <v>23</v>
      </c>
      <c r="H5916" s="212" t="s">
        <v>13976</v>
      </c>
      <c r="I5916" s="12" t="str">
        <f>IFERROR(((VLOOKUP(D5916,#REF!,2,FALSE))+C5916)+IF(#REF!="SIM",7,0)+IF(D5916="PROGRAMADA","ERRO",0)," ")</f>
        <v xml:space="preserve"> </v>
      </c>
    </row>
    <row r="5917" spans="1:9" hidden="1">
      <c r="A5917" s="44" t="s">
        <v>11831</v>
      </c>
      <c r="B5917" s="29" t="s">
        <v>9</v>
      </c>
      <c r="C5917" s="47">
        <v>45464</v>
      </c>
      <c r="D5917" s="74" t="s">
        <v>28</v>
      </c>
      <c r="E5917" s="24" t="s">
        <v>11832</v>
      </c>
      <c r="F5917" s="69" t="s">
        <v>34</v>
      </c>
      <c r="G5917" s="73" t="s">
        <v>26</v>
      </c>
      <c r="H5917" s="24" t="s">
        <v>14</v>
      </c>
      <c r="I5917" s="12" t="str">
        <f>IFERROR(((VLOOKUP(D5917,#REF!,2,FALSE))+C5917)+IF(#REF!="SIM",7,0)+IF(D5917="PROGRAMADA","ERRO",0)," ")</f>
        <v xml:space="preserve"> </v>
      </c>
    </row>
    <row r="5918" spans="1:9" hidden="1">
      <c r="A5918" s="44" t="s">
        <v>11833</v>
      </c>
      <c r="B5918" s="29" t="s">
        <v>9</v>
      </c>
      <c r="C5918" s="47">
        <v>45464</v>
      </c>
      <c r="D5918" s="74" t="s">
        <v>16</v>
      </c>
      <c r="E5918" s="24" t="s">
        <v>11834</v>
      </c>
      <c r="F5918" s="69" t="s">
        <v>30</v>
      </c>
      <c r="G5918" s="73" t="s">
        <v>23</v>
      </c>
      <c r="H5918" s="24" t="s">
        <v>14</v>
      </c>
      <c r="I5918" s="12" t="str">
        <f>IFERROR(((VLOOKUP(D5918,#REF!,2,FALSE))+C5918)+IF(#REF!="SIM",7,0)+IF(D5918="PROGRAMADA","ERRO",0)," ")</f>
        <v xml:space="preserve"> </v>
      </c>
    </row>
    <row r="5919" spans="1:9" hidden="1">
      <c r="A5919" s="44" t="s">
        <v>11835</v>
      </c>
      <c r="B5919" s="29" t="s">
        <v>9</v>
      </c>
      <c r="C5919" s="47">
        <v>45464</v>
      </c>
      <c r="D5919" s="74" t="s">
        <v>16</v>
      </c>
      <c r="E5919" s="24" t="s">
        <v>11836</v>
      </c>
      <c r="F5919" s="69" t="s">
        <v>30</v>
      </c>
      <c r="G5919" s="73" t="s">
        <v>26</v>
      </c>
      <c r="H5919" s="24" t="s">
        <v>14</v>
      </c>
      <c r="I5919" s="12" t="str">
        <f>IFERROR(((VLOOKUP(D5919,#REF!,2,FALSE))+C5919)+IF(#REF!="SIM",7,0)+IF(D5919="PROGRAMADA","ERRO",0)," ")</f>
        <v xml:space="preserve"> </v>
      </c>
    </row>
    <row r="5920" spans="1:9" hidden="1">
      <c r="A5920" s="44" t="s">
        <v>11837</v>
      </c>
      <c r="B5920" s="29" t="s">
        <v>9</v>
      </c>
      <c r="C5920" s="47">
        <v>45467</v>
      </c>
      <c r="D5920" s="74" t="s">
        <v>16</v>
      </c>
      <c r="E5920" s="24" t="s">
        <v>11838</v>
      </c>
      <c r="F5920" s="69" t="s">
        <v>22</v>
      </c>
      <c r="G5920" s="73" t="s">
        <v>26</v>
      </c>
      <c r="H5920" s="24" t="s">
        <v>14</v>
      </c>
      <c r="I5920" s="12" t="str">
        <f>IFERROR(((VLOOKUP(D5920,#REF!,2,FALSE))+C5920)+IF(#REF!="SIM",7,0)+IF(D5920="PROGRAMADA","ERRO",0)," ")</f>
        <v xml:space="preserve"> </v>
      </c>
    </row>
    <row r="5921" spans="1:9" hidden="1">
      <c r="A5921" s="44" t="s">
        <v>11839</v>
      </c>
      <c r="B5921" s="29" t="s">
        <v>9</v>
      </c>
      <c r="C5921" s="47">
        <v>45467</v>
      </c>
      <c r="D5921" s="74" t="s">
        <v>16</v>
      </c>
      <c r="E5921" s="24" t="s">
        <v>11840</v>
      </c>
      <c r="F5921" s="69" t="s">
        <v>30</v>
      </c>
      <c r="G5921" s="73" t="s">
        <v>23</v>
      </c>
      <c r="H5921" s="24" t="s">
        <v>14</v>
      </c>
      <c r="I5921" s="12" t="str">
        <f>IFERROR(((VLOOKUP(D5921,#REF!,2,FALSE))+C5921)+IF(#REF!="SIM",7,0)+IF(D5921="PROGRAMADA","ERRO",0)," ")</f>
        <v xml:space="preserve"> </v>
      </c>
    </row>
    <row r="5922" spans="1:9" hidden="1">
      <c r="A5922" s="44" t="s">
        <v>11841</v>
      </c>
      <c r="B5922" s="29" t="s">
        <v>9</v>
      </c>
      <c r="C5922" s="47">
        <v>45467</v>
      </c>
      <c r="D5922" s="74" t="s">
        <v>28</v>
      </c>
      <c r="E5922" s="24" t="s">
        <v>11842</v>
      </c>
      <c r="F5922" s="69" t="s">
        <v>30</v>
      </c>
      <c r="G5922" s="73" t="s">
        <v>19</v>
      </c>
      <c r="H5922" s="24" t="s">
        <v>14</v>
      </c>
      <c r="I5922" s="12" t="str">
        <f>IFERROR(((VLOOKUP(D5922,#REF!,2,FALSE))+C5922)+IF(#REF!="SIM",7,0)+IF(D5922="PROGRAMADA","ERRO",0)," ")</f>
        <v xml:space="preserve"> </v>
      </c>
    </row>
    <row r="5923" spans="1:9" hidden="1">
      <c r="A5923" s="44" t="s">
        <v>11843</v>
      </c>
      <c r="B5923" s="29" t="s">
        <v>9</v>
      </c>
      <c r="C5923" s="47">
        <v>45467</v>
      </c>
      <c r="D5923" s="74" t="s">
        <v>16</v>
      </c>
      <c r="E5923" s="24" t="s">
        <v>11844</v>
      </c>
      <c r="F5923" s="69" t="s">
        <v>30</v>
      </c>
      <c r="G5923" s="73" t="s">
        <v>26</v>
      </c>
      <c r="H5923" s="24" t="s">
        <v>14</v>
      </c>
      <c r="I5923" s="12" t="str">
        <f>IFERROR(((VLOOKUP(D5923,#REF!,2,FALSE))+C5923)+IF(#REF!="SIM",7,0)+IF(D5923="PROGRAMADA","ERRO",0)," ")</f>
        <v xml:space="preserve"> </v>
      </c>
    </row>
    <row r="5924" spans="1:9" ht="60">
      <c r="A5924" s="115" t="s">
        <v>11845</v>
      </c>
      <c r="B5924" s="57" t="s">
        <v>2996</v>
      </c>
      <c r="C5924" s="56">
        <v>45468</v>
      </c>
      <c r="D5924" s="58" t="s">
        <v>16</v>
      </c>
      <c r="E5924" s="102" t="s">
        <v>11846</v>
      </c>
      <c r="F5924" s="170" t="s">
        <v>30</v>
      </c>
      <c r="G5924" s="210" t="s">
        <v>23</v>
      </c>
      <c r="H5924" s="212" t="s">
        <v>13977</v>
      </c>
      <c r="I5924" s="12" t="str">
        <f>IFERROR(((VLOOKUP(D5924,#REF!,2,FALSE))+C5924)+IF(#REF!="SIM",7,0)+IF(D5924="PROGRAMADA","ERRO",0)," ")</f>
        <v xml:space="preserve"> </v>
      </c>
    </row>
    <row r="5925" spans="1:9" hidden="1">
      <c r="A5925" s="44" t="s">
        <v>11847</v>
      </c>
      <c r="B5925" s="29" t="s">
        <v>9</v>
      </c>
      <c r="C5925" s="47">
        <v>45468</v>
      </c>
      <c r="D5925" s="74" t="s">
        <v>28</v>
      </c>
      <c r="E5925" s="24" t="s">
        <v>11848</v>
      </c>
      <c r="F5925" s="69" t="s">
        <v>34</v>
      </c>
      <c r="G5925" s="73" t="s">
        <v>49</v>
      </c>
      <c r="H5925" s="24" t="s">
        <v>14</v>
      </c>
      <c r="I5925" s="12" t="str">
        <f>IFERROR(((VLOOKUP(D5925,#REF!,2,FALSE))+C5925)+IF(#REF!="SIM",7,0)+IF(D5925="PROGRAMADA","ERRO",0)," ")</f>
        <v xml:space="preserve"> </v>
      </c>
    </row>
    <row r="5926" spans="1:9" hidden="1">
      <c r="A5926" s="44" t="s">
        <v>11849</v>
      </c>
      <c r="B5926" s="29" t="s">
        <v>9</v>
      </c>
      <c r="C5926" s="47">
        <v>45468</v>
      </c>
      <c r="D5926" s="74" t="s">
        <v>10</v>
      </c>
      <c r="E5926" s="24" t="s">
        <v>11850</v>
      </c>
      <c r="F5926" s="69" t="s">
        <v>34</v>
      </c>
      <c r="G5926" s="73" t="s">
        <v>23</v>
      </c>
      <c r="H5926" s="24" t="s">
        <v>14</v>
      </c>
      <c r="I5926" s="12" t="str">
        <f>IFERROR(((VLOOKUP(D5926,#REF!,2,FALSE))+C5926)+IF(#REF!="SIM",7,0)+IF(D5926="PROGRAMADA","ERRO",0)," ")</f>
        <v xml:space="preserve"> </v>
      </c>
    </row>
    <row r="5927" spans="1:9" hidden="1">
      <c r="A5927" s="44" t="s">
        <v>11851</v>
      </c>
      <c r="B5927" s="29" t="s">
        <v>9</v>
      </c>
      <c r="C5927" s="47">
        <v>45468</v>
      </c>
      <c r="D5927" s="74" t="s">
        <v>10</v>
      </c>
      <c r="E5927" s="24" t="s">
        <v>11852</v>
      </c>
      <c r="F5927" s="69" t="s">
        <v>30</v>
      </c>
      <c r="G5927" s="73" t="s">
        <v>23</v>
      </c>
      <c r="H5927" s="24" t="s">
        <v>14</v>
      </c>
      <c r="I5927" s="12" t="str">
        <f>IFERROR(((VLOOKUP(D5927,#REF!,2,FALSE))+C5927)+IF(#REF!="SIM",7,0)+IF(D5927="PROGRAMADA","ERRO",0)," ")</f>
        <v xml:space="preserve"> </v>
      </c>
    </row>
    <row r="5928" spans="1:9" hidden="1">
      <c r="A5928" s="44" t="s">
        <v>11853</v>
      </c>
      <c r="B5928" s="29" t="s">
        <v>9</v>
      </c>
      <c r="C5928" s="47">
        <v>45468</v>
      </c>
      <c r="D5928" s="74" t="s">
        <v>10</v>
      </c>
      <c r="E5928" s="24" t="s">
        <v>11854</v>
      </c>
      <c r="F5928" s="69" t="s">
        <v>22</v>
      </c>
      <c r="G5928" s="73" t="s">
        <v>23</v>
      </c>
      <c r="H5928" s="24" t="s">
        <v>14</v>
      </c>
      <c r="I5928" s="12" t="str">
        <f>IFERROR(((VLOOKUP(D5928,#REF!,2,FALSE))+C5928)+IF(#REF!="SIM",7,0)+IF(D5928="PROGRAMADA","ERRO",0)," ")</f>
        <v xml:space="preserve"> </v>
      </c>
    </row>
    <row r="5929" spans="1:9" hidden="1">
      <c r="A5929" s="44" t="s">
        <v>11855</v>
      </c>
      <c r="B5929" s="29" t="s">
        <v>9</v>
      </c>
      <c r="C5929" s="47">
        <v>45468</v>
      </c>
      <c r="D5929" s="74" t="s">
        <v>16</v>
      </c>
      <c r="E5929" s="24" t="s">
        <v>11856</v>
      </c>
      <c r="F5929" s="69" t="s">
        <v>30</v>
      </c>
      <c r="G5929" s="73" t="s">
        <v>23</v>
      </c>
      <c r="H5929" s="24" t="s">
        <v>14</v>
      </c>
      <c r="I5929" s="12" t="str">
        <f>IFERROR(((VLOOKUP(D5929,#REF!,2,FALSE))+C5929)+IF(#REF!="SIM",7,0)+IF(D5929="PROGRAMADA","ERRO",0)," ")</f>
        <v xml:space="preserve"> </v>
      </c>
    </row>
    <row r="5930" spans="1:9" hidden="1">
      <c r="A5930" s="44" t="s">
        <v>11857</v>
      </c>
      <c r="B5930" s="29" t="s">
        <v>9</v>
      </c>
      <c r="C5930" s="47">
        <v>45468</v>
      </c>
      <c r="D5930" s="74" t="s">
        <v>10</v>
      </c>
      <c r="E5930" s="24" t="s">
        <v>11858</v>
      </c>
      <c r="F5930" s="69" t="s">
        <v>30</v>
      </c>
      <c r="G5930" s="73" t="s">
        <v>23</v>
      </c>
      <c r="H5930" s="24" t="s">
        <v>14</v>
      </c>
      <c r="I5930" s="12" t="str">
        <f>IFERROR(((VLOOKUP(D5930,#REF!,2,FALSE))+C5930)+IF(#REF!="SIM",7,0)+IF(D5930="PROGRAMADA","ERRO",0)," ")</f>
        <v xml:space="preserve"> </v>
      </c>
    </row>
    <row r="5931" spans="1:9" hidden="1">
      <c r="A5931" s="44" t="s">
        <v>11859</v>
      </c>
      <c r="B5931" s="29" t="s">
        <v>9</v>
      </c>
      <c r="C5931" s="47">
        <v>45468</v>
      </c>
      <c r="D5931" s="74" t="s">
        <v>16</v>
      </c>
      <c r="E5931" s="24" t="s">
        <v>11860</v>
      </c>
      <c r="F5931" s="69" t="s">
        <v>34</v>
      </c>
      <c r="G5931" s="73" t="s">
        <v>26</v>
      </c>
      <c r="H5931" s="24" t="s">
        <v>14</v>
      </c>
      <c r="I5931" s="12" t="str">
        <f>IFERROR(((VLOOKUP(D5931,#REF!,2,FALSE))+C5931)+IF(#REF!="SIM",7,0)+IF(D5931="PROGRAMADA","ERRO",0)," ")</f>
        <v xml:space="preserve"> </v>
      </c>
    </row>
    <row r="5932" spans="1:9" ht="60">
      <c r="A5932" s="115" t="s">
        <v>11861</v>
      </c>
      <c r="B5932" s="57" t="s">
        <v>2996</v>
      </c>
      <c r="C5932" s="56">
        <v>45468</v>
      </c>
      <c r="D5932" s="58" t="s">
        <v>16</v>
      </c>
      <c r="E5932" s="102" t="s">
        <v>11862</v>
      </c>
      <c r="F5932" s="170" t="s">
        <v>30</v>
      </c>
      <c r="G5932" s="210" t="s">
        <v>23</v>
      </c>
      <c r="H5932" s="212" t="s">
        <v>13978</v>
      </c>
      <c r="I5932" s="12" t="str">
        <f>IFERROR(((VLOOKUP(D5932,#REF!,2,FALSE))+C5932)+IF(#REF!="SIM",7,0)+IF(D5932="PROGRAMADA","ERRO",0)," ")</f>
        <v xml:space="preserve"> </v>
      </c>
    </row>
    <row r="5933" spans="1:9" hidden="1">
      <c r="A5933" s="44" t="s">
        <v>11863</v>
      </c>
      <c r="B5933" s="29" t="s">
        <v>9</v>
      </c>
      <c r="C5933" s="47">
        <v>45468</v>
      </c>
      <c r="D5933" s="74" t="s">
        <v>16</v>
      </c>
      <c r="E5933" s="24" t="s">
        <v>11864</v>
      </c>
      <c r="F5933" s="69" t="s">
        <v>30</v>
      </c>
      <c r="G5933" s="73" t="s">
        <v>13</v>
      </c>
      <c r="H5933" s="24" t="s">
        <v>14</v>
      </c>
      <c r="I5933" s="12" t="str">
        <f>IFERROR(((VLOOKUP(D5933,#REF!,2,FALSE))+C5933)+IF(#REF!="SIM",7,0)+IF(D5933="PROGRAMADA","ERRO",0)," ")</f>
        <v xml:space="preserve"> </v>
      </c>
    </row>
    <row r="5934" spans="1:9" hidden="1">
      <c r="A5934" s="44" t="s">
        <v>11865</v>
      </c>
      <c r="B5934" s="29" t="s">
        <v>155</v>
      </c>
      <c r="C5934" s="47">
        <v>45468</v>
      </c>
      <c r="D5934" s="74" t="s">
        <v>32</v>
      </c>
      <c r="E5934" s="24" t="s">
        <v>11866</v>
      </c>
      <c r="F5934" s="69" t="s">
        <v>22</v>
      </c>
      <c r="G5934" s="73" t="s">
        <v>116</v>
      </c>
      <c r="H5934" s="24" t="s">
        <v>157</v>
      </c>
      <c r="I5934" s="25">
        <v>45468</v>
      </c>
    </row>
    <row r="5935" spans="1:9" hidden="1">
      <c r="A5935" s="44" t="s">
        <v>11867</v>
      </c>
      <c r="B5935" s="29" t="s">
        <v>155</v>
      </c>
      <c r="C5935" s="47">
        <v>45468</v>
      </c>
      <c r="D5935" s="74" t="s">
        <v>32</v>
      </c>
      <c r="E5935" s="24" t="s">
        <v>11868</v>
      </c>
      <c r="F5935" s="69" t="s">
        <v>30</v>
      </c>
      <c r="G5935" s="73" t="s">
        <v>116</v>
      </c>
      <c r="H5935" s="24" t="s">
        <v>157</v>
      </c>
      <c r="I5935" s="25">
        <v>45468</v>
      </c>
    </row>
    <row r="5936" spans="1:9" hidden="1">
      <c r="A5936" s="44" t="s">
        <v>11869</v>
      </c>
      <c r="B5936" s="29" t="s">
        <v>9</v>
      </c>
      <c r="C5936" s="47">
        <v>45468</v>
      </c>
      <c r="D5936" s="74" t="s">
        <v>28</v>
      </c>
      <c r="E5936" s="24" t="s">
        <v>11870</v>
      </c>
      <c r="F5936" s="69" t="s">
        <v>34</v>
      </c>
      <c r="G5936" s="73" t="s">
        <v>23</v>
      </c>
      <c r="H5936" s="24" t="s">
        <v>14</v>
      </c>
      <c r="I5936" s="12" t="str">
        <f>IFERROR(((VLOOKUP(D5936,#REF!,2,FALSE))+C5936)+IF(#REF!="SIM",7,0)+IF(D5936="PROGRAMADA","ERRO",0)," ")</f>
        <v xml:space="preserve"> </v>
      </c>
    </row>
    <row r="5937" spans="1:9" hidden="1">
      <c r="A5937" s="44" t="s">
        <v>11871</v>
      </c>
      <c r="B5937" s="29" t="s">
        <v>9</v>
      </c>
      <c r="C5937" s="47">
        <v>45468</v>
      </c>
      <c r="D5937" s="74" t="s">
        <v>28</v>
      </c>
      <c r="E5937" s="24" t="s">
        <v>11872</v>
      </c>
      <c r="F5937" s="69" t="s">
        <v>30</v>
      </c>
      <c r="G5937" s="73" t="s">
        <v>13</v>
      </c>
      <c r="H5937" s="24" t="s">
        <v>14</v>
      </c>
      <c r="I5937" s="12" t="str">
        <f>IFERROR(((VLOOKUP(D5937,#REF!,2,FALSE))+C5937)+IF(#REF!="SIM",7,0)+IF(D5937="PROGRAMADA","ERRO",0)," ")</f>
        <v xml:space="preserve"> </v>
      </c>
    </row>
    <row r="5938" spans="1:9" hidden="1">
      <c r="A5938" s="44" t="s">
        <v>11873</v>
      </c>
      <c r="B5938" s="29" t="s">
        <v>9</v>
      </c>
      <c r="C5938" s="47">
        <v>45468</v>
      </c>
      <c r="D5938" s="74" t="s">
        <v>28</v>
      </c>
      <c r="E5938" s="24" t="s">
        <v>11874</v>
      </c>
      <c r="F5938" s="69" t="s">
        <v>34</v>
      </c>
      <c r="G5938" s="73" t="s">
        <v>46</v>
      </c>
      <c r="H5938" s="24" t="s">
        <v>14</v>
      </c>
      <c r="I5938" s="12" t="str">
        <f>IFERROR(((VLOOKUP(D5938,#REF!,2,FALSE))+C5938)+IF(#REF!="SIM",7,0)+IF(D5938="PROGRAMADA","ERRO",0)," ")</f>
        <v xml:space="preserve"> </v>
      </c>
    </row>
    <row r="5939" spans="1:9" hidden="1">
      <c r="A5939" s="44" t="s">
        <v>11875</v>
      </c>
      <c r="B5939" s="29" t="s">
        <v>9</v>
      </c>
      <c r="C5939" s="47">
        <v>45468</v>
      </c>
      <c r="D5939" s="74" t="s">
        <v>16</v>
      </c>
      <c r="E5939" s="24" t="s">
        <v>11876</v>
      </c>
      <c r="F5939" s="69" t="s">
        <v>30</v>
      </c>
      <c r="G5939" s="73" t="s">
        <v>23</v>
      </c>
      <c r="H5939" s="24" t="s">
        <v>14</v>
      </c>
      <c r="I5939" s="12" t="str">
        <f>IFERROR(((VLOOKUP(D5939,#REF!,2,FALSE))+C5939)+IF(#REF!="SIM",7,0)+IF(D5939="PROGRAMADA","ERRO",0)," ")</f>
        <v xml:space="preserve"> </v>
      </c>
    </row>
    <row r="5940" spans="1:9" hidden="1">
      <c r="A5940" s="44" t="s">
        <v>11877</v>
      </c>
      <c r="B5940" s="29" t="s">
        <v>155</v>
      </c>
      <c r="C5940" s="47">
        <v>45468</v>
      </c>
      <c r="D5940" s="74" t="s">
        <v>32</v>
      </c>
      <c r="E5940" s="24" t="s">
        <v>11878</v>
      </c>
      <c r="F5940" s="69" t="s">
        <v>30</v>
      </c>
      <c r="G5940" s="73" t="s">
        <v>23</v>
      </c>
      <c r="H5940" s="24" t="s">
        <v>157</v>
      </c>
      <c r="I5940" s="25">
        <v>45468</v>
      </c>
    </row>
    <row r="5941" spans="1:9" hidden="1">
      <c r="A5941" s="44" t="s">
        <v>11879</v>
      </c>
      <c r="B5941" s="29" t="s">
        <v>9</v>
      </c>
      <c r="C5941" s="47">
        <v>45468</v>
      </c>
      <c r="D5941" s="74" t="s">
        <v>28</v>
      </c>
      <c r="E5941" s="24" t="s">
        <v>11880</v>
      </c>
      <c r="F5941" s="69" t="s">
        <v>30</v>
      </c>
      <c r="G5941" s="73" t="s">
        <v>19</v>
      </c>
      <c r="H5941" s="24" t="s">
        <v>14</v>
      </c>
      <c r="I5941" s="12" t="str">
        <f>IFERROR(((VLOOKUP(D5941,#REF!,2,FALSE))+C5941)+IF(#REF!="SIM",7,0)+IF(D5941="PROGRAMADA","ERRO",0)," ")</f>
        <v xml:space="preserve"> </v>
      </c>
    </row>
    <row r="5942" spans="1:9" hidden="1">
      <c r="A5942" s="44" t="s">
        <v>11881</v>
      </c>
      <c r="B5942" s="29" t="s">
        <v>9</v>
      </c>
      <c r="C5942" s="47">
        <v>45469</v>
      </c>
      <c r="D5942" s="74" t="s">
        <v>16</v>
      </c>
      <c r="E5942" s="24" t="s">
        <v>11882</v>
      </c>
      <c r="F5942" s="69" t="s">
        <v>30</v>
      </c>
      <c r="G5942" s="73" t="s">
        <v>13</v>
      </c>
      <c r="H5942" s="24" t="s">
        <v>14</v>
      </c>
      <c r="I5942" s="12" t="str">
        <f>IFERROR(((VLOOKUP(D5942,#REF!,2,FALSE))+C5942)+IF(#REF!="SIM",7,0)+IF(D5942="PROGRAMADA","ERRO",0)," ")</f>
        <v xml:space="preserve"> </v>
      </c>
    </row>
    <row r="5943" spans="1:9" ht="60" hidden="1">
      <c r="A5943" s="216" t="s">
        <v>11883</v>
      </c>
      <c r="B5943" s="104" t="s">
        <v>9</v>
      </c>
      <c r="C5943" s="56">
        <v>45469</v>
      </c>
      <c r="D5943" s="104" t="s">
        <v>10</v>
      </c>
      <c r="E5943" s="102" t="s">
        <v>11884</v>
      </c>
      <c r="F5943" s="104" t="s">
        <v>22</v>
      </c>
      <c r="G5943" s="125" t="s">
        <v>23</v>
      </c>
      <c r="H5943" s="160" t="s">
        <v>14414</v>
      </c>
      <c r="I5943" s="12" t="str">
        <f>IFERROR(((VLOOKUP(D5943,#REF!,2,FALSE))+C5943)+IF(#REF!="SIM",7,0)+IF(D5943="PROGRAMADA","ERRO",0)," ")</f>
        <v xml:space="preserve"> </v>
      </c>
    </row>
    <row r="5944" spans="1:9" hidden="1">
      <c r="A5944" s="44" t="s">
        <v>11885</v>
      </c>
      <c r="B5944" s="29" t="s">
        <v>9</v>
      </c>
      <c r="C5944" s="47">
        <v>45469</v>
      </c>
      <c r="D5944" s="74" t="s">
        <v>16</v>
      </c>
      <c r="E5944" s="24" t="s">
        <v>11886</v>
      </c>
      <c r="F5944" s="69" t="s">
        <v>34</v>
      </c>
      <c r="G5944" s="73" t="s">
        <v>26</v>
      </c>
      <c r="H5944" s="24" t="s">
        <v>14</v>
      </c>
      <c r="I5944" s="12" t="str">
        <f>IFERROR(((VLOOKUP(D5944,#REF!,2,FALSE))+C5944)+IF(#REF!="SIM",7,0)+IF(D5944="PROGRAMADA","ERRO",0)," ")</f>
        <v xml:space="preserve"> </v>
      </c>
    </row>
    <row r="5945" spans="1:9" hidden="1">
      <c r="A5945" s="44" t="s">
        <v>11887</v>
      </c>
      <c r="B5945" s="29" t="s">
        <v>9</v>
      </c>
      <c r="C5945" s="47">
        <v>45469</v>
      </c>
      <c r="D5945" s="74" t="s">
        <v>16</v>
      </c>
      <c r="E5945" s="24" t="s">
        <v>11888</v>
      </c>
      <c r="F5945" s="69" t="s">
        <v>34</v>
      </c>
      <c r="G5945" s="73" t="s">
        <v>26</v>
      </c>
      <c r="H5945" s="24" t="s">
        <v>14</v>
      </c>
      <c r="I5945" s="12" t="str">
        <f>IFERROR(((VLOOKUP(D5945,#REF!,2,FALSE))+C5945)+IF(#REF!="SIM",7,0)+IF(D5945="PROGRAMADA","ERRO",0)," ")</f>
        <v xml:space="preserve"> </v>
      </c>
    </row>
    <row r="5946" spans="1:9" hidden="1">
      <c r="A5946" s="44" t="s">
        <v>11889</v>
      </c>
      <c r="B5946" s="29" t="s">
        <v>9</v>
      </c>
      <c r="C5946" s="47">
        <v>45469</v>
      </c>
      <c r="D5946" s="74" t="s">
        <v>16</v>
      </c>
      <c r="E5946" s="24" t="s">
        <v>11890</v>
      </c>
      <c r="F5946" s="69" t="s">
        <v>34</v>
      </c>
      <c r="G5946" s="73" t="s">
        <v>26</v>
      </c>
      <c r="H5946" s="24" t="s">
        <v>14</v>
      </c>
      <c r="I5946" s="12" t="str">
        <f>IFERROR(((VLOOKUP(D5946,#REF!,2,FALSE))+C5946)+IF(#REF!="SIM",7,0)+IF(D5946="PROGRAMADA","ERRO",0)," ")</f>
        <v xml:space="preserve"> </v>
      </c>
    </row>
    <row r="5947" spans="1:9" hidden="1">
      <c r="A5947" s="44" t="s">
        <v>11891</v>
      </c>
      <c r="B5947" s="29" t="s">
        <v>155</v>
      </c>
      <c r="C5947" s="47">
        <v>45469</v>
      </c>
      <c r="D5947" s="74" t="s">
        <v>28</v>
      </c>
      <c r="E5947" s="24" t="s">
        <v>11892</v>
      </c>
      <c r="F5947" s="69" t="s">
        <v>30</v>
      </c>
      <c r="G5947" s="73" t="s">
        <v>19</v>
      </c>
      <c r="H5947" s="24" t="s">
        <v>157</v>
      </c>
      <c r="I5947" s="12" t="str">
        <f>IFERROR(((VLOOKUP(D5947,#REF!,2,FALSE))+C5947)+IF(#REF!="SIM",7,0)+IF(D5947="PROGRAMADA","ERRO",0)," ")</f>
        <v xml:space="preserve"> </v>
      </c>
    </row>
    <row r="5948" spans="1:9" hidden="1">
      <c r="A5948" s="44" t="s">
        <v>11893</v>
      </c>
      <c r="B5948" s="29" t="s">
        <v>9</v>
      </c>
      <c r="C5948" s="47">
        <v>45469</v>
      </c>
      <c r="D5948" s="74" t="s">
        <v>10</v>
      </c>
      <c r="E5948" s="24" t="s">
        <v>11894</v>
      </c>
      <c r="F5948" s="69" t="s">
        <v>30</v>
      </c>
      <c r="G5948" s="73" t="s">
        <v>23</v>
      </c>
      <c r="H5948" s="24" t="s">
        <v>14</v>
      </c>
      <c r="I5948" s="12" t="str">
        <f>IFERROR(((VLOOKUP(D5948,#REF!,2,FALSE))+C5948)+IF(#REF!="SIM",7,0)+IF(D5948="PROGRAMADA","ERRO",0)," ")</f>
        <v xml:space="preserve"> </v>
      </c>
    </row>
    <row r="5949" spans="1:9" hidden="1">
      <c r="A5949" s="44" t="s">
        <v>11895</v>
      </c>
      <c r="B5949" s="29" t="s">
        <v>9</v>
      </c>
      <c r="C5949" s="47">
        <v>45469</v>
      </c>
      <c r="D5949" s="74" t="s">
        <v>28</v>
      </c>
      <c r="E5949" s="24" t="s">
        <v>11896</v>
      </c>
      <c r="F5949" s="69" t="s">
        <v>30</v>
      </c>
      <c r="G5949" s="73" t="s">
        <v>35</v>
      </c>
      <c r="H5949" s="24" t="s">
        <v>14</v>
      </c>
      <c r="I5949" s="12" t="str">
        <f>IFERROR(((VLOOKUP(D5949,#REF!,2,FALSE))+C5949)+IF(#REF!="SIM",7,0)+IF(D5949="PROGRAMADA","ERRO",0)," ")</f>
        <v xml:space="preserve"> </v>
      </c>
    </row>
    <row r="5950" spans="1:9" hidden="1">
      <c r="A5950" s="44" t="s">
        <v>11897</v>
      </c>
      <c r="B5950" s="29" t="s">
        <v>9</v>
      </c>
      <c r="C5950" s="47">
        <v>45469</v>
      </c>
      <c r="D5950" s="74" t="s">
        <v>16</v>
      </c>
      <c r="E5950" s="24" t="s">
        <v>11898</v>
      </c>
      <c r="F5950" s="69" t="s">
        <v>34</v>
      </c>
      <c r="G5950" s="73" t="s">
        <v>26</v>
      </c>
      <c r="H5950" s="24" t="s">
        <v>14</v>
      </c>
      <c r="I5950" s="12" t="str">
        <f>IFERROR(((VLOOKUP(D5950,#REF!,2,FALSE))+C5950)+IF(#REF!="SIM",7,0)+IF(D5950="PROGRAMADA","ERRO",0)," ")</f>
        <v xml:space="preserve"> </v>
      </c>
    </row>
    <row r="5951" spans="1:9" hidden="1">
      <c r="A5951" s="44" t="s">
        <v>11899</v>
      </c>
      <c r="B5951" s="29" t="s">
        <v>9</v>
      </c>
      <c r="C5951" s="47">
        <v>45469</v>
      </c>
      <c r="D5951" s="74" t="s">
        <v>28</v>
      </c>
      <c r="E5951" s="24" t="s">
        <v>11900</v>
      </c>
      <c r="F5951" s="69" t="s">
        <v>22</v>
      </c>
      <c r="G5951" s="73" t="s">
        <v>13</v>
      </c>
      <c r="H5951" s="24" t="s">
        <v>14</v>
      </c>
      <c r="I5951" s="12" t="str">
        <f>IFERROR(((VLOOKUP(D5951,#REF!,2,FALSE))+C5951)+IF(#REF!="SIM",7,0)+IF(D5951="PROGRAMADA","ERRO",0)," ")</f>
        <v xml:space="preserve"> </v>
      </c>
    </row>
    <row r="5952" spans="1:9" hidden="1">
      <c r="A5952" s="44" t="s">
        <v>11901</v>
      </c>
      <c r="B5952" s="29" t="s">
        <v>155</v>
      </c>
      <c r="C5952" s="47">
        <v>45469</v>
      </c>
      <c r="D5952" s="74" t="s">
        <v>28</v>
      </c>
      <c r="E5952" s="24" t="s">
        <v>11902</v>
      </c>
      <c r="F5952" s="69" t="s">
        <v>30</v>
      </c>
      <c r="G5952" s="73" t="s">
        <v>23</v>
      </c>
      <c r="H5952" s="24" t="s">
        <v>157</v>
      </c>
      <c r="I5952" s="12" t="str">
        <f>IFERROR(((VLOOKUP(D5952,#REF!,2,FALSE))+C5952)+IF(#REF!="SIM",7,0)+IF(D5952="PROGRAMADA","ERRO",0)," ")</f>
        <v xml:space="preserve"> </v>
      </c>
    </row>
    <row r="5953" spans="1:9" hidden="1">
      <c r="A5953" s="44" t="s">
        <v>11903</v>
      </c>
      <c r="B5953" s="29" t="s">
        <v>9</v>
      </c>
      <c r="C5953" s="47">
        <v>45469</v>
      </c>
      <c r="D5953" s="74" t="s">
        <v>28</v>
      </c>
      <c r="E5953" s="24" t="s">
        <v>11904</v>
      </c>
      <c r="F5953" s="69" t="s">
        <v>30</v>
      </c>
      <c r="G5953" s="73" t="s">
        <v>26</v>
      </c>
      <c r="H5953" s="24" t="s">
        <v>14</v>
      </c>
      <c r="I5953" s="12" t="str">
        <f>IFERROR(((VLOOKUP(D5953,#REF!,2,FALSE))+C5953)+IF(#REF!="SIM",7,0)+IF(D5953="PROGRAMADA","ERRO",0)," ")</f>
        <v xml:space="preserve"> </v>
      </c>
    </row>
    <row r="5954" spans="1:9" ht="72">
      <c r="A5954" s="115" t="s">
        <v>11905</v>
      </c>
      <c r="B5954" s="104" t="s">
        <v>2996</v>
      </c>
      <c r="C5954" s="56">
        <v>45469</v>
      </c>
      <c r="D5954" s="104" t="s">
        <v>28</v>
      </c>
      <c r="E5954" s="102" t="s">
        <v>11906</v>
      </c>
      <c r="F5954" s="104" t="s">
        <v>30</v>
      </c>
      <c r="G5954" s="125" t="s">
        <v>23</v>
      </c>
      <c r="H5954" s="212" t="s">
        <v>14116</v>
      </c>
      <c r="I5954" s="12" t="str">
        <f>IFERROR(((VLOOKUP(D5954,#REF!,2,FALSE))+C5954)+IF(#REF!="SIM",7,0)+IF(D5954="PROGRAMADA","ERRO",0)," ")</f>
        <v xml:space="preserve"> </v>
      </c>
    </row>
    <row r="5955" spans="1:9" hidden="1">
      <c r="A5955" s="44" t="s">
        <v>11907</v>
      </c>
      <c r="B5955" s="29" t="s">
        <v>9</v>
      </c>
      <c r="C5955" s="47">
        <v>45469</v>
      </c>
      <c r="D5955" s="74" t="s">
        <v>16</v>
      </c>
      <c r="E5955" s="24" t="s">
        <v>11908</v>
      </c>
      <c r="F5955" s="69" t="s">
        <v>22</v>
      </c>
      <c r="G5955" s="73" t="s">
        <v>26</v>
      </c>
      <c r="H5955" s="24" t="s">
        <v>14</v>
      </c>
      <c r="I5955" s="12" t="str">
        <f>IFERROR(((VLOOKUP(D5955,#REF!,2,FALSE))+C5955)+IF(#REF!="SIM",7,0)+IF(D5955="PROGRAMADA","ERRO",0)," ")</f>
        <v xml:space="preserve"> </v>
      </c>
    </row>
    <row r="5956" spans="1:9" hidden="1">
      <c r="A5956" s="44" t="s">
        <v>11909</v>
      </c>
      <c r="B5956" s="29" t="s">
        <v>155</v>
      </c>
      <c r="C5956" s="47">
        <v>45469</v>
      </c>
      <c r="D5956" s="74" t="s">
        <v>28</v>
      </c>
      <c r="E5956" s="24" t="s">
        <v>11910</v>
      </c>
      <c r="F5956" s="69" t="s">
        <v>34</v>
      </c>
      <c r="G5956" s="73" t="s">
        <v>128</v>
      </c>
      <c r="H5956" s="24" t="s">
        <v>157</v>
      </c>
      <c r="I5956" s="12" t="str">
        <f>IFERROR(((VLOOKUP(D5956,#REF!,2,FALSE))+C5956)+IF(#REF!="SIM",7,0)+IF(D5956="PROGRAMADA","ERRO",0)," ")</f>
        <v xml:space="preserve"> </v>
      </c>
    </row>
    <row r="5957" spans="1:9" hidden="1">
      <c r="A5957" s="44" t="s">
        <v>11911</v>
      </c>
      <c r="B5957" s="29" t="s">
        <v>9</v>
      </c>
      <c r="C5957" s="47">
        <v>45470</v>
      </c>
      <c r="D5957" s="74" t="s">
        <v>16</v>
      </c>
      <c r="E5957" s="24" t="s">
        <v>11912</v>
      </c>
      <c r="F5957" s="69" t="s">
        <v>30</v>
      </c>
      <c r="G5957" s="73" t="s">
        <v>26</v>
      </c>
      <c r="H5957" s="24" t="s">
        <v>14</v>
      </c>
      <c r="I5957" s="12" t="str">
        <f>IFERROR(((VLOOKUP(D5957,#REF!,2,FALSE))+C5957)+IF(#REF!="SIM",7,0)+IF(D5957="PROGRAMADA","ERRO",0)," ")</f>
        <v xml:space="preserve"> </v>
      </c>
    </row>
    <row r="5958" spans="1:9" hidden="1">
      <c r="A5958" s="44" t="s">
        <v>11913</v>
      </c>
      <c r="B5958" s="29" t="s">
        <v>9</v>
      </c>
      <c r="C5958" s="47">
        <v>45470</v>
      </c>
      <c r="D5958" s="74" t="s">
        <v>16</v>
      </c>
      <c r="E5958" s="24" t="s">
        <v>11914</v>
      </c>
      <c r="F5958" s="69" t="s">
        <v>30</v>
      </c>
      <c r="G5958" s="73" t="s">
        <v>26</v>
      </c>
      <c r="H5958" s="24" t="s">
        <v>14</v>
      </c>
      <c r="I5958" s="12" t="str">
        <f>IFERROR(((VLOOKUP(D5958,#REF!,2,FALSE))+C5958)+IF(#REF!="SIM",7,0)+IF(D5958="PROGRAMADA","ERRO",0)," ")</f>
        <v xml:space="preserve"> </v>
      </c>
    </row>
    <row r="5959" spans="1:9" hidden="1">
      <c r="A5959" s="44" t="s">
        <v>11915</v>
      </c>
      <c r="B5959" s="29" t="s">
        <v>9</v>
      </c>
      <c r="C5959" s="47">
        <v>45470</v>
      </c>
      <c r="D5959" s="74" t="s">
        <v>16</v>
      </c>
      <c r="E5959" s="24" t="s">
        <v>11916</v>
      </c>
      <c r="F5959" s="69" t="s">
        <v>30</v>
      </c>
      <c r="G5959" s="73" t="s">
        <v>23</v>
      </c>
      <c r="H5959" s="24" t="s">
        <v>14</v>
      </c>
      <c r="I5959" s="12" t="str">
        <f>IFERROR(((VLOOKUP(D5959,#REF!,2,FALSE))+C5959)+IF(#REF!="SIM",7,0)+IF(D5959="PROGRAMADA","ERRO",0)," ")</f>
        <v xml:space="preserve"> </v>
      </c>
    </row>
    <row r="5960" spans="1:9" hidden="1">
      <c r="A5960" s="44" t="s">
        <v>11917</v>
      </c>
      <c r="B5960" s="29" t="s">
        <v>9</v>
      </c>
      <c r="C5960" s="47">
        <v>45470</v>
      </c>
      <c r="D5960" s="74" t="s">
        <v>16</v>
      </c>
      <c r="E5960" s="24" t="s">
        <v>11918</v>
      </c>
      <c r="F5960" s="69" t="s">
        <v>30</v>
      </c>
      <c r="G5960" s="73" t="s">
        <v>13</v>
      </c>
      <c r="H5960" s="24" t="s">
        <v>14</v>
      </c>
      <c r="I5960" s="12" t="str">
        <f>IFERROR(((VLOOKUP(D5960,#REF!,2,FALSE))+C5960)+IF(#REF!="SIM",7,0)+IF(D5960="PROGRAMADA","ERRO",0)," ")</f>
        <v xml:space="preserve"> </v>
      </c>
    </row>
    <row r="5961" spans="1:9" hidden="1">
      <c r="A5961" s="44" t="s">
        <v>11919</v>
      </c>
      <c r="B5961" s="29" t="s">
        <v>9</v>
      </c>
      <c r="C5961" s="47">
        <v>45471</v>
      </c>
      <c r="D5961" s="74" t="s">
        <v>16</v>
      </c>
      <c r="E5961" s="24" t="s">
        <v>11920</v>
      </c>
      <c r="F5961" s="69" t="s">
        <v>30</v>
      </c>
      <c r="G5961" s="73" t="s">
        <v>26</v>
      </c>
      <c r="H5961" s="24" t="s">
        <v>14</v>
      </c>
      <c r="I5961" s="12" t="str">
        <f>IFERROR(((VLOOKUP(D5961,#REF!,2,FALSE))+C5961)+IF(#REF!="SIM",7,0)+IF(D5961="PROGRAMADA","ERRO",0)," ")</f>
        <v xml:space="preserve"> </v>
      </c>
    </row>
    <row r="5962" spans="1:9" hidden="1">
      <c r="A5962" s="44" t="s">
        <v>11921</v>
      </c>
      <c r="B5962" s="29" t="s">
        <v>9</v>
      </c>
      <c r="C5962" s="47">
        <v>45470</v>
      </c>
      <c r="D5962" s="74" t="s">
        <v>28</v>
      </c>
      <c r="E5962" s="24" t="s">
        <v>11922</v>
      </c>
      <c r="F5962" s="69" t="s">
        <v>30</v>
      </c>
      <c r="G5962" s="73" t="s">
        <v>13</v>
      </c>
      <c r="H5962" s="24" t="s">
        <v>14</v>
      </c>
      <c r="I5962" s="12" t="str">
        <f>IFERROR(((VLOOKUP(D5962,#REF!,2,FALSE))+C5962)+IF(#REF!="SIM",7,0)+IF(D5962="PROGRAMADA","ERRO",0)," ")</f>
        <v xml:space="preserve"> </v>
      </c>
    </row>
    <row r="5963" spans="1:9" ht="45" hidden="1">
      <c r="A5963" s="113" t="s">
        <v>11923</v>
      </c>
      <c r="B5963" s="104" t="s">
        <v>9</v>
      </c>
      <c r="C5963" s="56">
        <v>45470</v>
      </c>
      <c r="D5963" s="104" t="s">
        <v>28</v>
      </c>
      <c r="E5963" s="102" t="s">
        <v>11924</v>
      </c>
      <c r="F5963" s="104" t="s">
        <v>30</v>
      </c>
      <c r="G5963" s="125" t="s">
        <v>13</v>
      </c>
      <c r="H5963" s="160" t="s">
        <v>14427</v>
      </c>
      <c r="I5963" s="12" t="str">
        <f>IFERROR(((VLOOKUP(D5963,#REF!,2,FALSE))+C5963)+IF(#REF!="SIM",7,0)+IF(D5963="PROGRAMADA","ERRO",0)," ")</f>
        <v xml:space="preserve"> </v>
      </c>
    </row>
    <row r="5964" spans="1:9" hidden="1">
      <c r="A5964" s="44" t="s">
        <v>11925</v>
      </c>
      <c r="B5964" s="29" t="s">
        <v>9</v>
      </c>
      <c r="C5964" s="47">
        <v>45470</v>
      </c>
      <c r="D5964" s="74" t="s">
        <v>16</v>
      </c>
      <c r="E5964" s="24" t="s">
        <v>11926</v>
      </c>
      <c r="F5964" s="69" t="s">
        <v>30</v>
      </c>
      <c r="G5964" s="73" t="s">
        <v>26</v>
      </c>
      <c r="H5964" s="24" t="s">
        <v>14</v>
      </c>
      <c r="I5964" s="12" t="str">
        <f>IFERROR(((VLOOKUP(D5964,#REF!,2,FALSE))+C5964)+IF(#REF!="SIM",7,0)+IF(D5964="PROGRAMADA","ERRO",0)," ")</f>
        <v xml:space="preserve"> </v>
      </c>
    </row>
    <row r="5965" spans="1:9" hidden="1">
      <c r="A5965" s="44" t="s">
        <v>11927</v>
      </c>
      <c r="B5965" s="29" t="s">
        <v>9</v>
      </c>
      <c r="C5965" s="47">
        <v>45470</v>
      </c>
      <c r="D5965" s="74" t="s">
        <v>28</v>
      </c>
      <c r="E5965" s="24" t="s">
        <v>11928</v>
      </c>
      <c r="F5965" s="69" t="s">
        <v>34</v>
      </c>
      <c r="G5965" s="73" t="s">
        <v>128</v>
      </c>
      <c r="H5965" s="24" t="s">
        <v>14</v>
      </c>
      <c r="I5965" s="12" t="str">
        <f>IFERROR(((VLOOKUP(D5965,#REF!,2,FALSE))+C5965)+IF(#REF!="SIM",7,0)+IF(D5965="PROGRAMADA","ERRO",0)," ")</f>
        <v xml:space="preserve"> </v>
      </c>
    </row>
    <row r="5966" spans="1:9" hidden="1">
      <c r="A5966" s="44" t="s">
        <v>11929</v>
      </c>
      <c r="B5966" s="29" t="s">
        <v>9</v>
      </c>
      <c r="C5966" s="47">
        <v>45470</v>
      </c>
      <c r="D5966" s="74" t="s">
        <v>16</v>
      </c>
      <c r="E5966" s="24" t="s">
        <v>11930</v>
      </c>
      <c r="F5966" s="69" t="s">
        <v>30</v>
      </c>
      <c r="G5966" s="73" t="s">
        <v>13</v>
      </c>
      <c r="H5966" s="24" t="s">
        <v>14</v>
      </c>
      <c r="I5966" s="12" t="str">
        <f>IFERROR(((VLOOKUP(D5966,#REF!,2,FALSE))+C5966)+IF(#REF!="SIM",7,0)+IF(D5966="PROGRAMADA","ERRO",0)," ")</f>
        <v xml:space="preserve"> </v>
      </c>
    </row>
    <row r="5967" spans="1:9" ht="75">
      <c r="A5967" s="115" t="s">
        <v>11931</v>
      </c>
      <c r="B5967" s="104" t="s">
        <v>2996</v>
      </c>
      <c r="C5967" s="56">
        <v>45470</v>
      </c>
      <c r="D5967" s="104" t="s">
        <v>28</v>
      </c>
      <c r="E5967" s="102" t="s">
        <v>11932</v>
      </c>
      <c r="F5967" s="104" t="s">
        <v>30</v>
      </c>
      <c r="G5967" s="125" t="s">
        <v>23</v>
      </c>
      <c r="H5967" s="212" t="s">
        <v>14008</v>
      </c>
      <c r="I5967" s="12" t="str">
        <f>IFERROR(((VLOOKUP(D5967,#REF!,2,FALSE))+C5967)+IF(#REF!="SIM",7,0)+IF(D5967="PROGRAMADA","ERRO",0)," ")</f>
        <v xml:space="preserve"> </v>
      </c>
    </row>
    <row r="5968" spans="1:9" hidden="1">
      <c r="A5968" s="44" t="s">
        <v>11933</v>
      </c>
      <c r="B5968" s="29" t="s">
        <v>9</v>
      </c>
      <c r="C5968" s="47">
        <v>45471</v>
      </c>
      <c r="D5968" s="74" t="s">
        <v>10</v>
      </c>
      <c r="E5968" s="24" t="s">
        <v>11934</v>
      </c>
      <c r="F5968" s="69" t="s">
        <v>30</v>
      </c>
      <c r="G5968" s="73" t="s">
        <v>288</v>
      </c>
      <c r="H5968" s="24" t="s">
        <v>14</v>
      </c>
      <c r="I5968" s="12" t="str">
        <f>IFERROR(((VLOOKUP(D5968,#REF!,2,FALSE))+C5968)+IF(#REF!="SIM",7,0)+IF(D5968="PROGRAMADA","ERRO",0)," ")</f>
        <v xml:space="preserve"> </v>
      </c>
    </row>
    <row r="5969" spans="1:9" hidden="1">
      <c r="A5969" s="44" t="s">
        <v>11935</v>
      </c>
      <c r="B5969" s="29" t="s">
        <v>9</v>
      </c>
      <c r="C5969" s="47">
        <v>45471</v>
      </c>
      <c r="D5969" s="74" t="s">
        <v>16</v>
      </c>
      <c r="E5969" s="24" t="s">
        <v>11936</v>
      </c>
      <c r="F5969" s="69" t="s">
        <v>22</v>
      </c>
      <c r="G5969" s="73" t="s">
        <v>49</v>
      </c>
      <c r="H5969" s="24" t="s">
        <v>14</v>
      </c>
      <c r="I5969" s="12" t="str">
        <f>IFERROR(((VLOOKUP(D5969,#REF!,2,FALSE))+C5969)+IF(#REF!="SIM",7,0)+IF(D5969="PROGRAMADA","ERRO",0)," ")</f>
        <v xml:space="preserve"> </v>
      </c>
    </row>
    <row r="5970" spans="1:9" hidden="1">
      <c r="A5970" s="44" t="s">
        <v>11937</v>
      </c>
      <c r="B5970" s="29" t="s">
        <v>9</v>
      </c>
      <c r="C5970" s="47">
        <v>45471</v>
      </c>
      <c r="D5970" s="74" t="s">
        <v>28</v>
      </c>
      <c r="E5970" s="24" t="s">
        <v>11938</v>
      </c>
      <c r="F5970" s="69" t="s">
        <v>22</v>
      </c>
      <c r="G5970" s="73" t="s">
        <v>13</v>
      </c>
      <c r="H5970" s="24" t="s">
        <v>14</v>
      </c>
      <c r="I5970" s="12" t="str">
        <f>IFERROR(((VLOOKUP(D5970,#REF!,2,FALSE))+C5970)+IF(#REF!="SIM",7,0)+IF(D5970="PROGRAMADA","ERRO",0)," ")</f>
        <v xml:space="preserve"> </v>
      </c>
    </row>
    <row r="5971" spans="1:9" hidden="1">
      <c r="A5971" s="44" t="s">
        <v>11939</v>
      </c>
      <c r="B5971" s="29" t="s">
        <v>155</v>
      </c>
      <c r="C5971" s="47">
        <v>45471</v>
      </c>
      <c r="D5971" s="74" t="s">
        <v>28</v>
      </c>
      <c r="E5971" s="24" t="s">
        <v>11940</v>
      </c>
      <c r="F5971" s="69" t="s">
        <v>30</v>
      </c>
      <c r="G5971" s="73" t="s">
        <v>128</v>
      </c>
      <c r="H5971" s="24" t="s">
        <v>157</v>
      </c>
      <c r="I5971" s="12" t="str">
        <f>IFERROR(((VLOOKUP(D5971,#REF!,2,FALSE))+C5971)+IF(#REF!="SIM",7,0)+IF(D5971="PROGRAMADA","ERRO",0)," ")</f>
        <v xml:space="preserve"> </v>
      </c>
    </row>
    <row r="5972" spans="1:9" hidden="1">
      <c r="A5972" s="44" t="s">
        <v>11941</v>
      </c>
      <c r="B5972" s="29" t="s">
        <v>9</v>
      </c>
      <c r="C5972" s="47">
        <v>45471</v>
      </c>
      <c r="D5972" s="74" t="s">
        <v>10</v>
      </c>
      <c r="E5972" s="24" t="s">
        <v>11942</v>
      </c>
      <c r="F5972" s="69" t="s">
        <v>34</v>
      </c>
      <c r="G5972" s="73" t="s">
        <v>23</v>
      </c>
      <c r="H5972" s="24" t="s">
        <v>14</v>
      </c>
      <c r="I5972" s="12" t="str">
        <f>IFERROR(((VLOOKUP(D5972,#REF!,2,FALSE))+C5972)+IF(#REF!="SIM",7,0)+IF(D5972="PROGRAMADA","ERRO",0)," ")</f>
        <v xml:space="preserve"> </v>
      </c>
    </row>
    <row r="5973" spans="1:9" ht="30" hidden="1">
      <c r="A5973" s="115" t="s">
        <v>11943</v>
      </c>
      <c r="B5973" s="104" t="s">
        <v>9</v>
      </c>
      <c r="C5973" s="56">
        <v>45471</v>
      </c>
      <c r="D5973" s="104" t="s">
        <v>28</v>
      </c>
      <c r="E5973" s="102" t="s">
        <v>11944</v>
      </c>
      <c r="F5973" s="104" t="s">
        <v>34</v>
      </c>
      <c r="G5973" s="125" t="s">
        <v>13</v>
      </c>
      <c r="H5973" s="160" t="s">
        <v>14184</v>
      </c>
      <c r="I5973" s="12" t="str">
        <f>IFERROR(((VLOOKUP(D5973,#REF!,2,FALSE))+C5973)+IF(#REF!="SIM",7,0)+IF(D5973="PROGRAMADA","ERRO",0)," ")</f>
        <v xml:space="preserve"> </v>
      </c>
    </row>
    <row r="5974" spans="1:9" hidden="1">
      <c r="A5974" s="44" t="s">
        <v>11627</v>
      </c>
      <c r="B5974" s="29" t="s">
        <v>9</v>
      </c>
      <c r="C5974" s="47">
        <v>45414</v>
      </c>
      <c r="D5974" s="74" t="s">
        <v>16</v>
      </c>
      <c r="E5974" s="24" t="s">
        <v>11945</v>
      </c>
      <c r="F5974" s="69" t="s">
        <v>22</v>
      </c>
      <c r="G5974" s="73" t="s">
        <v>23</v>
      </c>
      <c r="H5974" s="24" t="s">
        <v>14</v>
      </c>
      <c r="I5974" s="12" t="str">
        <f>IFERROR(((VLOOKUP(D5974,#REF!,2,FALSE))+C5974)+IF(#REF!="SIM",7,0)+IF(D5974="PROGRAMADA","ERRO",0)," ")</f>
        <v xml:space="preserve"> </v>
      </c>
    </row>
    <row r="5975" spans="1:9" hidden="1">
      <c r="A5975" s="44" t="s">
        <v>11946</v>
      </c>
      <c r="B5975" s="29" t="s">
        <v>9</v>
      </c>
      <c r="C5975" s="47">
        <v>45474</v>
      </c>
      <c r="D5975" s="74" t="s">
        <v>10</v>
      </c>
      <c r="E5975" s="24" t="s">
        <v>11947</v>
      </c>
      <c r="F5975" s="69" t="s">
        <v>30</v>
      </c>
      <c r="G5975" s="73" t="s">
        <v>23</v>
      </c>
      <c r="H5975" s="24" t="s">
        <v>14</v>
      </c>
      <c r="I5975" s="12" t="str">
        <f>IFERROR(((VLOOKUP(D5975,#REF!,2,FALSE))+C5975)+IF(#REF!="SIM",7,0)+IF(D5975="PROGRAMADA","ERRO",0)," ")</f>
        <v xml:space="preserve"> </v>
      </c>
    </row>
    <row r="5976" spans="1:9" hidden="1">
      <c r="A5976" s="44" t="s">
        <v>11948</v>
      </c>
      <c r="B5976" s="29" t="s">
        <v>155</v>
      </c>
      <c r="C5976" s="47">
        <v>45474</v>
      </c>
      <c r="D5976" s="74" t="s">
        <v>28</v>
      </c>
      <c r="E5976" s="24" t="s">
        <v>11949</v>
      </c>
      <c r="F5976" s="69" t="s">
        <v>22</v>
      </c>
      <c r="G5976" s="73" t="s">
        <v>23</v>
      </c>
      <c r="H5976" s="24" t="s">
        <v>157</v>
      </c>
      <c r="I5976" s="12" t="str">
        <f>IFERROR(((VLOOKUP(D5976,#REF!,2,FALSE))+C5976)+IF(#REF!="SIM",7,0)+IF(D5976="PROGRAMADA","ERRO",0)," ")</f>
        <v xml:space="preserve"> </v>
      </c>
    </row>
    <row r="5977" spans="1:9" hidden="1">
      <c r="A5977" s="44" t="s">
        <v>11950</v>
      </c>
      <c r="B5977" s="29" t="s">
        <v>9</v>
      </c>
      <c r="C5977" s="47">
        <v>45474</v>
      </c>
      <c r="D5977" s="74" t="s">
        <v>10</v>
      </c>
      <c r="E5977" s="24" t="s">
        <v>11951</v>
      </c>
      <c r="F5977" s="69" t="s">
        <v>30</v>
      </c>
      <c r="G5977" s="73" t="s">
        <v>23</v>
      </c>
      <c r="H5977" s="24" t="s">
        <v>14</v>
      </c>
      <c r="I5977" s="12" t="str">
        <f>IFERROR(((VLOOKUP(D5977,#REF!,2,FALSE))+C5977)+IF(#REF!="SIM",7,0)+IF(D5977="PROGRAMADA","ERRO",0)," ")</f>
        <v xml:space="preserve"> </v>
      </c>
    </row>
    <row r="5978" spans="1:9" hidden="1">
      <c r="A5978" s="44" t="s">
        <v>11952</v>
      </c>
      <c r="B5978" s="29" t="s">
        <v>155</v>
      </c>
      <c r="C5978" s="47">
        <v>45474</v>
      </c>
      <c r="D5978" s="74" t="s">
        <v>28</v>
      </c>
      <c r="E5978" s="24" t="s">
        <v>11953</v>
      </c>
      <c r="F5978" s="69" t="s">
        <v>30</v>
      </c>
      <c r="G5978" s="73" t="s">
        <v>49</v>
      </c>
      <c r="H5978" s="24" t="s">
        <v>157</v>
      </c>
      <c r="I5978" s="12" t="str">
        <f>IFERROR(((VLOOKUP(D5978,#REF!,2,FALSE))+C5978)+IF(#REF!="SIM",7,0)+IF(D5978="PROGRAMADA","ERRO",0)," ")</f>
        <v xml:space="preserve"> </v>
      </c>
    </row>
    <row r="5979" spans="1:9" ht="45">
      <c r="A5979" s="113" t="s">
        <v>11954</v>
      </c>
      <c r="B5979" s="104" t="s">
        <v>2996</v>
      </c>
      <c r="C5979" s="56">
        <v>45474</v>
      </c>
      <c r="D5979" s="104" t="s">
        <v>28</v>
      </c>
      <c r="E5979" s="102" t="s">
        <v>11955</v>
      </c>
      <c r="F5979" s="104" t="s">
        <v>30</v>
      </c>
      <c r="G5979" s="125" t="s">
        <v>13</v>
      </c>
      <c r="H5979" s="212" t="s">
        <v>13979</v>
      </c>
      <c r="I5979" s="12" t="str">
        <f>IFERROR(((VLOOKUP(D5979,#REF!,2,FALSE))+C5979)+IF(#REF!="SIM",7,0)+IF(D5979="PROGRAMADA","ERRO",0)," ")</f>
        <v xml:space="preserve"> </v>
      </c>
    </row>
    <row r="5980" spans="1:9" hidden="1">
      <c r="A5980" s="44" t="s">
        <v>11956</v>
      </c>
      <c r="B5980" s="29" t="s">
        <v>9</v>
      </c>
      <c r="C5980" s="47">
        <v>45474</v>
      </c>
      <c r="D5980" s="74" t="s">
        <v>28</v>
      </c>
      <c r="E5980" s="24" t="s">
        <v>11957</v>
      </c>
      <c r="F5980" s="69" t="s">
        <v>22</v>
      </c>
      <c r="G5980" s="73" t="s">
        <v>49</v>
      </c>
      <c r="H5980" s="24" t="s">
        <v>14</v>
      </c>
      <c r="I5980" s="12" t="str">
        <f>IFERROR(((VLOOKUP(D5980,#REF!,2,FALSE))+C5980)+IF(#REF!="SIM",7,0)+IF(D5980="PROGRAMADA","ERRO",0)," ")</f>
        <v xml:space="preserve"> </v>
      </c>
    </row>
    <row r="5981" spans="1:9" hidden="1">
      <c r="A5981" s="44" t="s">
        <v>11958</v>
      </c>
      <c r="B5981" s="29" t="s">
        <v>9</v>
      </c>
      <c r="C5981" s="47">
        <v>45474</v>
      </c>
      <c r="D5981" s="74" t="s">
        <v>16</v>
      </c>
      <c r="E5981" s="24" t="s">
        <v>11959</v>
      </c>
      <c r="F5981" s="69" t="s">
        <v>30</v>
      </c>
      <c r="G5981" s="73" t="s">
        <v>26</v>
      </c>
      <c r="H5981" s="24" t="s">
        <v>14</v>
      </c>
      <c r="I5981" s="12" t="str">
        <f>IFERROR(((VLOOKUP(D5981,#REF!,2,FALSE))+C5981)+IF(#REF!="SIM",7,0)+IF(D5981="PROGRAMADA","ERRO",0)," ")</f>
        <v xml:space="preserve"> </v>
      </c>
    </row>
    <row r="5982" spans="1:9" hidden="1">
      <c r="A5982" s="44" t="s">
        <v>11960</v>
      </c>
      <c r="B5982" s="29" t="s">
        <v>9</v>
      </c>
      <c r="C5982" s="47">
        <v>45475</v>
      </c>
      <c r="D5982" s="74" t="s">
        <v>16</v>
      </c>
      <c r="E5982" s="24" t="s">
        <v>11961</v>
      </c>
      <c r="F5982" s="69" t="s">
        <v>22</v>
      </c>
      <c r="G5982" s="73" t="s">
        <v>49</v>
      </c>
      <c r="H5982" s="24" t="s">
        <v>14</v>
      </c>
      <c r="I5982" s="12" t="str">
        <f>IFERROR(((VLOOKUP(D5982,#REF!,2,FALSE))+C5982)+IF(#REF!="SIM",7,0)+IF(D5982="PROGRAMADA","ERRO",0)," ")</f>
        <v xml:space="preserve"> </v>
      </c>
    </row>
    <row r="5983" spans="1:9" hidden="1">
      <c r="A5983" s="44" t="s">
        <v>11962</v>
      </c>
      <c r="B5983" s="29" t="s">
        <v>9</v>
      </c>
      <c r="C5983" s="47">
        <v>45474</v>
      </c>
      <c r="D5983" s="74" t="s">
        <v>28</v>
      </c>
      <c r="E5983" s="24" t="s">
        <v>11963</v>
      </c>
      <c r="F5983" s="69" t="s">
        <v>34</v>
      </c>
      <c r="G5983" s="73" t="s">
        <v>49</v>
      </c>
      <c r="H5983" s="24" t="s">
        <v>14</v>
      </c>
      <c r="I5983" s="12" t="str">
        <f>IFERROR(((VLOOKUP(D5983,#REF!,2,FALSE))+C5983)+IF(#REF!="SIM",7,0)+IF(D5983="PROGRAMADA","ERRO",0)," ")</f>
        <v xml:space="preserve"> </v>
      </c>
    </row>
    <row r="5984" spans="1:9" ht="60">
      <c r="A5984" s="113" t="s">
        <v>11964</v>
      </c>
      <c r="B5984" s="104" t="s">
        <v>2996</v>
      </c>
      <c r="C5984" s="56">
        <v>45475</v>
      </c>
      <c r="D5984" s="104" t="s">
        <v>32</v>
      </c>
      <c r="E5984" s="102" t="s">
        <v>11965</v>
      </c>
      <c r="F5984" s="104" t="s">
        <v>22</v>
      </c>
      <c r="G5984" s="213" t="s">
        <v>49</v>
      </c>
      <c r="H5984" s="212" t="s">
        <v>15452</v>
      </c>
      <c r="I5984" s="25">
        <v>45505</v>
      </c>
    </row>
    <row r="5985" spans="1:9" hidden="1">
      <c r="A5985" s="44" t="s">
        <v>11966</v>
      </c>
      <c r="B5985" s="29" t="s">
        <v>9</v>
      </c>
      <c r="C5985" s="47">
        <v>45475</v>
      </c>
      <c r="D5985" s="74" t="s">
        <v>16</v>
      </c>
      <c r="E5985" s="24" t="s">
        <v>11967</v>
      </c>
      <c r="F5985" s="69" t="s">
        <v>22</v>
      </c>
      <c r="G5985" s="73" t="s">
        <v>49</v>
      </c>
      <c r="H5985" s="24" t="s">
        <v>14</v>
      </c>
      <c r="I5985" s="12" t="str">
        <f>IFERROR(((VLOOKUP(D5985,#REF!,2,FALSE))+C5985)+IF(#REF!="SIM",7,0)+IF(D5985="PROGRAMADA","ERRO",0)," ")</f>
        <v xml:space="preserve"> </v>
      </c>
    </row>
    <row r="5986" spans="1:9" hidden="1">
      <c r="A5986" s="44" t="s">
        <v>11968</v>
      </c>
      <c r="B5986" s="29" t="s">
        <v>9</v>
      </c>
      <c r="C5986" s="47">
        <v>45475</v>
      </c>
      <c r="D5986" s="74" t="s">
        <v>28</v>
      </c>
      <c r="E5986" s="24" t="s">
        <v>11969</v>
      </c>
      <c r="F5986" s="69" t="s">
        <v>30</v>
      </c>
      <c r="G5986" s="73" t="s">
        <v>49</v>
      </c>
      <c r="H5986" s="24" t="s">
        <v>14</v>
      </c>
      <c r="I5986" s="12" t="str">
        <f>IFERROR(((VLOOKUP(D5986,#REF!,2,FALSE))+C5986)+IF(#REF!="SIM",7,0)+IF(D5986="PROGRAMADA","ERRO",0)," ")</f>
        <v xml:space="preserve"> </v>
      </c>
    </row>
    <row r="5987" spans="1:9" hidden="1">
      <c r="A5987" s="44" t="s">
        <v>11970</v>
      </c>
      <c r="B5987" s="29" t="s">
        <v>9</v>
      </c>
      <c r="C5987" s="47">
        <v>45475</v>
      </c>
      <c r="D5987" s="74" t="s">
        <v>28</v>
      </c>
      <c r="E5987" s="24" t="s">
        <v>11971</v>
      </c>
      <c r="F5987" s="69" t="s">
        <v>30</v>
      </c>
      <c r="G5987" s="73" t="s">
        <v>49</v>
      </c>
      <c r="H5987" s="24" t="s">
        <v>14</v>
      </c>
      <c r="I5987" s="12" t="str">
        <f>IFERROR(((VLOOKUP(D5987,#REF!,2,FALSE))+C5987)+IF(#REF!="SIM",7,0)+IF(D5987="PROGRAMADA","ERRO",0)," ")</f>
        <v xml:space="preserve"> </v>
      </c>
    </row>
    <row r="5988" spans="1:9" hidden="1">
      <c r="A5988" s="44" t="s">
        <v>11972</v>
      </c>
      <c r="B5988" s="29" t="s">
        <v>9</v>
      </c>
      <c r="C5988" s="47">
        <v>45475</v>
      </c>
      <c r="D5988" s="74" t="s">
        <v>16</v>
      </c>
      <c r="E5988" s="24" t="s">
        <v>11973</v>
      </c>
      <c r="F5988" s="69" t="s">
        <v>30</v>
      </c>
      <c r="G5988" s="73" t="s">
        <v>26</v>
      </c>
      <c r="H5988" s="24" t="s">
        <v>14</v>
      </c>
      <c r="I5988" s="12" t="str">
        <f>IFERROR(((VLOOKUP(D5988,#REF!,2,FALSE))+C5988)+IF(#REF!="SIM",7,0)+IF(D5988="PROGRAMADA","ERRO",0)," ")</f>
        <v xml:space="preserve"> </v>
      </c>
    </row>
    <row r="5989" spans="1:9" ht="75" hidden="1">
      <c r="A5989" s="217" t="s">
        <v>11974</v>
      </c>
      <c r="B5989" s="104" t="s">
        <v>9</v>
      </c>
      <c r="C5989" s="56">
        <v>45475</v>
      </c>
      <c r="D5989" s="104" t="s">
        <v>28</v>
      </c>
      <c r="E5989" s="102" t="s">
        <v>11975</v>
      </c>
      <c r="F5989" s="104" t="s">
        <v>30</v>
      </c>
      <c r="G5989" s="125" t="s">
        <v>13</v>
      </c>
      <c r="H5989" s="160" t="s">
        <v>14169</v>
      </c>
      <c r="I5989" s="12" t="str">
        <f>IFERROR(((VLOOKUP(D5989,#REF!,2,FALSE))+C5989)+IF(#REF!="SIM",7,0)+IF(D5989="PROGRAMADA","ERRO",0)," ")</f>
        <v xml:space="preserve"> </v>
      </c>
    </row>
    <row r="5990" spans="1:9" hidden="1">
      <c r="A5990" s="44" t="s">
        <v>11976</v>
      </c>
      <c r="B5990" s="29" t="s">
        <v>9</v>
      </c>
      <c r="C5990" s="47">
        <v>45475</v>
      </c>
      <c r="D5990" s="74" t="s">
        <v>28</v>
      </c>
      <c r="E5990" s="24" t="s">
        <v>11977</v>
      </c>
      <c r="F5990" s="69" t="s">
        <v>30</v>
      </c>
      <c r="G5990" s="73" t="s">
        <v>26</v>
      </c>
      <c r="H5990" s="24" t="s">
        <v>14</v>
      </c>
      <c r="I5990" s="12" t="str">
        <f>IFERROR(((VLOOKUP(D5990,#REF!,2,FALSE))+C5990)+IF(#REF!="SIM",7,0)+IF(D5990="PROGRAMADA","ERRO",0)," ")</f>
        <v xml:space="preserve"> </v>
      </c>
    </row>
    <row r="5991" spans="1:9" hidden="1">
      <c r="A5991" s="44" t="s">
        <v>11978</v>
      </c>
      <c r="B5991" s="29" t="s">
        <v>9</v>
      </c>
      <c r="C5991" s="47">
        <v>45475</v>
      </c>
      <c r="D5991" s="74" t="s">
        <v>10</v>
      </c>
      <c r="E5991" s="24" t="s">
        <v>11979</v>
      </c>
      <c r="F5991" s="69" t="s">
        <v>30</v>
      </c>
      <c r="G5991" s="73" t="s">
        <v>23</v>
      </c>
      <c r="H5991" s="24" t="s">
        <v>14</v>
      </c>
      <c r="I5991" s="12" t="str">
        <f>IFERROR(((VLOOKUP(D5991,#REF!,2,FALSE))+C5991)+IF(#REF!="SIM",7,0)+IF(D5991="PROGRAMADA","ERRO",0)," ")</f>
        <v xml:space="preserve"> </v>
      </c>
    </row>
    <row r="5992" spans="1:9" ht="30" hidden="1">
      <c r="A5992" s="115" t="s">
        <v>11980</v>
      </c>
      <c r="B5992" s="104" t="s">
        <v>9</v>
      </c>
      <c r="C5992" s="56">
        <v>45475</v>
      </c>
      <c r="D5992" s="104" t="s">
        <v>28</v>
      </c>
      <c r="E5992" s="102" t="s">
        <v>11981</v>
      </c>
      <c r="F5992" s="104" t="s">
        <v>30</v>
      </c>
      <c r="G5992" s="125" t="s">
        <v>13</v>
      </c>
      <c r="H5992" s="160" t="s">
        <v>15165</v>
      </c>
      <c r="I5992" s="12" t="str">
        <f>IFERROR(((VLOOKUP(D5992,#REF!,2,FALSE))+C5992)+IF(#REF!="SIM",7,0)+IF(D5992="PROGRAMADA","ERRO",0)," ")</f>
        <v xml:space="preserve"> </v>
      </c>
    </row>
    <row r="5993" spans="1:9" ht="45" hidden="1">
      <c r="A5993" s="214" t="s">
        <v>11982</v>
      </c>
      <c r="B5993" s="197" t="s">
        <v>9</v>
      </c>
      <c r="C5993" s="47">
        <v>45475</v>
      </c>
      <c r="D5993" s="74" t="s">
        <v>28</v>
      </c>
      <c r="E5993" s="23" t="s">
        <v>11983</v>
      </c>
      <c r="F5993" s="69" t="s">
        <v>30</v>
      </c>
      <c r="G5993" s="73" t="s">
        <v>49</v>
      </c>
      <c r="H5993" s="160" t="s">
        <v>13875</v>
      </c>
      <c r="I5993" s="12" t="str">
        <f>IFERROR(((VLOOKUP(D5993,#REF!,2,FALSE))+C5993)+IF(#REF!="SIM",7,0)+IF(D5993="PROGRAMADA","ERRO",0)," ")</f>
        <v xml:space="preserve"> </v>
      </c>
    </row>
    <row r="5994" spans="1:9" hidden="1">
      <c r="A5994" s="44" t="s">
        <v>11984</v>
      </c>
      <c r="B5994" s="29" t="s">
        <v>9</v>
      </c>
      <c r="C5994" s="47">
        <v>45475</v>
      </c>
      <c r="D5994" s="74" t="s">
        <v>28</v>
      </c>
      <c r="E5994" s="24" t="s">
        <v>11985</v>
      </c>
      <c r="F5994" s="69" t="s">
        <v>30</v>
      </c>
      <c r="G5994" s="73" t="s">
        <v>128</v>
      </c>
      <c r="H5994" s="24" t="s">
        <v>14</v>
      </c>
      <c r="I5994" s="12" t="str">
        <f>IFERROR(((VLOOKUP(D5994,#REF!,2,FALSE))+C5994)+IF(#REF!="SIM",7,0)+IF(D5994="PROGRAMADA","ERRO",0)," ")</f>
        <v xml:space="preserve"> </v>
      </c>
    </row>
    <row r="5995" spans="1:9" hidden="1">
      <c r="A5995" s="44" t="s">
        <v>11986</v>
      </c>
      <c r="B5995" s="29" t="s">
        <v>155</v>
      </c>
      <c r="C5995" s="47">
        <v>45475</v>
      </c>
      <c r="D5995" s="74" t="s">
        <v>10</v>
      </c>
      <c r="E5995" s="24" t="s">
        <v>11987</v>
      </c>
      <c r="F5995" s="69" t="s">
        <v>34</v>
      </c>
      <c r="G5995" s="73" t="s">
        <v>116</v>
      </c>
      <c r="H5995" s="24" t="s">
        <v>157</v>
      </c>
      <c r="I5995" s="12" t="str">
        <f>IFERROR(((VLOOKUP(D5995,#REF!,2,FALSE))+C5995)+IF(#REF!="SIM",7,0)+IF(D5995="PROGRAMADA","ERRO",0)," ")</f>
        <v xml:space="preserve"> </v>
      </c>
    </row>
    <row r="5996" spans="1:9" hidden="1">
      <c r="A5996" s="44" t="s">
        <v>11988</v>
      </c>
      <c r="B5996" s="29" t="s">
        <v>9</v>
      </c>
      <c r="C5996" s="47">
        <v>45475</v>
      </c>
      <c r="D5996" s="74" t="s">
        <v>10</v>
      </c>
      <c r="E5996" s="24" t="s">
        <v>11989</v>
      </c>
      <c r="F5996" s="69" t="s">
        <v>30</v>
      </c>
      <c r="G5996" s="73" t="s">
        <v>23</v>
      </c>
      <c r="H5996" s="24" t="s">
        <v>14</v>
      </c>
      <c r="I5996" s="12" t="str">
        <f>IFERROR(((VLOOKUP(D5996,#REF!,2,FALSE))+C5996)+IF(#REF!="SIM",7,0)+IF(D5996="PROGRAMADA","ERRO",0)," ")</f>
        <v xml:space="preserve"> </v>
      </c>
    </row>
    <row r="5997" spans="1:9" hidden="1">
      <c r="A5997" s="44" t="s">
        <v>11990</v>
      </c>
      <c r="B5997" s="29" t="s">
        <v>9</v>
      </c>
      <c r="C5997" s="47">
        <v>45475</v>
      </c>
      <c r="D5997" s="74" t="s">
        <v>10</v>
      </c>
      <c r="E5997" s="24" t="s">
        <v>11991</v>
      </c>
      <c r="F5997" s="69" t="s">
        <v>30</v>
      </c>
      <c r="G5997" s="73" t="s">
        <v>23</v>
      </c>
      <c r="H5997" s="24" t="s">
        <v>14</v>
      </c>
      <c r="I5997" s="12" t="str">
        <f>IFERROR(((VLOOKUP(D5997,#REF!,2,FALSE))+C5997)+IF(#REF!="SIM",7,0)+IF(D5997="PROGRAMADA","ERRO",0)," ")</f>
        <v xml:space="preserve"> </v>
      </c>
    </row>
    <row r="5998" spans="1:9" ht="60" hidden="1">
      <c r="A5998" s="115" t="s">
        <v>11992</v>
      </c>
      <c r="B5998" s="57" t="s">
        <v>9</v>
      </c>
      <c r="C5998" s="56">
        <v>45476</v>
      </c>
      <c r="D5998" s="58" t="s">
        <v>16</v>
      </c>
      <c r="E5998" s="102" t="s">
        <v>11993</v>
      </c>
      <c r="F5998" s="170" t="s">
        <v>22</v>
      </c>
      <c r="G5998" s="210" t="s">
        <v>13</v>
      </c>
      <c r="H5998" s="160" t="s">
        <v>14184</v>
      </c>
      <c r="I5998" s="12" t="str">
        <f>IFERROR(((VLOOKUP(D5998,#REF!,2,FALSE))+C5998)+IF(#REF!="SIM",7,0)+IF(D5998="PROGRAMADA","ERRO",0)," ")</f>
        <v xml:space="preserve"> </v>
      </c>
    </row>
    <row r="5999" spans="1:9" hidden="1">
      <c r="A5999" s="44" t="s">
        <v>11994</v>
      </c>
      <c r="B5999" s="29" t="s">
        <v>9</v>
      </c>
      <c r="C5999" s="47">
        <v>45476</v>
      </c>
      <c r="D5999" s="74" t="s">
        <v>16</v>
      </c>
      <c r="E5999" s="24" t="s">
        <v>11995</v>
      </c>
      <c r="F5999" s="69" t="s">
        <v>30</v>
      </c>
      <c r="G5999" s="73" t="s">
        <v>23</v>
      </c>
      <c r="H5999" s="24" t="s">
        <v>14</v>
      </c>
      <c r="I5999" s="12" t="str">
        <f>IFERROR(((VLOOKUP(D5999,#REF!,2,FALSE))+C5999)+IF(#REF!="SIM",7,0)+IF(D5999="PROGRAMADA","ERRO",0)," ")</f>
        <v xml:space="preserve"> </v>
      </c>
    </row>
    <row r="6000" spans="1:9" hidden="1">
      <c r="A6000" s="44" t="s">
        <v>11996</v>
      </c>
      <c r="B6000" s="29" t="s">
        <v>9</v>
      </c>
      <c r="C6000" s="47">
        <v>45476</v>
      </c>
      <c r="D6000" s="74" t="s">
        <v>10</v>
      </c>
      <c r="E6000" s="24" t="s">
        <v>11997</v>
      </c>
      <c r="F6000" s="69" t="s">
        <v>30</v>
      </c>
      <c r="G6000" s="73" t="s">
        <v>23</v>
      </c>
      <c r="H6000" s="24" t="s">
        <v>14</v>
      </c>
      <c r="I6000" s="12" t="str">
        <f>IFERROR(((VLOOKUP(D6000,#REF!,2,FALSE))+C6000)+IF(#REF!="SIM",7,0)+IF(D6000="PROGRAMADA","ERRO",0)," ")</f>
        <v xml:space="preserve"> </v>
      </c>
    </row>
    <row r="6001" spans="1:9" hidden="1">
      <c r="A6001" s="44" t="s">
        <v>11998</v>
      </c>
      <c r="B6001" s="29" t="s">
        <v>9</v>
      </c>
      <c r="C6001" s="47">
        <v>45476</v>
      </c>
      <c r="D6001" s="74" t="s">
        <v>10</v>
      </c>
      <c r="E6001" s="24" t="s">
        <v>11999</v>
      </c>
      <c r="F6001" s="69" t="s">
        <v>30</v>
      </c>
      <c r="G6001" s="73" t="s">
        <v>23</v>
      </c>
      <c r="H6001" s="24" t="s">
        <v>14</v>
      </c>
      <c r="I6001" s="12" t="str">
        <f>IFERROR(((VLOOKUP(D6001,#REF!,2,FALSE))+C6001)+IF(#REF!="SIM",7,0)+IF(D6001="PROGRAMADA","ERRO",0)," ")</f>
        <v xml:space="preserve"> </v>
      </c>
    </row>
    <row r="6002" spans="1:9" ht="45" hidden="1">
      <c r="A6002" s="115" t="s">
        <v>12000</v>
      </c>
      <c r="B6002" s="104" t="s">
        <v>9</v>
      </c>
      <c r="C6002" s="56">
        <v>45476</v>
      </c>
      <c r="D6002" s="104" t="s">
        <v>10</v>
      </c>
      <c r="E6002" s="102" t="s">
        <v>12001</v>
      </c>
      <c r="F6002" s="104" t="s">
        <v>30</v>
      </c>
      <c r="G6002" s="125" t="s">
        <v>23</v>
      </c>
      <c r="H6002" s="160" t="s">
        <v>14686</v>
      </c>
      <c r="I6002" s="12" t="str">
        <f>IFERROR(((VLOOKUP(D6002,#REF!,2,FALSE))+C6002)+IF(#REF!="SIM",7,0)+IF(D6002="PROGRAMADA","ERRO",0)," ")</f>
        <v xml:space="preserve"> </v>
      </c>
    </row>
    <row r="6003" spans="1:9" hidden="1">
      <c r="A6003" s="44" t="s">
        <v>12002</v>
      </c>
      <c r="B6003" s="29" t="s">
        <v>9</v>
      </c>
      <c r="C6003" s="47">
        <v>45476</v>
      </c>
      <c r="D6003" s="74" t="s">
        <v>28</v>
      </c>
      <c r="E6003" s="24" t="s">
        <v>12003</v>
      </c>
      <c r="F6003" s="69" t="s">
        <v>30</v>
      </c>
      <c r="G6003" s="73" t="s">
        <v>13</v>
      </c>
      <c r="H6003" s="24" t="s">
        <v>14</v>
      </c>
      <c r="I6003" s="12" t="str">
        <f>IFERROR(((VLOOKUP(D6003,#REF!,2,FALSE))+C6003)+IF(#REF!="SIM",7,0)+IF(D6003="PROGRAMADA","ERRO",0)," ")</f>
        <v xml:space="preserve"> </v>
      </c>
    </row>
    <row r="6004" spans="1:9" hidden="1">
      <c r="A6004" s="44" t="s">
        <v>12004</v>
      </c>
      <c r="B6004" s="29" t="s">
        <v>155</v>
      </c>
      <c r="C6004" s="47">
        <v>45476</v>
      </c>
      <c r="D6004" s="74" t="s">
        <v>10</v>
      </c>
      <c r="E6004" s="24" t="s">
        <v>12005</v>
      </c>
      <c r="F6004" s="69" t="s">
        <v>459</v>
      </c>
      <c r="G6004" s="73" t="s">
        <v>23</v>
      </c>
      <c r="H6004" s="24" t="s">
        <v>157</v>
      </c>
      <c r="I6004" s="12" t="str">
        <f>IFERROR(((VLOOKUP(D6004,#REF!,2,FALSE))+C6004)+IF(#REF!="SIM",7,0)+IF(D6004="PROGRAMADA","ERRO",0)," ")</f>
        <v xml:space="preserve"> </v>
      </c>
    </row>
    <row r="6005" spans="1:9" hidden="1">
      <c r="A6005" s="44" t="s">
        <v>12006</v>
      </c>
      <c r="B6005" s="29" t="s">
        <v>9</v>
      </c>
      <c r="C6005" s="47">
        <v>45476</v>
      </c>
      <c r="D6005" s="74" t="s">
        <v>28</v>
      </c>
      <c r="E6005" s="24" t="s">
        <v>12007</v>
      </c>
      <c r="F6005" s="69" t="s">
        <v>30</v>
      </c>
      <c r="G6005" s="73" t="s">
        <v>26</v>
      </c>
      <c r="H6005" s="24" t="s">
        <v>14</v>
      </c>
      <c r="I6005" s="12" t="str">
        <f>IFERROR(((VLOOKUP(D6005,#REF!,2,FALSE))+C6005)+IF(#REF!="SIM",7,0)+IF(D6005="PROGRAMADA","ERRO",0)," ")</f>
        <v xml:space="preserve"> </v>
      </c>
    </row>
    <row r="6006" spans="1:9" hidden="1">
      <c r="A6006" s="44" t="s">
        <v>12008</v>
      </c>
      <c r="B6006" s="29" t="s">
        <v>9</v>
      </c>
      <c r="C6006" s="47">
        <v>45476</v>
      </c>
      <c r="D6006" s="74" t="s">
        <v>28</v>
      </c>
      <c r="E6006" s="24" t="s">
        <v>12009</v>
      </c>
      <c r="F6006" s="69" t="s">
        <v>34</v>
      </c>
      <c r="G6006" s="73" t="s">
        <v>26</v>
      </c>
      <c r="H6006" s="24" t="s">
        <v>14</v>
      </c>
      <c r="I6006" s="12" t="str">
        <f>IFERROR(((VLOOKUP(D6006,#REF!,2,FALSE))+C6006)+IF(#REF!="SIM",7,0)+IF(D6006="PROGRAMADA","ERRO",0)," ")</f>
        <v xml:space="preserve"> </v>
      </c>
    </row>
    <row r="6007" spans="1:9" ht="60" hidden="1">
      <c r="A6007" s="115" t="s">
        <v>12010</v>
      </c>
      <c r="B6007" s="104" t="s">
        <v>9</v>
      </c>
      <c r="C6007" s="56">
        <v>45476</v>
      </c>
      <c r="D6007" s="104" t="s">
        <v>28</v>
      </c>
      <c r="E6007" s="102" t="s">
        <v>12011</v>
      </c>
      <c r="F6007" s="104" t="s">
        <v>30</v>
      </c>
      <c r="G6007" s="125" t="s">
        <v>13</v>
      </c>
      <c r="H6007" s="160" t="s">
        <v>14198</v>
      </c>
      <c r="I6007" s="12" t="str">
        <f>IFERROR(((VLOOKUP(D6007,#REF!,2,FALSE))+C6007)+IF(#REF!="SIM",7,0)+IF(D6007="PROGRAMADA","ERRO",0)," ")</f>
        <v xml:space="preserve"> </v>
      </c>
    </row>
    <row r="6008" spans="1:9" hidden="1">
      <c r="A6008" s="44" t="s">
        <v>12012</v>
      </c>
      <c r="B6008" s="29" t="s">
        <v>9</v>
      </c>
      <c r="C6008" s="47">
        <v>45476</v>
      </c>
      <c r="D6008" s="74" t="s">
        <v>32</v>
      </c>
      <c r="E6008" s="24" t="s">
        <v>12013</v>
      </c>
      <c r="F6008" s="69" t="s">
        <v>30</v>
      </c>
      <c r="G6008" s="73" t="s">
        <v>23</v>
      </c>
      <c r="H6008" s="24" t="s">
        <v>14</v>
      </c>
      <c r="I6008" s="25">
        <v>45481</v>
      </c>
    </row>
    <row r="6009" spans="1:9" ht="60">
      <c r="A6009" s="115" t="s">
        <v>12014</v>
      </c>
      <c r="B6009" s="104" t="s">
        <v>2996</v>
      </c>
      <c r="C6009" s="56">
        <v>45476</v>
      </c>
      <c r="D6009" s="104" t="s">
        <v>28</v>
      </c>
      <c r="E6009" s="102" t="s">
        <v>12015</v>
      </c>
      <c r="F6009" s="104" t="s">
        <v>34</v>
      </c>
      <c r="G6009" s="125" t="s">
        <v>23</v>
      </c>
      <c r="H6009" s="212" t="s">
        <v>13980</v>
      </c>
      <c r="I6009" s="12" t="str">
        <f>IFERROR(((VLOOKUP(D6009,#REF!,2,FALSE))+C6009)+IF(#REF!="SIM",7,0)+IF(D6009="PROGRAMADA","ERRO",0)," ")</f>
        <v xml:space="preserve"> </v>
      </c>
    </row>
    <row r="6010" spans="1:9" ht="45">
      <c r="A6010" s="115" t="s">
        <v>12016</v>
      </c>
      <c r="B6010" s="104" t="s">
        <v>2996</v>
      </c>
      <c r="C6010" s="56">
        <v>45476</v>
      </c>
      <c r="D6010" s="104" t="s">
        <v>10</v>
      </c>
      <c r="E6010" s="102" t="s">
        <v>12017</v>
      </c>
      <c r="F6010" s="104" t="s">
        <v>30</v>
      </c>
      <c r="G6010" s="125" t="s">
        <v>23</v>
      </c>
      <c r="H6010" s="212" t="s">
        <v>13981</v>
      </c>
      <c r="I6010" s="12" t="str">
        <f>IFERROR(((VLOOKUP(D6010,#REF!,2,FALSE))+C6010)+IF(#REF!="SIM",7,0)+IF(D6010="PROGRAMADA","ERRO",0)," ")</f>
        <v xml:space="preserve"> </v>
      </c>
    </row>
    <row r="6011" spans="1:9" hidden="1">
      <c r="A6011" s="44" t="s">
        <v>12018</v>
      </c>
      <c r="B6011" s="29" t="s">
        <v>155</v>
      </c>
      <c r="C6011" s="47">
        <v>45477</v>
      </c>
      <c r="D6011" s="74" t="s">
        <v>28</v>
      </c>
      <c r="E6011" s="24" t="s">
        <v>12019</v>
      </c>
      <c r="F6011" s="69" t="s">
        <v>22</v>
      </c>
      <c r="G6011" s="73" t="s">
        <v>128</v>
      </c>
      <c r="H6011" s="24" t="s">
        <v>157</v>
      </c>
      <c r="I6011" s="12" t="str">
        <f>IFERROR(((VLOOKUP(D6011,#REF!,2,FALSE))+C6011)+IF(#REF!="SIM",7,0)+IF(D6011="PROGRAMADA","ERRO",0)," ")</f>
        <v xml:space="preserve"> </v>
      </c>
    </row>
    <row r="6012" spans="1:9" hidden="1">
      <c r="A6012" s="44" t="s">
        <v>12020</v>
      </c>
      <c r="B6012" s="29" t="s">
        <v>9</v>
      </c>
      <c r="C6012" s="47">
        <v>45477</v>
      </c>
      <c r="D6012" s="74" t="s">
        <v>28</v>
      </c>
      <c r="E6012" s="24" t="s">
        <v>12021</v>
      </c>
      <c r="F6012" s="69" t="s">
        <v>34</v>
      </c>
      <c r="G6012" s="73" t="s">
        <v>26</v>
      </c>
      <c r="H6012" s="24" t="s">
        <v>14</v>
      </c>
      <c r="I6012" s="12" t="str">
        <f>IFERROR(((VLOOKUP(D6012,#REF!,2,FALSE))+C6012)+IF(#REF!="SIM",7,0)+IF(D6012="PROGRAMADA","ERRO",0)," ")</f>
        <v xml:space="preserve"> </v>
      </c>
    </row>
    <row r="6013" spans="1:9" ht="60">
      <c r="A6013" s="115" t="s">
        <v>12022</v>
      </c>
      <c r="B6013" s="104" t="s">
        <v>2996</v>
      </c>
      <c r="C6013" s="56">
        <v>45477</v>
      </c>
      <c r="D6013" s="104" t="s">
        <v>28</v>
      </c>
      <c r="E6013" s="102" t="s">
        <v>12023</v>
      </c>
      <c r="F6013" s="104" t="s">
        <v>22</v>
      </c>
      <c r="G6013" s="125" t="s">
        <v>13</v>
      </c>
      <c r="H6013" s="212" t="s">
        <v>13982</v>
      </c>
      <c r="I6013" s="12" t="str">
        <f>IFERROR(((VLOOKUP(D6013,#REF!,2,FALSE))+C6013)+IF(#REF!="SIM",7,0)+IF(D6013="PROGRAMADA","ERRO",0)," ")</f>
        <v xml:space="preserve"> </v>
      </c>
    </row>
    <row r="6014" spans="1:9" hidden="1">
      <c r="A6014" s="44" t="s">
        <v>12024</v>
      </c>
      <c r="B6014" s="29" t="s">
        <v>9</v>
      </c>
      <c r="C6014" s="47">
        <v>45477</v>
      </c>
      <c r="D6014" s="74" t="s">
        <v>10</v>
      </c>
      <c r="E6014" s="24" t="s">
        <v>12025</v>
      </c>
      <c r="F6014" s="69" t="s">
        <v>30</v>
      </c>
      <c r="G6014" s="73" t="s">
        <v>23</v>
      </c>
      <c r="H6014" s="24" t="s">
        <v>14</v>
      </c>
      <c r="I6014" s="12" t="str">
        <f>IFERROR(((VLOOKUP(D6014,#REF!,2,FALSE))+C6014)+IF(#REF!="SIM",7,0)+IF(D6014="PROGRAMADA","ERRO",0)," ")</f>
        <v xml:space="preserve"> </v>
      </c>
    </row>
    <row r="6015" spans="1:9" hidden="1">
      <c r="A6015" s="44" t="s">
        <v>12026</v>
      </c>
      <c r="B6015" s="29" t="s">
        <v>9</v>
      </c>
      <c r="C6015" s="47">
        <v>45477</v>
      </c>
      <c r="D6015" s="74" t="s">
        <v>28</v>
      </c>
      <c r="E6015" s="24" t="s">
        <v>12027</v>
      </c>
      <c r="F6015" s="69" t="s">
        <v>22</v>
      </c>
      <c r="G6015" s="73" t="s">
        <v>23</v>
      </c>
      <c r="H6015" s="24" t="s">
        <v>14</v>
      </c>
      <c r="I6015" s="12" t="str">
        <f>IFERROR(((VLOOKUP(D6015,#REF!,2,FALSE))+C6015)+IF(#REF!="SIM",7,0)+IF(D6015="PROGRAMADA","ERRO",0)," ")</f>
        <v xml:space="preserve"> </v>
      </c>
    </row>
    <row r="6016" spans="1:9" hidden="1">
      <c r="A6016" s="44" t="s">
        <v>12028</v>
      </c>
      <c r="B6016" s="29" t="s">
        <v>9</v>
      </c>
      <c r="C6016" s="47">
        <v>45477</v>
      </c>
      <c r="D6016" s="74" t="s">
        <v>32</v>
      </c>
      <c r="E6016" s="24" t="s">
        <v>12029</v>
      </c>
      <c r="F6016" s="69" t="s">
        <v>30</v>
      </c>
      <c r="G6016" s="73" t="s">
        <v>35</v>
      </c>
      <c r="H6016" s="24" t="s">
        <v>14</v>
      </c>
      <c r="I6016" s="25">
        <v>45507</v>
      </c>
    </row>
    <row r="6017" spans="1:9" hidden="1">
      <c r="A6017" s="44" t="s">
        <v>12030</v>
      </c>
      <c r="B6017" s="29" t="s">
        <v>9</v>
      </c>
      <c r="C6017" s="47">
        <v>45477</v>
      </c>
      <c r="D6017" s="74" t="s">
        <v>16</v>
      </c>
      <c r="E6017" s="24" t="s">
        <v>12031</v>
      </c>
      <c r="F6017" s="69" t="s">
        <v>30</v>
      </c>
      <c r="G6017" s="73" t="s">
        <v>288</v>
      </c>
      <c r="H6017" s="24" t="s">
        <v>14</v>
      </c>
      <c r="I6017" s="12" t="str">
        <f>IFERROR(((VLOOKUP(D6017,#REF!,2,FALSE))+C6017)+IF(#REF!="SIM",7,0)+IF(D6017="PROGRAMADA","ERRO",0)," ")</f>
        <v xml:space="preserve"> </v>
      </c>
    </row>
    <row r="6018" spans="1:9" hidden="1">
      <c r="A6018" s="44" t="s">
        <v>12032</v>
      </c>
      <c r="B6018" s="29" t="s">
        <v>9</v>
      </c>
      <c r="C6018" s="47">
        <v>45477</v>
      </c>
      <c r="D6018" s="74" t="s">
        <v>28</v>
      </c>
      <c r="E6018" s="24" t="s">
        <v>12033</v>
      </c>
      <c r="F6018" s="69" t="s">
        <v>30</v>
      </c>
      <c r="G6018" s="73" t="s">
        <v>128</v>
      </c>
      <c r="H6018" s="24" t="s">
        <v>14</v>
      </c>
      <c r="I6018" s="12" t="str">
        <f>IFERROR(((VLOOKUP(D6018,#REF!,2,FALSE))+C6018)+IF(#REF!="SIM",7,0)+IF(D6018="PROGRAMADA","ERRO",0)," ")</f>
        <v xml:space="preserve"> </v>
      </c>
    </row>
    <row r="6019" spans="1:9" hidden="1">
      <c r="A6019" s="44" t="s">
        <v>12034</v>
      </c>
      <c r="B6019" s="29" t="s">
        <v>9</v>
      </c>
      <c r="C6019" s="47">
        <v>45477</v>
      </c>
      <c r="D6019" s="74" t="s">
        <v>16</v>
      </c>
      <c r="E6019" s="24" t="s">
        <v>12035</v>
      </c>
      <c r="F6019" s="69" t="s">
        <v>30</v>
      </c>
      <c r="G6019" s="73" t="s">
        <v>288</v>
      </c>
      <c r="H6019" s="24" t="s">
        <v>14</v>
      </c>
      <c r="I6019" s="12" t="str">
        <f>IFERROR(((VLOOKUP(D6019,#REF!,2,FALSE))+C6019)+IF(#REF!="SIM",7,0)+IF(D6019="PROGRAMADA","ERRO",0)," ")</f>
        <v xml:space="preserve"> </v>
      </c>
    </row>
    <row r="6020" spans="1:9" hidden="1">
      <c r="A6020" s="44" t="s">
        <v>12036</v>
      </c>
      <c r="B6020" s="29" t="s">
        <v>9</v>
      </c>
      <c r="C6020" s="47">
        <v>45477</v>
      </c>
      <c r="D6020" s="74" t="s">
        <v>10</v>
      </c>
      <c r="E6020" s="24" t="s">
        <v>12037</v>
      </c>
      <c r="F6020" s="69" t="s">
        <v>30</v>
      </c>
      <c r="G6020" s="73" t="s">
        <v>23</v>
      </c>
      <c r="H6020" s="24" t="s">
        <v>14</v>
      </c>
      <c r="I6020" s="12" t="str">
        <f>IFERROR(((VLOOKUP(D6020,#REF!,2,FALSE))+C6020)+IF(#REF!="SIM",7,0)+IF(D6020="PROGRAMADA","ERRO",0)," ")</f>
        <v xml:space="preserve"> </v>
      </c>
    </row>
    <row r="6021" spans="1:9" hidden="1">
      <c r="A6021" s="44" t="s">
        <v>12038</v>
      </c>
      <c r="B6021" s="29" t="s">
        <v>155</v>
      </c>
      <c r="C6021" s="47">
        <v>45478</v>
      </c>
      <c r="D6021" s="74" t="s">
        <v>28</v>
      </c>
      <c r="E6021" s="24" t="s">
        <v>12039</v>
      </c>
      <c r="F6021" s="69" t="s">
        <v>30</v>
      </c>
      <c r="G6021" s="73" t="s">
        <v>128</v>
      </c>
      <c r="H6021" s="24" t="s">
        <v>157</v>
      </c>
      <c r="I6021" s="12" t="str">
        <f>IFERROR(((VLOOKUP(D6021,#REF!,2,FALSE))+C6021)+IF(#REF!="SIM",7,0)+IF(D6021="PROGRAMADA","ERRO",0)," ")</f>
        <v xml:space="preserve"> </v>
      </c>
    </row>
    <row r="6022" spans="1:9" hidden="1">
      <c r="A6022" s="44" t="s">
        <v>12040</v>
      </c>
      <c r="B6022" s="29" t="s">
        <v>9</v>
      </c>
      <c r="C6022" s="47">
        <v>45478</v>
      </c>
      <c r="D6022" s="74" t="s">
        <v>28</v>
      </c>
      <c r="E6022" s="24" t="s">
        <v>12041</v>
      </c>
      <c r="F6022" s="69" t="s">
        <v>30</v>
      </c>
      <c r="G6022" s="73" t="s">
        <v>26</v>
      </c>
      <c r="H6022" s="24" t="s">
        <v>14</v>
      </c>
      <c r="I6022" s="12" t="str">
        <f>IFERROR(((VLOOKUP(D6022,#REF!,2,FALSE))+C6022)+IF(#REF!="SIM",7,0)+IF(D6022="PROGRAMADA","ERRO",0)," ")</f>
        <v xml:space="preserve"> </v>
      </c>
    </row>
    <row r="6023" spans="1:9" hidden="1">
      <c r="A6023" s="44" t="s">
        <v>12042</v>
      </c>
      <c r="B6023" s="29" t="s">
        <v>9</v>
      </c>
      <c r="C6023" s="47">
        <v>45478</v>
      </c>
      <c r="D6023" s="74" t="s">
        <v>28</v>
      </c>
      <c r="E6023" s="24" t="s">
        <v>12043</v>
      </c>
      <c r="F6023" s="69" t="s">
        <v>30</v>
      </c>
      <c r="G6023" s="73" t="s">
        <v>13</v>
      </c>
      <c r="H6023" s="24" t="s">
        <v>14</v>
      </c>
      <c r="I6023" s="12" t="str">
        <f>IFERROR(((VLOOKUP(D6023,#REF!,2,FALSE))+C6023)+IF(#REF!="SIM",7,0)+IF(D6023="PROGRAMADA","ERRO",0)," ")</f>
        <v xml:space="preserve"> </v>
      </c>
    </row>
    <row r="6024" spans="1:9" hidden="1">
      <c r="A6024" s="44" t="s">
        <v>12044</v>
      </c>
      <c r="B6024" s="29" t="s">
        <v>155</v>
      </c>
      <c r="C6024" s="47">
        <v>45478</v>
      </c>
      <c r="D6024" s="74" t="s">
        <v>28</v>
      </c>
      <c r="E6024" s="24" t="s">
        <v>12045</v>
      </c>
      <c r="F6024" s="69" t="s">
        <v>30</v>
      </c>
      <c r="G6024" s="73" t="s">
        <v>23</v>
      </c>
      <c r="H6024" s="24" t="s">
        <v>157</v>
      </c>
      <c r="I6024" s="12" t="str">
        <f>IFERROR(((VLOOKUP(D6024,#REF!,2,FALSE))+C6024)+IF(#REF!="SIM",7,0)+IF(D6024="PROGRAMADA","ERRO",0)," ")</f>
        <v xml:space="preserve"> </v>
      </c>
    </row>
    <row r="6025" spans="1:9" hidden="1">
      <c r="A6025" s="44" t="s">
        <v>12046</v>
      </c>
      <c r="B6025" s="29" t="s">
        <v>9</v>
      </c>
      <c r="C6025" s="47">
        <v>45478</v>
      </c>
      <c r="D6025" s="74" t="s">
        <v>10</v>
      </c>
      <c r="E6025" s="24" t="s">
        <v>12047</v>
      </c>
      <c r="F6025" s="69" t="s">
        <v>34</v>
      </c>
      <c r="G6025" s="73" t="s">
        <v>23</v>
      </c>
      <c r="H6025" s="24" t="s">
        <v>14</v>
      </c>
      <c r="I6025" s="12" t="str">
        <f>IFERROR(((VLOOKUP(D6025,#REF!,2,FALSE))+C6025)+IF(#REF!="SIM",7,0)+IF(D6025="PROGRAMADA","ERRO",0)," ")</f>
        <v xml:space="preserve"> </v>
      </c>
    </row>
    <row r="6026" spans="1:9" hidden="1">
      <c r="A6026" s="44" t="s">
        <v>12048</v>
      </c>
      <c r="B6026" s="29" t="s">
        <v>9</v>
      </c>
      <c r="C6026" s="47">
        <v>45481</v>
      </c>
      <c r="D6026" s="74" t="s">
        <v>28</v>
      </c>
      <c r="E6026" s="24" t="s">
        <v>12049</v>
      </c>
      <c r="F6026" s="69" t="s">
        <v>34</v>
      </c>
      <c r="G6026" s="73" t="s">
        <v>26</v>
      </c>
      <c r="H6026" s="24" t="s">
        <v>14</v>
      </c>
      <c r="I6026" s="12" t="str">
        <f>IFERROR(((VLOOKUP(D6026,#REF!,2,FALSE))+C6026)+IF(#REF!="SIM",7,0)+IF(D6026="PROGRAMADA","ERRO",0)," ")</f>
        <v xml:space="preserve"> </v>
      </c>
    </row>
    <row r="6027" spans="1:9" hidden="1">
      <c r="A6027" s="44" t="s">
        <v>12050</v>
      </c>
      <c r="B6027" s="29" t="s">
        <v>9</v>
      </c>
      <c r="C6027" s="47">
        <v>45481</v>
      </c>
      <c r="D6027" s="74" t="s">
        <v>28</v>
      </c>
      <c r="E6027" s="24" t="s">
        <v>12051</v>
      </c>
      <c r="F6027" s="69" t="s">
        <v>30</v>
      </c>
      <c r="G6027" s="73" t="s">
        <v>13</v>
      </c>
      <c r="H6027" s="24" t="s">
        <v>14</v>
      </c>
      <c r="I6027" s="12" t="str">
        <f>IFERROR(((VLOOKUP(D6027,#REF!,2,FALSE))+C6027)+IF(#REF!="SIM",7,0)+IF(D6027="PROGRAMADA","ERRO",0)," ")</f>
        <v xml:space="preserve"> </v>
      </c>
    </row>
    <row r="6028" spans="1:9" hidden="1">
      <c r="A6028" s="44" t="s">
        <v>12052</v>
      </c>
      <c r="B6028" s="29" t="s">
        <v>9</v>
      </c>
      <c r="C6028" s="47">
        <v>45481</v>
      </c>
      <c r="D6028" s="74" t="s">
        <v>16</v>
      </c>
      <c r="E6028" s="24" t="s">
        <v>12053</v>
      </c>
      <c r="F6028" s="69" t="s">
        <v>30</v>
      </c>
      <c r="G6028" s="73" t="s">
        <v>13</v>
      </c>
      <c r="H6028" s="24" t="s">
        <v>14</v>
      </c>
      <c r="I6028" s="12" t="str">
        <f>IFERROR(((VLOOKUP(D6028,#REF!,2,FALSE))+C6028)+IF(#REF!="SIM",7,0)+IF(D6028="PROGRAMADA","ERRO",0)," ")</f>
        <v xml:space="preserve"> </v>
      </c>
    </row>
    <row r="6029" spans="1:9" hidden="1">
      <c r="A6029" s="44" t="s">
        <v>12054</v>
      </c>
      <c r="B6029" s="29" t="s">
        <v>155</v>
      </c>
      <c r="C6029" s="47">
        <v>45481</v>
      </c>
      <c r="D6029" s="74" t="s">
        <v>28</v>
      </c>
      <c r="E6029" s="24" t="s">
        <v>12055</v>
      </c>
      <c r="F6029" s="69" t="s">
        <v>30</v>
      </c>
      <c r="G6029" s="73" t="s">
        <v>49</v>
      </c>
      <c r="H6029" s="24" t="s">
        <v>157</v>
      </c>
      <c r="I6029" s="12" t="str">
        <f>IFERROR(((VLOOKUP(D6029,#REF!,2,FALSE))+C6029)+IF(#REF!="SIM",7,0)+IF(D6029="PROGRAMADA","ERRO",0)," ")</f>
        <v xml:space="preserve"> </v>
      </c>
    </row>
    <row r="6030" spans="1:9" ht="45">
      <c r="A6030" s="113" t="s">
        <v>12056</v>
      </c>
      <c r="B6030" s="104" t="s">
        <v>2996</v>
      </c>
      <c r="C6030" s="56">
        <v>45481</v>
      </c>
      <c r="D6030" s="104" t="s">
        <v>32</v>
      </c>
      <c r="E6030" s="102" t="s">
        <v>12057</v>
      </c>
      <c r="F6030" s="104" t="s">
        <v>30</v>
      </c>
      <c r="G6030" s="125" t="s">
        <v>23</v>
      </c>
      <c r="H6030" s="212" t="s">
        <v>13983</v>
      </c>
      <c r="I6030" s="25">
        <v>45512</v>
      </c>
    </row>
    <row r="6031" spans="1:9" ht="84">
      <c r="A6031" s="113" t="s">
        <v>12058</v>
      </c>
      <c r="B6031" s="104" t="s">
        <v>2996</v>
      </c>
      <c r="C6031" s="56">
        <v>45481</v>
      </c>
      <c r="D6031" s="104" t="s">
        <v>32</v>
      </c>
      <c r="E6031" s="102" t="s">
        <v>12059</v>
      </c>
      <c r="F6031" s="104" t="s">
        <v>30</v>
      </c>
      <c r="G6031" s="125" t="s">
        <v>23</v>
      </c>
      <c r="H6031" s="212" t="s">
        <v>14685</v>
      </c>
      <c r="I6031" s="25">
        <v>45512</v>
      </c>
    </row>
    <row r="6032" spans="1:9" ht="75">
      <c r="A6032" s="113" t="s">
        <v>12060</v>
      </c>
      <c r="B6032" s="104" t="s">
        <v>2996</v>
      </c>
      <c r="C6032" s="56">
        <v>45481</v>
      </c>
      <c r="D6032" s="104" t="s">
        <v>32</v>
      </c>
      <c r="E6032" s="102" t="s">
        <v>12061</v>
      </c>
      <c r="F6032" s="104" t="s">
        <v>30</v>
      </c>
      <c r="G6032" s="125" t="s">
        <v>23</v>
      </c>
      <c r="H6032" s="156" t="s">
        <v>14400</v>
      </c>
      <c r="I6032" s="25">
        <v>45512</v>
      </c>
    </row>
    <row r="6033" spans="1:9" hidden="1">
      <c r="A6033" s="44" t="s">
        <v>12062</v>
      </c>
      <c r="B6033" s="29" t="s">
        <v>9</v>
      </c>
      <c r="C6033" s="47">
        <v>45482</v>
      </c>
      <c r="D6033" s="74" t="s">
        <v>16</v>
      </c>
      <c r="E6033" s="24" t="s">
        <v>12063</v>
      </c>
      <c r="F6033" s="69" t="s">
        <v>34</v>
      </c>
      <c r="G6033" s="73" t="s">
        <v>13</v>
      </c>
      <c r="H6033" s="24" t="s">
        <v>14</v>
      </c>
      <c r="I6033" s="12" t="str">
        <f>IFERROR(((VLOOKUP(D6033,#REF!,2,FALSE))+C6033)+IF(#REF!="SIM",7,0)+IF(D6033="PROGRAMADA","ERRO",0)," ")</f>
        <v xml:space="preserve"> </v>
      </c>
    </row>
    <row r="6034" spans="1:9" hidden="1">
      <c r="A6034" s="44" t="s">
        <v>12064</v>
      </c>
      <c r="B6034" s="29" t="s">
        <v>9</v>
      </c>
      <c r="C6034" s="47">
        <v>45482</v>
      </c>
      <c r="D6034" s="74" t="s">
        <v>16</v>
      </c>
      <c r="E6034" s="80" t="s">
        <v>12065</v>
      </c>
      <c r="F6034" s="69" t="s">
        <v>30</v>
      </c>
      <c r="G6034" s="73" t="s">
        <v>26</v>
      </c>
      <c r="H6034" s="24" t="s">
        <v>14</v>
      </c>
      <c r="I6034" s="12" t="str">
        <f>IFERROR(((VLOOKUP(D6034,#REF!,2,FALSE))+C6034)+IF(#REF!="SIM",7,0)+IF(D6034="PROGRAMADA","ERRO",0)," ")</f>
        <v xml:space="preserve"> </v>
      </c>
    </row>
    <row r="6035" spans="1:9" hidden="1">
      <c r="A6035" s="44" t="s">
        <v>12066</v>
      </c>
      <c r="B6035" s="29" t="s">
        <v>9</v>
      </c>
      <c r="C6035" s="47">
        <v>45483</v>
      </c>
      <c r="D6035" s="74" t="s">
        <v>16</v>
      </c>
      <c r="E6035" s="24" t="s">
        <v>12067</v>
      </c>
      <c r="F6035" s="69" t="s">
        <v>22</v>
      </c>
      <c r="G6035" s="73" t="s">
        <v>49</v>
      </c>
      <c r="H6035" s="24" t="s">
        <v>14</v>
      </c>
      <c r="I6035" s="12" t="str">
        <f>IFERROR(((VLOOKUP(D6035,#REF!,2,FALSE))+C6035)+IF(#REF!="SIM",7,0)+IF(D6035="PROGRAMADA","ERRO",0)," ")</f>
        <v xml:space="preserve"> </v>
      </c>
    </row>
    <row r="6036" spans="1:9" hidden="1">
      <c r="A6036" s="44" t="s">
        <v>12068</v>
      </c>
      <c r="B6036" s="29" t="s">
        <v>155</v>
      </c>
      <c r="C6036" s="47">
        <v>45482</v>
      </c>
      <c r="D6036" s="74" t="s">
        <v>28</v>
      </c>
      <c r="E6036" s="24" t="s">
        <v>12069</v>
      </c>
      <c r="F6036" s="69" t="s">
        <v>22</v>
      </c>
      <c r="G6036" s="73" t="s">
        <v>116</v>
      </c>
      <c r="H6036" s="24" t="s">
        <v>157</v>
      </c>
      <c r="I6036" s="12" t="str">
        <f>IFERROR(((VLOOKUP(D6036,#REF!,2,FALSE))+C6036)+IF(#REF!="SIM",7,0)+IF(D6036="PROGRAMADA","ERRO",0)," ")</f>
        <v xml:space="preserve"> </v>
      </c>
    </row>
    <row r="6037" spans="1:9" hidden="1">
      <c r="A6037" s="44" t="s">
        <v>12070</v>
      </c>
      <c r="B6037" s="29" t="s">
        <v>9</v>
      </c>
      <c r="C6037" s="47">
        <v>45483</v>
      </c>
      <c r="D6037" s="74" t="s">
        <v>28</v>
      </c>
      <c r="E6037" s="24" t="s">
        <v>12071</v>
      </c>
      <c r="F6037" s="69" t="s">
        <v>30</v>
      </c>
      <c r="G6037" s="73" t="s">
        <v>49</v>
      </c>
      <c r="H6037" s="24" t="s">
        <v>14</v>
      </c>
      <c r="I6037" s="12" t="str">
        <f>IFERROR(((VLOOKUP(D6037,#REF!,2,FALSE))+C6037)+IF(#REF!="SIM",7,0)+IF(D6037="PROGRAMADA","ERRO",0)," ")</f>
        <v xml:space="preserve"> </v>
      </c>
    </row>
    <row r="6038" spans="1:9" hidden="1">
      <c r="A6038" s="44" t="s">
        <v>12072</v>
      </c>
      <c r="B6038" s="29" t="s">
        <v>9</v>
      </c>
      <c r="C6038" s="47">
        <v>45483</v>
      </c>
      <c r="D6038" s="74" t="s">
        <v>28</v>
      </c>
      <c r="E6038" s="24" t="s">
        <v>12073</v>
      </c>
      <c r="F6038" s="69" t="s">
        <v>22</v>
      </c>
      <c r="G6038" s="73" t="s">
        <v>49</v>
      </c>
      <c r="H6038" s="24" t="s">
        <v>14</v>
      </c>
      <c r="I6038" s="12" t="str">
        <f>IFERROR(((VLOOKUP(D6038,#REF!,2,FALSE))+C6038)+IF(#REF!="SIM",7,0)+IF(D6038="PROGRAMADA","ERRO",0)," ")</f>
        <v xml:space="preserve"> </v>
      </c>
    </row>
    <row r="6039" spans="1:9" hidden="1">
      <c r="A6039" s="44" t="s">
        <v>12074</v>
      </c>
      <c r="B6039" s="29" t="s">
        <v>9</v>
      </c>
      <c r="C6039" s="47">
        <v>45483</v>
      </c>
      <c r="D6039" s="74" t="s">
        <v>28</v>
      </c>
      <c r="E6039" s="24" t="s">
        <v>12075</v>
      </c>
      <c r="F6039" s="69" t="s">
        <v>30</v>
      </c>
      <c r="G6039" s="73" t="s">
        <v>26</v>
      </c>
      <c r="H6039" s="24" t="s">
        <v>14</v>
      </c>
      <c r="I6039" s="12" t="str">
        <f>IFERROR(((VLOOKUP(D6039,#REF!,2,FALSE))+C6039)+IF(#REF!="SIM",7,0)+IF(D6039="PROGRAMADA","ERRO",0)," ")</f>
        <v xml:space="preserve"> </v>
      </c>
    </row>
    <row r="6040" spans="1:9" ht="60" hidden="1">
      <c r="A6040" s="216" t="s">
        <v>12076</v>
      </c>
      <c r="B6040" s="104" t="s">
        <v>9</v>
      </c>
      <c r="C6040" s="56">
        <v>45483</v>
      </c>
      <c r="D6040" s="104" t="s">
        <v>28</v>
      </c>
      <c r="E6040" s="102" t="s">
        <v>12077</v>
      </c>
      <c r="F6040" s="104" t="s">
        <v>30</v>
      </c>
      <c r="G6040" s="125" t="s">
        <v>128</v>
      </c>
      <c r="H6040" s="160" t="s">
        <v>15361</v>
      </c>
      <c r="I6040" s="12" t="str">
        <f>IFERROR(((VLOOKUP(D6040,#REF!,2,FALSE))+C6040)+IF(#REF!="SIM",7,0)+IF(D6040="PROGRAMADA","ERRO",0)," ")</f>
        <v xml:space="preserve"> </v>
      </c>
    </row>
    <row r="6041" spans="1:9" hidden="1">
      <c r="A6041" s="44" t="s">
        <v>12078</v>
      </c>
      <c r="B6041" s="29" t="s">
        <v>9</v>
      </c>
      <c r="C6041" s="47">
        <v>45483</v>
      </c>
      <c r="D6041" s="74" t="s">
        <v>28</v>
      </c>
      <c r="E6041" s="24" t="s">
        <v>12079</v>
      </c>
      <c r="F6041" s="69" t="s">
        <v>30</v>
      </c>
      <c r="G6041" s="73" t="s">
        <v>46</v>
      </c>
      <c r="H6041" s="24" t="s">
        <v>14</v>
      </c>
      <c r="I6041" s="12" t="str">
        <f>IFERROR(((VLOOKUP(D6041,#REF!,2,FALSE))+C6041)+IF(#REF!="SIM",7,0)+IF(D6041="PROGRAMADA","ERRO",0)," ")</f>
        <v xml:space="preserve"> </v>
      </c>
    </row>
    <row r="6042" spans="1:9" hidden="1">
      <c r="A6042" s="44" t="s">
        <v>12080</v>
      </c>
      <c r="B6042" s="29" t="s">
        <v>9</v>
      </c>
      <c r="C6042" s="47">
        <v>45483</v>
      </c>
      <c r="D6042" s="74" t="s">
        <v>28</v>
      </c>
      <c r="E6042" s="24" t="s">
        <v>12081</v>
      </c>
      <c r="F6042" s="69" t="s">
        <v>30</v>
      </c>
      <c r="G6042" s="73" t="s">
        <v>49</v>
      </c>
      <c r="H6042" s="24" t="s">
        <v>14</v>
      </c>
      <c r="I6042" s="12" t="str">
        <f>IFERROR(((VLOOKUP(D6042,#REF!,2,FALSE))+C6042)+IF(#REF!="SIM",7,0)+IF(D6042="PROGRAMADA","ERRO",0)," ")</f>
        <v xml:space="preserve"> </v>
      </c>
    </row>
    <row r="6043" spans="1:9" hidden="1">
      <c r="A6043" s="44" t="s">
        <v>12082</v>
      </c>
      <c r="B6043" s="29" t="s">
        <v>9</v>
      </c>
      <c r="C6043" s="47">
        <v>45483</v>
      </c>
      <c r="D6043" s="74" t="s">
        <v>28</v>
      </c>
      <c r="E6043" s="24" t="s">
        <v>12083</v>
      </c>
      <c r="F6043" s="69" t="s">
        <v>30</v>
      </c>
      <c r="G6043" s="73" t="s">
        <v>26</v>
      </c>
      <c r="H6043" s="24" t="s">
        <v>14</v>
      </c>
      <c r="I6043" s="12" t="str">
        <f>IFERROR(((VLOOKUP(D6043,#REF!,2,FALSE))+C6043)+IF(#REF!="SIM",7,0)+IF(D6043="PROGRAMADA","ERRO",0)," ")</f>
        <v xml:space="preserve"> </v>
      </c>
    </row>
    <row r="6044" spans="1:9" hidden="1">
      <c r="A6044" s="44" t="s">
        <v>12084</v>
      </c>
      <c r="B6044" s="29" t="s">
        <v>9</v>
      </c>
      <c r="C6044" s="47">
        <v>45483</v>
      </c>
      <c r="D6044" s="74" t="s">
        <v>28</v>
      </c>
      <c r="E6044" s="24" t="s">
        <v>12085</v>
      </c>
      <c r="F6044" s="69" t="s">
        <v>30</v>
      </c>
      <c r="G6044" s="73" t="s">
        <v>19</v>
      </c>
      <c r="H6044" s="24" t="s">
        <v>14</v>
      </c>
      <c r="I6044" s="12" t="str">
        <f>IFERROR(((VLOOKUP(D6044,#REF!,2,FALSE))+C6044)+IF(#REF!="SIM",7,0)+IF(D6044="PROGRAMADA","ERRO",0)," ")</f>
        <v xml:space="preserve"> </v>
      </c>
    </row>
    <row r="6045" spans="1:9" hidden="1">
      <c r="A6045" s="44" t="s">
        <v>12086</v>
      </c>
      <c r="B6045" s="29" t="s">
        <v>9</v>
      </c>
      <c r="C6045" s="47">
        <v>45483</v>
      </c>
      <c r="D6045" s="74" t="s">
        <v>28</v>
      </c>
      <c r="E6045" s="24" t="s">
        <v>12087</v>
      </c>
      <c r="F6045" s="69" t="s">
        <v>30</v>
      </c>
      <c r="G6045" s="73" t="s">
        <v>128</v>
      </c>
      <c r="H6045" s="24" t="s">
        <v>14</v>
      </c>
      <c r="I6045" s="12" t="str">
        <f>IFERROR(((VLOOKUP(D6045,#REF!,2,FALSE))+C6045)+IF(#REF!="SIM",7,0)+IF(D6045="PROGRAMADA","ERRO",0)," ")</f>
        <v xml:space="preserve"> </v>
      </c>
    </row>
    <row r="6046" spans="1:9" hidden="1">
      <c r="A6046" s="44" t="s">
        <v>12088</v>
      </c>
      <c r="B6046" s="29" t="s">
        <v>9</v>
      </c>
      <c r="C6046" s="47">
        <v>45483</v>
      </c>
      <c r="D6046" s="74" t="s">
        <v>16</v>
      </c>
      <c r="E6046" s="24" t="s">
        <v>12089</v>
      </c>
      <c r="F6046" s="69" t="s">
        <v>22</v>
      </c>
      <c r="G6046" s="73" t="s">
        <v>128</v>
      </c>
      <c r="H6046" s="24" t="s">
        <v>14</v>
      </c>
      <c r="I6046" s="12" t="str">
        <f>IFERROR(((VLOOKUP(D6046,#REF!,2,FALSE))+C6046)+IF(#REF!="SIM",7,0)+IF(D6046="PROGRAMADA","ERRO",0)," ")</f>
        <v xml:space="preserve"> </v>
      </c>
    </row>
    <row r="6047" spans="1:9" ht="45" hidden="1">
      <c r="A6047" s="217" t="s">
        <v>12090</v>
      </c>
      <c r="B6047" s="104" t="s">
        <v>9</v>
      </c>
      <c r="C6047" s="56">
        <v>45484</v>
      </c>
      <c r="D6047" s="104" t="s">
        <v>28</v>
      </c>
      <c r="E6047" s="102" t="s">
        <v>12091</v>
      </c>
      <c r="F6047" s="104" t="s">
        <v>34</v>
      </c>
      <c r="G6047" s="125" t="s">
        <v>13</v>
      </c>
      <c r="H6047" s="160" t="s">
        <v>15233</v>
      </c>
      <c r="I6047" s="12" t="str">
        <f>IFERROR(((VLOOKUP(D6047,#REF!,2,FALSE))+C6047)+IF(#REF!="SIM",7,0)+IF(D6047="PROGRAMADA","ERRO",0)," ")</f>
        <v xml:space="preserve"> </v>
      </c>
    </row>
    <row r="6048" spans="1:9" hidden="1">
      <c r="A6048" s="44" t="s">
        <v>12092</v>
      </c>
      <c r="B6048" s="29" t="s">
        <v>9</v>
      </c>
      <c r="C6048" s="47">
        <v>45484</v>
      </c>
      <c r="D6048" s="74" t="s">
        <v>28</v>
      </c>
      <c r="E6048" s="24" t="s">
        <v>12093</v>
      </c>
      <c r="F6048" s="69" t="s">
        <v>34</v>
      </c>
      <c r="G6048" s="73" t="s">
        <v>13</v>
      </c>
      <c r="H6048" s="24" t="s">
        <v>14</v>
      </c>
      <c r="I6048" s="12" t="str">
        <f>IFERROR(((VLOOKUP(D6048,#REF!,2,FALSE))+C6048)+IF(#REF!="SIM",7,0)+IF(D6048="PROGRAMADA","ERRO",0)," ")</f>
        <v xml:space="preserve"> </v>
      </c>
    </row>
    <row r="6049" spans="1:9" hidden="1">
      <c r="A6049" s="44" t="s">
        <v>12094</v>
      </c>
      <c r="B6049" s="29" t="s">
        <v>155</v>
      </c>
      <c r="C6049" s="47">
        <v>45484</v>
      </c>
      <c r="D6049" s="74" t="s">
        <v>16</v>
      </c>
      <c r="E6049" s="24" t="s">
        <v>12095</v>
      </c>
      <c r="F6049" s="69" t="s">
        <v>30</v>
      </c>
      <c r="G6049" s="73" t="s">
        <v>128</v>
      </c>
      <c r="H6049" s="24" t="s">
        <v>157</v>
      </c>
      <c r="I6049" s="12" t="str">
        <f>IFERROR(((VLOOKUP(D6049,#REF!,2,FALSE))+C6049)+IF(#REF!="SIM",7,0)+IF(D6049="PROGRAMADA","ERRO",0)," ")</f>
        <v xml:space="preserve"> </v>
      </c>
    </row>
    <row r="6050" spans="1:9" hidden="1">
      <c r="A6050" s="44" t="s">
        <v>12096</v>
      </c>
      <c r="B6050" s="29" t="s">
        <v>9</v>
      </c>
      <c r="C6050" s="47">
        <v>45484</v>
      </c>
      <c r="D6050" s="74" t="s">
        <v>28</v>
      </c>
      <c r="E6050" s="24" t="s">
        <v>12097</v>
      </c>
      <c r="F6050" s="69" t="s">
        <v>30</v>
      </c>
      <c r="G6050" s="73" t="s">
        <v>26</v>
      </c>
      <c r="H6050" s="24" t="s">
        <v>14</v>
      </c>
      <c r="I6050" s="12" t="str">
        <f>IFERROR(((VLOOKUP(D6050,#REF!,2,FALSE))+C6050)+IF(#REF!="SIM",7,0)+IF(D6050="PROGRAMADA","ERRO",0)," ")</f>
        <v xml:space="preserve"> </v>
      </c>
    </row>
    <row r="6051" spans="1:9" hidden="1">
      <c r="A6051" s="44" t="s">
        <v>12098</v>
      </c>
      <c r="B6051" s="29" t="s">
        <v>9</v>
      </c>
      <c r="C6051" s="47">
        <v>45484</v>
      </c>
      <c r="D6051" s="74" t="s">
        <v>28</v>
      </c>
      <c r="E6051" s="24" t="s">
        <v>12099</v>
      </c>
      <c r="F6051" s="69" t="s">
        <v>30</v>
      </c>
      <c r="G6051" s="73" t="s">
        <v>46</v>
      </c>
      <c r="H6051" s="24" t="s">
        <v>14</v>
      </c>
      <c r="I6051" s="12" t="str">
        <f>IFERROR(((VLOOKUP(D6051,#REF!,2,FALSE))+C6051)+IF(#REF!="SIM",7,0)+IF(D6051="PROGRAMADA","ERRO",0)," ")</f>
        <v xml:space="preserve"> </v>
      </c>
    </row>
    <row r="6052" spans="1:9" hidden="1">
      <c r="A6052" s="44" t="s">
        <v>12100</v>
      </c>
      <c r="B6052" s="29" t="s">
        <v>9</v>
      </c>
      <c r="C6052" s="47">
        <v>45484</v>
      </c>
      <c r="D6052" s="74" t="s">
        <v>28</v>
      </c>
      <c r="E6052" s="24" t="s">
        <v>12101</v>
      </c>
      <c r="F6052" s="69" t="s">
        <v>30</v>
      </c>
      <c r="G6052" s="73" t="s">
        <v>49</v>
      </c>
      <c r="H6052" s="24" t="s">
        <v>14</v>
      </c>
      <c r="I6052" s="12" t="str">
        <f>IFERROR(((VLOOKUP(D6052,#REF!,2,FALSE))+C6052)+IF(#REF!="SIM",7,0)+IF(D6052="PROGRAMADA","ERRO",0)," ")</f>
        <v xml:space="preserve"> </v>
      </c>
    </row>
    <row r="6053" spans="1:9" hidden="1">
      <c r="A6053" s="44" t="s">
        <v>12102</v>
      </c>
      <c r="B6053" s="29" t="s">
        <v>9</v>
      </c>
      <c r="C6053" s="47">
        <v>45484</v>
      </c>
      <c r="D6053" s="74" t="s">
        <v>28</v>
      </c>
      <c r="E6053" s="24" t="s">
        <v>12103</v>
      </c>
      <c r="F6053" s="69" t="s">
        <v>30</v>
      </c>
      <c r="G6053" s="73" t="s">
        <v>49</v>
      </c>
      <c r="H6053" s="24" t="s">
        <v>14</v>
      </c>
      <c r="I6053" s="12" t="str">
        <f>IFERROR(((VLOOKUP(D6053,#REF!,2,FALSE))+C6053)+IF(#REF!="SIM",7,0)+IF(D6053="PROGRAMADA","ERRO",0)," ")</f>
        <v xml:space="preserve"> </v>
      </c>
    </row>
    <row r="6054" spans="1:9" ht="60" hidden="1">
      <c r="A6054" s="113" t="s">
        <v>12104</v>
      </c>
      <c r="B6054" s="114" t="s">
        <v>9</v>
      </c>
      <c r="C6054" s="56">
        <v>45484</v>
      </c>
      <c r="D6054" s="104" t="s">
        <v>28</v>
      </c>
      <c r="E6054" s="102" t="s">
        <v>12105</v>
      </c>
      <c r="F6054" s="104" t="s">
        <v>30</v>
      </c>
      <c r="G6054" s="125" t="s">
        <v>49</v>
      </c>
      <c r="H6054" s="160" t="s">
        <v>13984</v>
      </c>
      <c r="I6054" s="12" t="str">
        <f>IFERROR(((VLOOKUP(D6054,#REF!,2,FALSE))+C6054)+IF(#REF!="SIM",7,0)+IF(D6054="PROGRAMADA","ERRO",0)," ")</f>
        <v xml:space="preserve"> </v>
      </c>
    </row>
    <row r="6055" spans="1:9" hidden="1">
      <c r="A6055" s="44" t="s">
        <v>12106</v>
      </c>
      <c r="B6055" s="29" t="s">
        <v>9</v>
      </c>
      <c r="C6055" s="47">
        <v>45484</v>
      </c>
      <c r="D6055" s="74" t="s">
        <v>28</v>
      </c>
      <c r="E6055" s="24" t="s">
        <v>12107</v>
      </c>
      <c r="F6055" s="69" t="s">
        <v>34</v>
      </c>
      <c r="G6055" s="73" t="s">
        <v>49</v>
      </c>
      <c r="H6055" s="24" t="s">
        <v>14</v>
      </c>
      <c r="I6055" s="12" t="str">
        <f>IFERROR(((VLOOKUP(D6055,#REF!,2,FALSE))+C6055)+IF(#REF!="SIM",7,0)+IF(D6055="PROGRAMADA","ERRO",0)," ")</f>
        <v xml:space="preserve"> </v>
      </c>
    </row>
    <row r="6056" spans="1:9" ht="45" hidden="1">
      <c r="A6056" s="216" t="s">
        <v>12108</v>
      </c>
      <c r="B6056" s="104" t="s">
        <v>9</v>
      </c>
      <c r="C6056" s="56">
        <v>45484</v>
      </c>
      <c r="D6056" s="104" t="s">
        <v>28</v>
      </c>
      <c r="E6056" s="102" t="s">
        <v>12109</v>
      </c>
      <c r="F6056" s="104" t="s">
        <v>30</v>
      </c>
      <c r="G6056" s="125" t="s">
        <v>49</v>
      </c>
      <c r="H6056" s="160" t="s">
        <v>14607</v>
      </c>
      <c r="I6056" s="12" t="str">
        <f>IFERROR(((VLOOKUP(D6056,#REF!,2,FALSE))+C6056)+IF(#REF!="SIM",7,0)+IF(D6056="PROGRAMADA","ERRO",0)," ")</f>
        <v xml:space="preserve"> </v>
      </c>
    </row>
    <row r="6057" spans="1:9" ht="45" hidden="1">
      <c r="A6057" s="115" t="s">
        <v>12110</v>
      </c>
      <c r="B6057" s="104" t="s">
        <v>9</v>
      </c>
      <c r="C6057" s="56">
        <v>45484</v>
      </c>
      <c r="D6057" s="104" t="s">
        <v>28</v>
      </c>
      <c r="E6057" s="102" t="s">
        <v>12111</v>
      </c>
      <c r="F6057" s="104" t="s">
        <v>34</v>
      </c>
      <c r="G6057" s="125" t="s">
        <v>13</v>
      </c>
      <c r="H6057" s="160" t="s">
        <v>14303</v>
      </c>
      <c r="I6057" s="12" t="str">
        <f>IFERROR(((VLOOKUP(D6057,#REF!,2,FALSE))+C6057)+IF(#REF!="SIM",7,0)+IF(D6057="PROGRAMADA","ERRO",0)," ")</f>
        <v xml:space="preserve"> </v>
      </c>
    </row>
    <row r="6058" spans="1:9" ht="45" hidden="1">
      <c r="A6058" s="217" t="s">
        <v>12112</v>
      </c>
      <c r="B6058" s="104" t="s">
        <v>9</v>
      </c>
      <c r="C6058" s="56">
        <v>45484</v>
      </c>
      <c r="D6058" s="104" t="s">
        <v>28</v>
      </c>
      <c r="E6058" s="102" t="s">
        <v>12113</v>
      </c>
      <c r="F6058" s="104" t="s">
        <v>34</v>
      </c>
      <c r="G6058" s="125" t="s">
        <v>13</v>
      </c>
      <c r="H6058" s="160" t="s">
        <v>14258</v>
      </c>
      <c r="I6058" s="12" t="str">
        <f>IFERROR(((VLOOKUP(D6058,#REF!,2,FALSE))+C6058)+IF(#REF!="SIM",7,0)+IF(D6058="PROGRAMADA","ERRO",0)," ")</f>
        <v xml:space="preserve"> </v>
      </c>
    </row>
    <row r="6059" spans="1:9" hidden="1">
      <c r="A6059" s="44" t="s">
        <v>12114</v>
      </c>
      <c r="B6059" s="29" t="s">
        <v>9</v>
      </c>
      <c r="C6059" s="47">
        <v>45485</v>
      </c>
      <c r="D6059" s="74" t="s">
        <v>16</v>
      </c>
      <c r="E6059" s="24" t="s">
        <v>12115</v>
      </c>
      <c r="F6059" s="69" t="s">
        <v>30</v>
      </c>
      <c r="G6059" s="73" t="s">
        <v>46</v>
      </c>
      <c r="H6059" s="24" t="s">
        <v>14</v>
      </c>
      <c r="I6059" s="12" t="str">
        <f>IFERROR(((VLOOKUP(D6059,#REF!,2,FALSE))+C6059)+IF(#REF!="SIM",7,0)+IF(D6059="PROGRAMADA","ERRO",0)," ")</f>
        <v xml:space="preserve"> </v>
      </c>
    </row>
    <row r="6060" spans="1:9" hidden="1">
      <c r="A6060" s="44" t="s">
        <v>12116</v>
      </c>
      <c r="B6060" s="29" t="s">
        <v>9</v>
      </c>
      <c r="C6060" s="47">
        <v>45485</v>
      </c>
      <c r="D6060" s="74" t="s">
        <v>28</v>
      </c>
      <c r="E6060" s="24" t="s">
        <v>12117</v>
      </c>
      <c r="F6060" s="69" t="s">
        <v>30</v>
      </c>
      <c r="G6060" s="73" t="s">
        <v>26</v>
      </c>
      <c r="H6060" s="24" t="s">
        <v>14</v>
      </c>
      <c r="I6060" s="12" t="str">
        <f>IFERROR(((VLOOKUP(D6060,#REF!,2,FALSE))+C6060)+IF(#REF!="SIM",7,0)+IF(D6060="PROGRAMADA","ERRO",0)," ")</f>
        <v xml:space="preserve"> </v>
      </c>
    </row>
    <row r="6061" spans="1:9" ht="45" hidden="1">
      <c r="A6061" s="217" t="s">
        <v>12118</v>
      </c>
      <c r="B6061" s="104" t="s">
        <v>9</v>
      </c>
      <c r="C6061" s="56">
        <v>45485</v>
      </c>
      <c r="D6061" s="104" t="s">
        <v>28</v>
      </c>
      <c r="E6061" s="102" t="s">
        <v>12119</v>
      </c>
      <c r="F6061" s="104" t="s">
        <v>30</v>
      </c>
      <c r="G6061" s="125" t="s">
        <v>13</v>
      </c>
      <c r="H6061" s="160" t="s">
        <v>14189</v>
      </c>
      <c r="I6061" s="12" t="str">
        <f>IFERROR(((VLOOKUP(D6061,#REF!,2,FALSE))+C6061)+IF(#REF!="SIM",7,0)+IF(D6061="PROGRAMADA","ERRO",0)," ")</f>
        <v xml:space="preserve"> </v>
      </c>
    </row>
    <row r="6062" spans="1:9" hidden="1">
      <c r="A6062" s="44" t="s">
        <v>12120</v>
      </c>
      <c r="B6062" s="29" t="s">
        <v>9</v>
      </c>
      <c r="C6062" s="47">
        <v>45485</v>
      </c>
      <c r="D6062" s="74" t="s">
        <v>28</v>
      </c>
      <c r="E6062" s="24" t="s">
        <v>12121</v>
      </c>
      <c r="F6062" s="69" t="s">
        <v>34</v>
      </c>
      <c r="G6062" s="73" t="s">
        <v>26</v>
      </c>
      <c r="H6062" s="24" t="s">
        <v>14</v>
      </c>
      <c r="I6062" s="12" t="str">
        <f>IFERROR(((VLOOKUP(D6062,#REF!,2,FALSE))+C6062)+IF(#REF!="SIM",7,0)+IF(D6062="PROGRAMADA","ERRO",0)," ")</f>
        <v xml:space="preserve"> </v>
      </c>
    </row>
    <row r="6063" spans="1:9" hidden="1">
      <c r="A6063" s="44" t="s">
        <v>12122</v>
      </c>
      <c r="B6063" s="29" t="s">
        <v>9</v>
      </c>
      <c r="C6063" s="47">
        <v>45485</v>
      </c>
      <c r="D6063" s="74" t="s">
        <v>28</v>
      </c>
      <c r="E6063" s="24" t="s">
        <v>12123</v>
      </c>
      <c r="F6063" s="69" t="s">
        <v>34</v>
      </c>
      <c r="G6063" s="73" t="s">
        <v>26</v>
      </c>
      <c r="H6063" s="24" t="s">
        <v>14</v>
      </c>
      <c r="I6063" s="12" t="str">
        <f>IFERROR(((VLOOKUP(D6063,#REF!,2,FALSE))+C6063)+IF(#REF!="SIM",7,0)+IF(D6063="PROGRAMADA","ERRO",0)," ")</f>
        <v xml:space="preserve"> </v>
      </c>
    </row>
    <row r="6064" spans="1:9" hidden="1">
      <c r="A6064" s="44" t="s">
        <v>12124</v>
      </c>
      <c r="B6064" s="29" t="s">
        <v>9</v>
      </c>
      <c r="C6064" s="47">
        <v>45485</v>
      </c>
      <c r="D6064" s="74" t="s">
        <v>28</v>
      </c>
      <c r="E6064" s="24" t="s">
        <v>12125</v>
      </c>
      <c r="F6064" s="69" t="s">
        <v>34</v>
      </c>
      <c r="G6064" s="73" t="s">
        <v>26</v>
      </c>
      <c r="H6064" s="24" t="s">
        <v>14</v>
      </c>
      <c r="I6064" s="12" t="str">
        <f>IFERROR(((VLOOKUP(D6064,#REF!,2,FALSE))+C6064)+IF(#REF!="SIM",7,0)+IF(D6064="PROGRAMADA","ERRO",0)," ")</f>
        <v xml:space="preserve"> </v>
      </c>
    </row>
    <row r="6065" spans="1:9" hidden="1">
      <c r="A6065" s="44" t="s">
        <v>12126</v>
      </c>
      <c r="B6065" s="29" t="s">
        <v>9</v>
      </c>
      <c r="C6065" s="47">
        <v>45485</v>
      </c>
      <c r="D6065" s="74" t="s">
        <v>28</v>
      </c>
      <c r="E6065" s="24" t="s">
        <v>12127</v>
      </c>
      <c r="F6065" s="69" t="s">
        <v>34</v>
      </c>
      <c r="G6065" s="73" t="s">
        <v>26</v>
      </c>
      <c r="H6065" s="24" t="s">
        <v>14</v>
      </c>
      <c r="I6065" s="12" t="str">
        <f>IFERROR(((VLOOKUP(D6065,#REF!,2,FALSE))+C6065)+IF(#REF!="SIM",7,0)+IF(D6065="PROGRAMADA","ERRO",0)," ")</f>
        <v xml:space="preserve"> </v>
      </c>
    </row>
    <row r="6066" spans="1:9" hidden="1">
      <c r="A6066" s="44" t="s">
        <v>12128</v>
      </c>
      <c r="B6066" s="29" t="s">
        <v>9</v>
      </c>
      <c r="C6066" s="47">
        <v>45485</v>
      </c>
      <c r="D6066" s="74" t="s">
        <v>10</v>
      </c>
      <c r="E6066" s="24" t="s">
        <v>12129</v>
      </c>
      <c r="F6066" s="69" t="s">
        <v>22</v>
      </c>
      <c r="G6066" s="73" t="s">
        <v>49</v>
      </c>
      <c r="H6066" s="24" t="s">
        <v>14</v>
      </c>
      <c r="I6066" s="12" t="str">
        <f>IFERROR(((VLOOKUP(D6066,#REF!,2,FALSE))+C6066)+IF(#REF!="SIM",7,0)+IF(D6066="PROGRAMADA","ERRO",0)," ")</f>
        <v xml:space="preserve"> </v>
      </c>
    </row>
    <row r="6067" spans="1:9" hidden="1">
      <c r="A6067" s="44" t="s">
        <v>12130</v>
      </c>
      <c r="B6067" s="29" t="s">
        <v>9</v>
      </c>
      <c r="C6067" s="47">
        <v>45485</v>
      </c>
      <c r="D6067" s="74" t="s">
        <v>10</v>
      </c>
      <c r="E6067" s="24" t="s">
        <v>12131</v>
      </c>
      <c r="F6067" s="69" t="s">
        <v>30</v>
      </c>
      <c r="G6067" s="73" t="s">
        <v>23</v>
      </c>
      <c r="H6067" s="24" t="s">
        <v>14</v>
      </c>
      <c r="I6067" s="12" t="str">
        <f>IFERROR(((VLOOKUP(D6067,#REF!,2,FALSE))+C6067)+IF(#REF!="SIM",7,0)+IF(D6067="PROGRAMADA","ERRO",0)," ")</f>
        <v xml:space="preserve"> </v>
      </c>
    </row>
    <row r="6068" spans="1:9" hidden="1">
      <c r="A6068" s="44" t="s">
        <v>12132</v>
      </c>
      <c r="B6068" s="29" t="s">
        <v>9</v>
      </c>
      <c r="C6068" s="47">
        <v>45488</v>
      </c>
      <c r="D6068" s="74" t="s">
        <v>28</v>
      </c>
      <c r="E6068" s="24" t="s">
        <v>12133</v>
      </c>
      <c r="F6068" s="69" t="s">
        <v>34</v>
      </c>
      <c r="G6068" s="73" t="s">
        <v>26</v>
      </c>
      <c r="H6068" s="24" t="s">
        <v>14</v>
      </c>
      <c r="I6068" s="12" t="str">
        <f>IFERROR(((VLOOKUP(D6068,#REF!,2,FALSE))+C6068)+IF(#REF!="SIM",7,0)+IF(D6068="PROGRAMADA","ERRO",0)," ")</f>
        <v xml:space="preserve"> </v>
      </c>
    </row>
    <row r="6069" spans="1:9" ht="45" hidden="1">
      <c r="A6069" s="115" t="s">
        <v>12134</v>
      </c>
      <c r="B6069" s="104" t="s">
        <v>9</v>
      </c>
      <c r="C6069" s="56">
        <v>45488</v>
      </c>
      <c r="D6069" s="104" t="s">
        <v>28</v>
      </c>
      <c r="E6069" s="102" t="s">
        <v>12135</v>
      </c>
      <c r="F6069" s="104" t="s">
        <v>30</v>
      </c>
      <c r="G6069" s="125" t="s">
        <v>49</v>
      </c>
      <c r="H6069" s="160" t="s">
        <v>14427</v>
      </c>
      <c r="I6069" s="12" t="str">
        <f>IFERROR(((VLOOKUP(D6069,#REF!,2,FALSE))+C6069)+IF(#REF!="SIM",7,0)+IF(D6069="PROGRAMADA","ERRO",0)," ")</f>
        <v xml:space="preserve"> </v>
      </c>
    </row>
    <row r="6070" spans="1:9" hidden="1">
      <c r="A6070" s="44" t="s">
        <v>12136</v>
      </c>
      <c r="B6070" s="29" t="s">
        <v>9</v>
      </c>
      <c r="C6070" s="47">
        <v>45488</v>
      </c>
      <c r="D6070" s="74" t="s">
        <v>28</v>
      </c>
      <c r="E6070" s="24" t="s">
        <v>12137</v>
      </c>
      <c r="F6070" s="69" t="s">
        <v>30</v>
      </c>
      <c r="G6070" s="73" t="s">
        <v>13</v>
      </c>
      <c r="H6070" s="24" t="s">
        <v>14</v>
      </c>
      <c r="I6070" s="12" t="str">
        <f>IFERROR(((VLOOKUP(D6070,#REF!,2,FALSE))+C6070)+IF(#REF!="SIM",7,0)+IF(D6070="PROGRAMADA","ERRO",0)," ")</f>
        <v xml:space="preserve"> </v>
      </c>
    </row>
    <row r="6071" spans="1:9" ht="30" hidden="1">
      <c r="A6071" s="115" t="s">
        <v>12138</v>
      </c>
      <c r="B6071" s="104" t="s">
        <v>9</v>
      </c>
      <c r="C6071" s="56">
        <v>45488</v>
      </c>
      <c r="D6071" s="104" t="s">
        <v>10</v>
      </c>
      <c r="E6071" s="102" t="s">
        <v>12139</v>
      </c>
      <c r="F6071" s="104" t="s">
        <v>30</v>
      </c>
      <c r="G6071" s="125" t="s">
        <v>23</v>
      </c>
      <c r="H6071" s="160" t="s">
        <v>14210</v>
      </c>
      <c r="I6071" s="12" t="str">
        <f>IFERROR(((VLOOKUP(D6071,#REF!,2,FALSE))+C6071)+IF(#REF!="SIM",7,0)+IF(D6071="PROGRAMADA","ERRO",0)," ")</f>
        <v xml:space="preserve"> </v>
      </c>
    </row>
    <row r="6072" spans="1:9" hidden="1">
      <c r="A6072" s="44" t="s">
        <v>12140</v>
      </c>
      <c r="B6072" s="29" t="s">
        <v>9</v>
      </c>
      <c r="C6072" s="47">
        <v>45488</v>
      </c>
      <c r="D6072" s="74" t="s">
        <v>28</v>
      </c>
      <c r="E6072" s="24" t="s">
        <v>12141</v>
      </c>
      <c r="F6072" s="69" t="s">
        <v>30</v>
      </c>
      <c r="G6072" s="73" t="s">
        <v>49</v>
      </c>
      <c r="H6072" s="24" t="s">
        <v>14</v>
      </c>
      <c r="I6072" s="12" t="str">
        <f>IFERROR(((VLOOKUP(D6072,#REF!,2,FALSE))+C6072)+IF(#REF!="SIM",7,0)+IF(D6072="PROGRAMADA","ERRO",0)," ")</f>
        <v xml:space="preserve"> </v>
      </c>
    </row>
    <row r="6073" spans="1:9" hidden="1">
      <c r="A6073" s="44" t="s">
        <v>12142</v>
      </c>
      <c r="B6073" s="29" t="s">
        <v>9</v>
      </c>
      <c r="C6073" s="47">
        <v>45488</v>
      </c>
      <c r="D6073" s="74" t="s">
        <v>10</v>
      </c>
      <c r="E6073" s="24" t="s">
        <v>12143</v>
      </c>
      <c r="F6073" s="69" t="s">
        <v>22</v>
      </c>
      <c r="G6073" s="73" t="s">
        <v>23</v>
      </c>
      <c r="H6073" s="24" t="s">
        <v>14</v>
      </c>
      <c r="I6073" s="12" t="str">
        <f>IFERROR(((VLOOKUP(D6073,#REF!,2,FALSE))+C6073)+IF(#REF!="SIM",7,0)+IF(D6073="PROGRAMADA","ERRO",0)," ")</f>
        <v xml:space="preserve"> </v>
      </c>
    </row>
    <row r="6074" spans="1:9" hidden="1">
      <c r="A6074" s="44" t="s">
        <v>12144</v>
      </c>
      <c r="B6074" s="29" t="s">
        <v>9</v>
      </c>
      <c r="C6074" s="47">
        <v>45488</v>
      </c>
      <c r="D6074" s="74" t="s">
        <v>10</v>
      </c>
      <c r="E6074" s="24" t="s">
        <v>12145</v>
      </c>
      <c r="F6074" s="69" t="s">
        <v>30</v>
      </c>
      <c r="G6074" s="73" t="s">
        <v>23</v>
      </c>
      <c r="H6074" s="24" t="s">
        <v>14</v>
      </c>
      <c r="I6074" s="12" t="str">
        <f>IFERROR(((VLOOKUP(D6074,#REF!,2,FALSE))+C6074)+IF(#REF!="SIM",7,0)+IF(D6074="PROGRAMADA","ERRO",0)," ")</f>
        <v xml:space="preserve"> </v>
      </c>
    </row>
    <row r="6075" spans="1:9" hidden="1">
      <c r="A6075" s="44" t="s">
        <v>12146</v>
      </c>
      <c r="B6075" s="29" t="s">
        <v>9</v>
      </c>
      <c r="C6075" s="47">
        <v>45490</v>
      </c>
      <c r="D6075" s="74" t="s">
        <v>10</v>
      </c>
      <c r="E6075" s="24" t="s">
        <v>12147</v>
      </c>
      <c r="F6075" s="69" t="s">
        <v>22</v>
      </c>
      <c r="G6075" s="73" t="s">
        <v>116</v>
      </c>
      <c r="H6075" s="24" t="s">
        <v>14</v>
      </c>
      <c r="I6075" s="12" t="str">
        <f>IFERROR(((VLOOKUP(D6075,#REF!,2,FALSE))+C6075)+IF(#REF!="SIM",7,0)+IF(D6075="PROGRAMADA","ERRO",0)," ")</f>
        <v xml:space="preserve"> </v>
      </c>
    </row>
    <row r="6076" spans="1:9" hidden="1">
      <c r="A6076" s="44" t="s">
        <v>12148</v>
      </c>
      <c r="B6076" s="29" t="s">
        <v>155</v>
      </c>
      <c r="C6076" s="47">
        <v>45488</v>
      </c>
      <c r="D6076" s="74" t="s">
        <v>28</v>
      </c>
      <c r="E6076" s="24" t="s">
        <v>12149</v>
      </c>
      <c r="F6076" s="69" t="s">
        <v>22</v>
      </c>
      <c r="G6076" s="73" t="s">
        <v>49</v>
      </c>
      <c r="H6076" s="24" t="s">
        <v>157</v>
      </c>
      <c r="I6076" s="12" t="str">
        <f>IFERROR(((VLOOKUP(D6076,#REF!,2,FALSE))+C6076)+IF(#REF!="SIM",7,0)+IF(D6076="PROGRAMADA","ERRO",0)," ")</f>
        <v xml:space="preserve"> </v>
      </c>
    </row>
    <row r="6077" spans="1:9" hidden="1">
      <c r="A6077" s="44" t="s">
        <v>12150</v>
      </c>
      <c r="B6077" s="29" t="s">
        <v>9</v>
      </c>
      <c r="C6077" s="47">
        <v>45488</v>
      </c>
      <c r="D6077" s="74" t="s">
        <v>28</v>
      </c>
      <c r="E6077" s="24" t="s">
        <v>12151</v>
      </c>
      <c r="F6077" s="69" t="s">
        <v>30</v>
      </c>
      <c r="G6077" s="73" t="s">
        <v>13</v>
      </c>
      <c r="H6077" s="24" t="s">
        <v>14</v>
      </c>
      <c r="I6077" s="12" t="str">
        <f>IFERROR(((VLOOKUP(D6077,#REF!,2,FALSE))+C6077)+IF(#REF!="SIM",7,0)+IF(D6077="PROGRAMADA","ERRO",0)," ")</f>
        <v xml:space="preserve"> </v>
      </c>
    </row>
    <row r="6078" spans="1:9" ht="60">
      <c r="A6078" s="115" t="s">
        <v>12152</v>
      </c>
      <c r="B6078" s="104" t="s">
        <v>2996</v>
      </c>
      <c r="C6078" s="56">
        <v>45488</v>
      </c>
      <c r="D6078" s="104" t="s">
        <v>28</v>
      </c>
      <c r="E6078" s="102" t="s">
        <v>12153</v>
      </c>
      <c r="F6078" s="104" t="s">
        <v>30</v>
      </c>
      <c r="G6078" s="125" t="s">
        <v>23</v>
      </c>
      <c r="H6078" s="136" t="s">
        <v>15274</v>
      </c>
      <c r="I6078" s="12" t="str">
        <f>IFERROR(((VLOOKUP(D6078,#REF!,2,FALSE))+C6078)+IF(#REF!="SIM",7,0)+IF(D6078="PROGRAMADA","ERRO",0)," ")</f>
        <v xml:space="preserve"> </v>
      </c>
    </row>
    <row r="6079" spans="1:9" hidden="1">
      <c r="A6079" s="44" t="s">
        <v>12154</v>
      </c>
      <c r="B6079" s="29" t="s">
        <v>9</v>
      </c>
      <c r="C6079" s="47">
        <v>45489</v>
      </c>
      <c r="D6079" s="74" t="s">
        <v>16</v>
      </c>
      <c r="E6079" s="24" t="s">
        <v>12155</v>
      </c>
      <c r="F6079" s="69" t="s">
        <v>30</v>
      </c>
      <c r="G6079" s="73" t="s">
        <v>23</v>
      </c>
      <c r="H6079" s="24" t="s">
        <v>14</v>
      </c>
      <c r="I6079" s="12" t="str">
        <f>IFERROR(((VLOOKUP(D6079,#REF!,2,FALSE))+C6079)+IF(#REF!="SIM",7,0)+IF(D6079="PROGRAMADA","ERRO",0)," ")</f>
        <v xml:space="preserve"> </v>
      </c>
    </row>
    <row r="6080" spans="1:9" hidden="1">
      <c r="A6080" s="44" t="s">
        <v>12156</v>
      </c>
      <c r="B6080" s="29" t="s">
        <v>9</v>
      </c>
      <c r="C6080" s="47">
        <v>45489</v>
      </c>
      <c r="D6080" s="74" t="s">
        <v>16</v>
      </c>
      <c r="E6080" s="24" t="s">
        <v>12157</v>
      </c>
      <c r="F6080" s="69" t="s">
        <v>30</v>
      </c>
      <c r="G6080" s="73" t="s">
        <v>26</v>
      </c>
      <c r="H6080" s="24" t="s">
        <v>14</v>
      </c>
      <c r="I6080" s="12" t="str">
        <f>IFERROR(((VLOOKUP(D6080,#REF!,2,FALSE))+C6080)+IF(#REF!="SIM",7,0)+IF(D6080="PROGRAMADA","ERRO",0)," ")</f>
        <v xml:space="preserve"> </v>
      </c>
    </row>
    <row r="6081" spans="1:9" ht="45" hidden="1">
      <c r="A6081" s="115" t="s">
        <v>12158</v>
      </c>
      <c r="B6081" s="181" t="s">
        <v>9</v>
      </c>
      <c r="C6081" s="56">
        <v>45489</v>
      </c>
      <c r="D6081" s="58" t="s">
        <v>16</v>
      </c>
      <c r="E6081" s="102" t="s">
        <v>12159</v>
      </c>
      <c r="F6081" s="170" t="s">
        <v>22</v>
      </c>
      <c r="G6081" s="210" t="s">
        <v>128</v>
      </c>
      <c r="H6081" s="160" t="s">
        <v>13989</v>
      </c>
      <c r="I6081" s="12" t="str">
        <f>IFERROR(((VLOOKUP(D6081,#REF!,2,FALSE))+C6081)+IF(#REF!="SIM",7,0)+IF(D6081="PROGRAMADA","ERRO",0)," ")</f>
        <v xml:space="preserve"> </v>
      </c>
    </row>
    <row r="6082" spans="1:9" hidden="1">
      <c r="A6082" s="44" t="s">
        <v>12160</v>
      </c>
      <c r="B6082" s="29" t="s">
        <v>9</v>
      </c>
      <c r="C6082" s="47">
        <v>45489</v>
      </c>
      <c r="D6082" s="74" t="s">
        <v>16</v>
      </c>
      <c r="E6082" s="24" t="s">
        <v>12161</v>
      </c>
      <c r="F6082" s="69" t="s">
        <v>146</v>
      </c>
      <c r="G6082" s="73" t="s">
        <v>13</v>
      </c>
      <c r="H6082" s="24" t="s">
        <v>14</v>
      </c>
      <c r="I6082" s="12" t="str">
        <f>IFERROR(((VLOOKUP(D6082,#REF!,2,FALSE))+C6082)+IF(#REF!="SIM",7,0)+IF(D6082="PROGRAMADA","ERRO",0)," ")</f>
        <v xml:space="preserve"> </v>
      </c>
    </row>
    <row r="6083" spans="1:9" hidden="1">
      <c r="A6083" s="44" t="s">
        <v>12162</v>
      </c>
      <c r="B6083" s="29" t="s">
        <v>9</v>
      </c>
      <c r="C6083" s="47">
        <v>45489</v>
      </c>
      <c r="D6083" s="74" t="s">
        <v>10</v>
      </c>
      <c r="E6083" s="24" t="s">
        <v>12163</v>
      </c>
      <c r="F6083" s="69" t="s">
        <v>22</v>
      </c>
      <c r="G6083" s="73" t="s">
        <v>23</v>
      </c>
      <c r="H6083" s="24" t="s">
        <v>14</v>
      </c>
      <c r="I6083" s="12" t="str">
        <f>IFERROR(((VLOOKUP(D6083,#REF!,2,FALSE))+C6083)+IF(#REF!="SIM",7,0)+IF(D6083="PROGRAMADA","ERRO",0)," ")</f>
        <v xml:space="preserve"> </v>
      </c>
    </row>
    <row r="6084" spans="1:9" hidden="1">
      <c r="A6084" s="44" t="s">
        <v>12164</v>
      </c>
      <c r="B6084" s="29" t="s">
        <v>9</v>
      </c>
      <c r="C6084" s="47">
        <v>45490</v>
      </c>
      <c r="D6084" s="74" t="s">
        <v>10</v>
      </c>
      <c r="E6084" s="24" t="s">
        <v>12165</v>
      </c>
      <c r="F6084" s="69" t="s">
        <v>30</v>
      </c>
      <c r="G6084" s="73" t="s">
        <v>23</v>
      </c>
      <c r="H6084" s="24" t="s">
        <v>14</v>
      </c>
      <c r="I6084" s="12" t="str">
        <f>IFERROR(((VLOOKUP(D6084,#REF!,2,FALSE))+C6084)+IF(#REF!="SIM",7,0)+IF(D6084="PROGRAMADA","ERRO",0)," ")</f>
        <v xml:space="preserve"> </v>
      </c>
    </row>
    <row r="6085" spans="1:9" hidden="1">
      <c r="A6085" s="44" t="s">
        <v>12166</v>
      </c>
      <c r="B6085" s="29" t="s">
        <v>9</v>
      </c>
      <c r="C6085" s="47">
        <v>45490</v>
      </c>
      <c r="D6085" s="74" t="s">
        <v>28</v>
      </c>
      <c r="E6085" s="24" t="s">
        <v>12167</v>
      </c>
      <c r="F6085" s="69" t="s">
        <v>30</v>
      </c>
      <c r="G6085" s="73" t="s">
        <v>26</v>
      </c>
      <c r="H6085" s="24" t="s">
        <v>14</v>
      </c>
      <c r="I6085" s="12" t="str">
        <f>IFERROR(((VLOOKUP(D6085,#REF!,2,FALSE))+C6085)+IF(#REF!="SIM",7,0)+IF(D6085="PROGRAMADA","ERRO",0)," ")</f>
        <v xml:space="preserve"> </v>
      </c>
    </row>
    <row r="6086" spans="1:9" hidden="1">
      <c r="A6086" s="44" t="s">
        <v>12168</v>
      </c>
      <c r="B6086" s="29" t="s">
        <v>9</v>
      </c>
      <c r="C6086" s="47">
        <v>45490</v>
      </c>
      <c r="D6086" s="74" t="s">
        <v>28</v>
      </c>
      <c r="E6086" s="24" t="s">
        <v>12169</v>
      </c>
      <c r="F6086" s="69" t="s">
        <v>34</v>
      </c>
      <c r="G6086" s="73" t="s">
        <v>26</v>
      </c>
      <c r="H6086" s="24" t="s">
        <v>14</v>
      </c>
      <c r="I6086" s="12" t="str">
        <f>IFERROR(((VLOOKUP(D6086,#REF!,2,FALSE))+C6086)+IF(#REF!="SIM",7,0)+IF(D6086="PROGRAMADA","ERRO",0)," ")</f>
        <v xml:space="preserve"> </v>
      </c>
    </row>
    <row r="6087" spans="1:9" hidden="1">
      <c r="A6087" s="44" t="s">
        <v>12170</v>
      </c>
      <c r="B6087" s="29" t="s">
        <v>155</v>
      </c>
      <c r="C6087" s="47">
        <v>45490</v>
      </c>
      <c r="D6087" s="74" t="s">
        <v>16</v>
      </c>
      <c r="E6087" s="24" t="s">
        <v>12171</v>
      </c>
      <c r="F6087" s="69" t="s">
        <v>30</v>
      </c>
      <c r="G6087" s="73" t="s">
        <v>13</v>
      </c>
      <c r="H6087" s="24" t="s">
        <v>157</v>
      </c>
      <c r="I6087" s="12" t="str">
        <f>IFERROR(((VLOOKUP(D6087,#REF!,2,FALSE))+C6087)+IF(#REF!="SIM",7,0)+IF(D6087="PROGRAMADA","ERRO",0)," ")</f>
        <v xml:space="preserve"> </v>
      </c>
    </row>
    <row r="6088" spans="1:9" hidden="1">
      <c r="A6088" s="44" t="s">
        <v>12172</v>
      </c>
      <c r="B6088" s="29" t="s">
        <v>9</v>
      </c>
      <c r="C6088" s="47">
        <v>45490</v>
      </c>
      <c r="D6088" s="74" t="s">
        <v>10</v>
      </c>
      <c r="E6088" s="24" t="s">
        <v>12173</v>
      </c>
      <c r="F6088" s="69" t="s">
        <v>34</v>
      </c>
      <c r="G6088" s="73" t="s">
        <v>23</v>
      </c>
      <c r="H6088" s="24" t="s">
        <v>14</v>
      </c>
      <c r="I6088" s="12" t="str">
        <f>IFERROR(((VLOOKUP(D6088,#REF!,2,FALSE))+C6088)+IF(#REF!="SIM",7,0)+IF(D6088="PROGRAMADA","ERRO",0)," ")</f>
        <v xml:space="preserve"> </v>
      </c>
    </row>
    <row r="6089" spans="1:9" hidden="1">
      <c r="A6089" s="44" t="s">
        <v>12174</v>
      </c>
      <c r="B6089" s="29" t="s">
        <v>9</v>
      </c>
      <c r="C6089" s="47">
        <v>45490</v>
      </c>
      <c r="D6089" s="74" t="s">
        <v>16</v>
      </c>
      <c r="E6089" s="24" t="s">
        <v>12175</v>
      </c>
      <c r="F6089" s="69" t="s">
        <v>30</v>
      </c>
      <c r="G6089" s="73" t="s">
        <v>13</v>
      </c>
      <c r="H6089" s="24" t="s">
        <v>14</v>
      </c>
      <c r="I6089" s="12" t="str">
        <f>IFERROR(((VLOOKUP(D6089,#REF!,2,FALSE))+C6089)+IF(#REF!="SIM",7,0)+IF(D6089="PROGRAMADA","ERRO",0)," ")</f>
        <v xml:space="preserve"> </v>
      </c>
    </row>
    <row r="6090" spans="1:9" hidden="1">
      <c r="A6090" s="44" t="s">
        <v>12176</v>
      </c>
      <c r="B6090" s="29" t="s">
        <v>9</v>
      </c>
      <c r="C6090" s="47">
        <v>45490</v>
      </c>
      <c r="D6090" s="74" t="s">
        <v>10</v>
      </c>
      <c r="E6090" s="24" t="s">
        <v>12177</v>
      </c>
      <c r="F6090" s="69" t="s">
        <v>34</v>
      </c>
      <c r="G6090" s="73" t="s">
        <v>23</v>
      </c>
      <c r="H6090" s="24" t="s">
        <v>14</v>
      </c>
      <c r="I6090" s="12" t="str">
        <f>IFERROR(((VLOOKUP(D6090,#REF!,2,FALSE))+C6090)+IF(#REF!="SIM",7,0)+IF(D6090="PROGRAMADA","ERRO",0)," ")</f>
        <v xml:space="preserve"> </v>
      </c>
    </row>
    <row r="6091" spans="1:9" ht="60">
      <c r="A6091" s="115" t="s">
        <v>12178</v>
      </c>
      <c r="B6091" s="104" t="s">
        <v>2996</v>
      </c>
      <c r="C6091" s="56">
        <v>45490</v>
      </c>
      <c r="D6091" s="104" t="s">
        <v>28</v>
      </c>
      <c r="E6091" s="102" t="s">
        <v>12179</v>
      </c>
      <c r="F6091" s="104" t="s">
        <v>22</v>
      </c>
      <c r="G6091" s="125" t="s">
        <v>23</v>
      </c>
      <c r="H6091" s="212" t="s">
        <v>14123</v>
      </c>
      <c r="I6091" s="12" t="str">
        <f>IFERROR(((VLOOKUP(D6091,#REF!,2,FALSE))+C6091)+IF(#REF!="SIM",7,0)+IF(D6091="PROGRAMADA","ERRO",0)," ")</f>
        <v xml:space="preserve"> </v>
      </c>
    </row>
    <row r="6092" spans="1:9" hidden="1">
      <c r="A6092" s="44" t="s">
        <v>12180</v>
      </c>
      <c r="B6092" s="29" t="s">
        <v>9</v>
      </c>
      <c r="C6092" s="47">
        <v>45490</v>
      </c>
      <c r="D6092" s="74" t="s">
        <v>16</v>
      </c>
      <c r="E6092" s="24" t="s">
        <v>12181</v>
      </c>
      <c r="F6092" s="69" t="s">
        <v>146</v>
      </c>
      <c r="G6092" s="73" t="s">
        <v>23</v>
      </c>
      <c r="H6092" s="24" t="s">
        <v>14</v>
      </c>
      <c r="I6092" s="12" t="str">
        <f>IFERROR(((VLOOKUP(D6092,#REF!,2,FALSE))+C6092)+IF(#REF!="SIM",7,0)+IF(D6092="PROGRAMADA","ERRO",0)," ")</f>
        <v xml:space="preserve"> </v>
      </c>
    </row>
    <row r="6093" spans="1:9" hidden="1">
      <c r="A6093" s="44" t="s">
        <v>12182</v>
      </c>
      <c r="B6093" s="29" t="s">
        <v>9</v>
      </c>
      <c r="C6093" s="47">
        <v>45490</v>
      </c>
      <c r="D6093" s="74" t="s">
        <v>28</v>
      </c>
      <c r="E6093" s="24" t="s">
        <v>12183</v>
      </c>
      <c r="F6093" s="69" t="s">
        <v>146</v>
      </c>
      <c r="G6093" s="73" t="s">
        <v>49</v>
      </c>
      <c r="H6093" s="24" t="s">
        <v>14</v>
      </c>
      <c r="I6093" s="12" t="str">
        <f>IFERROR(((VLOOKUP(D6093,#REF!,2,FALSE))+C6093)+IF(#REF!="SIM",7,0)+IF(D6093="PROGRAMADA","ERRO",0)," ")</f>
        <v xml:space="preserve"> </v>
      </c>
    </row>
    <row r="6094" spans="1:9" hidden="1">
      <c r="A6094" s="44" t="s">
        <v>12184</v>
      </c>
      <c r="B6094" s="29" t="s">
        <v>155</v>
      </c>
      <c r="C6094" s="47">
        <v>45490</v>
      </c>
      <c r="D6094" s="74" t="s">
        <v>28</v>
      </c>
      <c r="E6094" s="24" t="s">
        <v>12185</v>
      </c>
      <c r="F6094" s="69" t="s">
        <v>34</v>
      </c>
      <c r="G6094" s="73" t="s">
        <v>128</v>
      </c>
      <c r="H6094" s="24" t="s">
        <v>157</v>
      </c>
      <c r="I6094" s="12" t="str">
        <f>IFERROR(((VLOOKUP(D6094,#REF!,2,FALSE))+C6094)+IF(#REF!="SIM",7,0)+IF(D6094="PROGRAMADA","ERRO",0)," ")</f>
        <v xml:space="preserve"> </v>
      </c>
    </row>
    <row r="6095" spans="1:9" ht="150">
      <c r="A6095" s="113" t="s">
        <v>12186</v>
      </c>
      <c r="B6095" s="104" t="s">
        <v>2996</v>
      </c>
      <c r="C6095" s="56">
        <v>45490</v>
      </c>
      <c r="D6095" s="104" t="s">
        <v>28</v>
      </c>
      <c r="E6095" s="102" t="s">
        <v>12187</v>
      </c>
      <c r="F6095" s="104" t="s">
        <v>30</v>
      </c>
      <c r="G6095" s="125" t="s">
        <v>128</v>
      </c>
      <c r="H6095" s="136" t="s">
        <v>14526</v>
      </c>
      <c r="I6095" s="12" t="str">
        <f>IFERROR(((VLOOKUP(D6095,#REF!,2,FALSE))+C6095)+IF(#REF!="SIM",7,0)+IF(D6095="PROGRAMADA","ERRO",0)," ")</f>
        <v xml:space="preserve"> </v>
      </c>
    </row>
    <row r="6096" spans="1:9" hidden="1">
      <c r="A6096" s="44" t="s">
        <v>12188</v>
      </c>
      <c r="B6096" s="29" t="s">
        <v>9</v>
      </c>
      <c r="C6096" s="47">
        <v>45490</v>
      </c>
      <c r="D6096" s="74" t="s">
        <v>28</v>
      </c>
      <c r="E6096" s="24" t="s">
        <v>12189</v>
      </c>
      <c r="F6096" s="69" t="s">
        <v>34</v>
      </c>
      <c r="G6096" s="73" t="s">
        <v>13</v>
      </c>
      <c r="H6096" s="24" t="s">
        <v>14</v>
      </c>
      <c r="I6096" s="12" t="str">
        <f>IFERROR(((VLOOKUP(D6096,#REF!,2,FALSE))+C6096)+IF(#REF!="SIM",7,0)+IF(D6096="PROGRAMADA","ERRO",0)," ")</f>
        <v xml:space="preserve"> </v>
      </c>
    </row>
    <row r="6097" spans="1:9" hidden="1">
      <c r="A6097" s="44" t="s">
        <v>12190</v>
      </c>
      <c r="B6097" s="29" t="s">
        <v>9</v>
      </c>
      <c r="C6097" s="47">
        <v>45490</v>
      </c>
      <c r="D6097" s="74" t="s">
        <v>28</v>
      </c>
      <c r="E6097" s="24" t="s">
        <v>12191</v>
      </c>
      <c r="F6097" s="69" t="s">
        <v>30</v>
      </c>
      <c r="G6097" s="73" t="s">
        <v>13</v>
      </c>
      <c r="H6097" s="24" t="s">
        <v>14</v>
      </c>
      <c r="I6097" s="12" t="str">
        <f>IFERROR(((VLOOKUP(D6097,#REF!,2,FALSE))+C6097)+IF(#REF!="SIM",7,0)+IF(D6097="PROGRAMADA","ERRO",0)," ")</f>
        <v xml:space="preserve"> </v>
      </c>
    </row>
    <row r="6098" spans="1:9" hidden="1">
      <c r="A6098" s="44" t="s">
        <v>12192</v>
      </c>
      <c r="B6098" s="29" t="s">
        <v>9</v>
      </c>
      <c r="C6098" s="47">
        <v>45491</v>
      </c>
      <c r="D6098" s="74" t="s">
        <v>28</v>
      </c>
      <c r="E6098" s="24" t="s">
        <v>12193</v>
      </c>
      <c r="F6098" s="69" t="s">
        <v>30</v>
      </c>
      <c r="G6098" s="73" t="s">
        <v>46</v>
      </c>
      <c r="H6098" s="24" t="s">
        <v>14</v>
      </c>
      <c r="I6098" s="12" t="str">
        <f>IFERROR(((VLOOKUP(D6098,#REF!,2,FALSE))+C6098)+IF(#REF!="SIM",7,0)+IF(D6098="PROGRAMADA","ERRO",0)," ")</f>
        <v xml:space="preserve"> </v>
      </c>
    </row>
    <row r="6099" spans="1:9" hidden="1">
      <c r="A6099" s="44" t="s">
        <v>12194</v>
      </c>
      <c r="B6099" s="29" t="s">
        <v>9</v>
      </c>
      <c r="C6099" s="47">
        <v>45491</v>
      </c>
      <c r="D6099" s="74" t="s">
        <v>28</v>
      </c>
      <c r="E6099" s="24" t="s">
        <v>12195</v>
      </c>
      <c r="F6099" s="69" t="s">
        <v>22</v>
      </c>
      <c r="G6099" s="73" t="s">
        <v>13</v>
      </c>
      <c r="H6099" s="24" t="s">
        <v>14</v>
      </c>
      <c r="I6099" s="12" t="str">
        <f>IFERROR(((VLOOKUP(D6099,#REF!,2,FALSE))+C6099)+IF(#REF!="SIM",7,0)+IF(D6099="PROGRAMADA","ERRO",0)," ")</f>
        <v xml:space="preserve"> </v>
      </c>
    </row>
    <row r="6100" spans="1:9" hidden="1">
      <c r="A6100" s="44" t="s">
        <v>12196</v>
      </c>
      <c r="B6100" s="29" t="s">
        <v>9</v>
      </c>
      <c r="C6100" s="47">
        <v>45491</v>
      </c>
      <c r="D6100" s="74" t="s">
        <v>28</v>
      </c>
      <c r="E6100" s="24" t="s">
        <v>12197</v>
      </c>
      <c r="F6100" s="69" t="s">
        <v>30</v>
      </c>
      <c r="G6100" s="73" t="s">
        <v>26</v>
      </c>
      <c r="H6100" s="24" t="s">
        <v>14</v>
      </c>
      <c r="I6100" s="12" t="str">
        <f>IFERROR(((VLOOKUP(D6100,#REF!,2,FALSE))+C6100)+IF(#REF!="SIM",7,0)+IF(D6100="PROGRAMADA","ERRO",0)," ")</f>
        <v xml:space="preserve"> </v>
      </c>
    </row>
    <row r="6101" spans="1:9" hidden="1">
      <c r="A6101" s="44" t="s">
        <v>12198</v>
      </c>
      <c r="B6101" s="29" t="s">
        <v>9</v>
      </c>
      <c r="C6101" s="47">
        <v>45491</v>
      </c>
      <c r="D6101" s="74" t="s">
        <v>28</v>
      </c>
      <c r="E6101" s="24" t="s">
        <v>12199</v>
      </c>
      <c r="F6101" s="69" t="s">
        <v>146</v>
      </c>
      <c r="G6101" s="73" t="s">
        <v>46</v>
      </c>
      <c r="H6101" s="24" t="s">
        <v>14</v>
      </c>
      <c r="I6101" s="12" t="str">
        <f>IFERROR(((VLOOKUP(D6101,#REF!,2,FALSE))+C6101)+IF(#REF!="SIM",7,0)+IF(D6101="PROGRAMADA","ERRO",0)," ")</f>
        <v xml:space="preserve"> </v>
      </c>
    </row>
    <row r="6102" spans="1:9" hidden="1">
      <c r="A6102" s="44" t="s">
        <v>12200</v>
      </c>
      <c r="B6102" s="29" t="s">
        <v>9</v>
      </c>
      <c r="C6102" s="47">
        <v>45491</v>
      </c>
      <c r="D6102" s="74" t="s">
        <v>28</v>
      </c>
      <c r="E6102" s="24" t="s">
        <v>12201</v>
      </c>
      <c r="F6102" s="69" t="s">
        <v>30</v>
      </c>
      <c r="G6102" s="73" t="s">
        <v>23</v>
      </c>
      <c r="H6102" s="24" t="s">
        <v>14</v>
      </c>
      <c r="I6102" s="12" t="str">
        <f>IFERROR(((VLOOKUP(D6102,#REF!,2,FALSE))+C6102)+IF(#REF!="SIM",7,0)+IF(D6102="PROGRAMADA","ERRO",0)," ")</f>
        <v xml:space="preserve"> </v>
      </c>
    </row>
    <row r="6103" spans="1:9" hidden="1">
      <c r="A6103" s="44" t="s">
        <v>12202</v>
      </c>
      <c r="B6103" s="29" t="s">
        <v>9</v>
      </c>
      <c r="C6103" s="47">
        <v>45492</v>
      </c>
      <c r="D6103" s="74" t="s">
        <v>28</v>
      </c>
      <c r="E6103" s="24" t="s">
        <v>12203</v>
      </c>
      <c r="F6103" s="69" t="s">
        <v>34</v>
      </c>
      <c r="G6103" s="73" t="s">
        <v>13</v>
      </c>
      <c r="H6103" s="24" t="s">
        <v>14</v>
      </c>
      <c r="I6103" s="12" t="str">
        <f>IFERROR(((VLOOKUP(D6103,#REF!,2,FALSE))+C6103)+IF(#REF!="SIM",7,0)+IF(D6103="PROGRAMADA","ERRO",0)," ")</f>
        <v xml:space="preserve"> </v>
      </c>
    </row>
    <row r="6104" spans="1:9" hidden="1">
      <c r="A6104" s="44" t="s">
        <v>12204</v>
      </c>
      <c r="B6104" s="29" t="s">
        <v>9</v>
      </c>
      <c r="C6104" s="47">
        <v>45492</v>
      </c>
      <c r="D6104" s="74" t="s">
        <v>16</v>
      </c>
      <c r="E6104" s="24" t="s">
        <v>12205</v>
      </c>
      <c r="F6104" s="69" t="s">
        <v>30</v>
      </c>
      <c r="G6104" s="73" t="s">
        <v>23</v>
      </c>
      <c r="H6104" s="24" t="s">
        <v>14</v>
      </c>
      <c r="I6104" s="12" t="str">
        <f>IFERROR(((VLOOKUP(D6104,#REF!,2,FALSE))+C6104)+IF(#REF!="SIM",7,0)+IF(D6104="PROGRAMADA","ERRO",0)," ")</f>
        <v xml:space="preserve"> </v>
      </c>
    </row>
    <row r="6105" spans="1:9" hidden="1">
      <c r="A6105" s="44" t="s">
        <v>12206</v>
      </c>
      <c r="B6105" s="29" t="s">
        <v>155</v>
      </c>
      <c r="C6105" s="47">
        <v>45492</v>
      </c>
      <c r="D6105" s="74" t="s">
        <v>16</v>
      </c>
      <c r="E6105" s="24" t="s">
        <v>12207</v>
      </c>
      <c r="F6105" s="69" t="s">
        <v>30</v>
      </c>
      <c r="G6105" s="73" t="s">
        <v>13</v>
      </c>
      <c r="H6105" s="24" t="s">
        <v>157</v>
      </c>
      <c r="I6105" s="12" t="str">
        <f>IFERROR(((VLOOKUP(D6105,#REF!,2,FALSE))+C6105)+IF(#REF!="SIM",7,0)+IF(D6105="PROGRAMADA","ERRO",0)," ")</f>
        <v xml:space="preserve"> </v>
      </c>
    </row>
    <row r="6106" spans="1:9" ht="30" hidden="1">
      <c r="A6106" s="115" t="s">
        <v>12208</v>
      </c>
      <c r="B6106" s="104" t="s">
        <v>9</v>
      </c>
      <c r="C6106" s="56">
        <v>45492</v>
      </c>
      <c r="D6106" s="104" t="s">
        <v>28</v>
      </c>
      <c r="E6106" s="102" t="s">
        <v>12209</v>
      </c>
      <c r="F6106" s="104" t="s">
        <v>30</v>
      </c>
      <c r="G6106" s="125" t="s">
        <v>13</v>
      </c>
      <c r="H6106" s="160" t="s">
        <v>14196</v>
      </c>
      <c r="I6106" s="12" t="str">
        <f>IFERROR(((VLOOKUP(D6106,#REF!,2,FALSE))+C6106)+IF(#REF!="SIM",7,0)+IF(D6106="PROGRAMADA","ERRO",0)," ")</f>
        <v xml:space="preserve"> </v>
      </c>
    </row>
    <row r="6107" spans="1:9" hidden="1">
      <c r="A6107" s="44" t="s">
        <v>12210</v>
      </c>
      <c r="B6107" s="29" t="s">
        <v>9</v>
      </c>
      <c r="C6107" s="47">
        <v>45492</v>
      </c>
      <c r="D6107" s="74" t="s">
        <v>10</v>
      </c>
      <c r="E6107" s="24" t="s">
        <v>12211</v>
      </c>
      <c r="F6107" s="69" t="s">
        <v>34</v>
      </c>
      <c r="G6107" s="73" t="s">
        <v>23</v>
      </c>
      <c r="H6107" s="24" t="s">
        <v>14</v>
      </c>
      <c r="I6107" s="12" t="str">
        <f>IFERROR(((VLOOKUP(D6107,#REF!,2,FALSE))+C6107)+IF(#REF!="SIM",7,0)+IF(D6107="PROGRAMADA","ERRO",0)," ")</f>
        <v xml:space="preserve"> </v>
      </c>
    </row>
    <row r="6108" spans="1:9" ht="150">
      <c r="A6108" s="113" t="s">
        <v>12212</v>
      </c>
      <c r="B6108" s="104" t="s">
        <v>2996</v>
      </c>
      <c r="C6108" s="56">
        <v>45492</v>
      </c>
      <c r="D6108" s="104" t="s">
        <v>28</v>
      </c>
      <c r="E6108" s="102" t="s">
        <v>12213</v>
      </c>
      <c r="F6108" s="104" t="s">
        <v>30</v>
      </c>
      <c r="G6108" s="125" t="s">
        <v>128</v>
      </c>
      <c r="H6108" s="136" t="s">
        <v>14526</v>
      </c>
      <c r="I6108" s="12" t="str">
        <f>IFERROR(((VLOOKUP(D6108,#REF!,2,FALSE))+C6108)+IF(#REF!="SIM",7,0)+IF(D6108="PROGRAMADA","ERRO",0)," ")</f>
        <v xml:space="preserve"> </v>
      </c>
    </row>
    <row r="6109" spans="1:9" ht="60" hidden="1">
      <c r="A6109" s="115" t="s">
        <v>12214</v>
      </c>
      <c r="B6109" s="181" t="s">
        <v>9</v>
      </c>
      <c r="C6109" s="56">
        <v>45492</v>
      </c>
      <c r="D6109" s="58" t="s">
        <v>16</v>
      </c>
      <c r="E6109" s="102" t="s">
        <v>12215</v>
      </c>
      <c r="F6109" s="170" t="s">
        <v>34</v>
      </c>
      <c r="G6109" s="125" t="s">
        <v>23</v>
      </c>
      <c r="H6109" s="160" t="s">
        <v>13984</v>
      </c>
      <c r="I6109" s="12" t="str">
        <f>IFERROR(((VLOOKUP(D6109,#REF!,2,FALSE))+C6109)+IF(#REF!="SIM",7,0)+IF(D6109="PROGRAMADA","ERRO",0)," ")</f>
        <v xml:space="preserve"> </v>
      </c>
    </row>
    <row r="6110" spans="1:9" hidden="1">
      <c r="A6110" s="44" t="s">
        <v>12216</v>
      </c>
      <c r="B6110" s="29" t="s">
        <v>9</v>
      </c>
      <c r="C6110" s="47">
        <v>45492</v>
      </c>
      <c r="D6110" s="74" t="s">
        <v>16</v>
      </c>
      <c r="E6110" s="24" t="s">
        <v>12217</v>
      </c>
      <c r="F6110" s="69" t="s">
        <v>22</v>
      </c>
      <c r="G6110" s="73" t="s">
        <v>49</v>
      </c>
      <c r="H6110" s="24" t="s">
        <v>14</v>
      </c>
      <c r="I6110" s="12" t="str">
        <f>IFERROR(((VLOOKUP(D6110,#REF!,2,FALSE))+C6110)+IF(#REF!="SIM",7,0)+IF(D6110="PROGRAMADA","ERRO",0)," ")</f>
        <v xml:space="preserve"> </v>
      </c>
    </row>
    <row r="6111" spans="1:9" hidden="1">
      <c r="A6111" s="44" t="s">
        <v>12218</v>
      </c>
      <c r="B6111" s="29" t="s">
        <v>9</v>
      </c>
      <c r="C6111" s="47">
        <v>45492</v>
      </c>
      <c r="D6111" s="74" t="s">
        <v>28</v>
      </c>
      <c r="E6111" s="24" t="s">
        <v>12219</v>
      </c>
      <c r="F6111" s="69" t="s">
        <v>34</v>
      </c>
      <c r="G6111" s="73" t="s">
        <v>13</v>
      </c>
      <c r="H6111" s="24" t="s">
        <v>14</v>
      </c>
      <c r="I6111" s="12" t="str">
        <f>IFERROR(((VLOOKUP(D6111,#REF!,2,FALSE))+C6111)+IF(#REF!="SIM",7,0)+IF(D6111="PROGRAMADA","ERRO",0)," ")</f>
        <v xml:space="preserve"> </v>
      </c>
    </row>
    <row r="6112" spans="1:9" hidden="1">
      <c r="A6112" s="44" t="s">
        <v>12220</v>
      </c>
      <c r="B6112" s="29" t="s">
        <v>9</v>
      </c>
      <c r="C6112" s="47">
        <v>45493</v>
      </c>
      <c r="D6112" s="74" t="s">
        <v>16</v>
      </c>
      <c r="E6112" s="24" t="s">
        <v>12221</v>
      </c>
      <c r="F6112" s="69" t="s">
        <v>22</v>
      </c>
      <c r="G6112" s="73" t="s">
        <v>26</v>
      </c>
      <c r="H6112" s="24" t="s">
        <v>14</v>
      </c>
      <c r="I6112" s="12" t="str">
        <f>IFERROR(((VLOOKUP(D6112,#REF!,2,FALSE))+C6112)+IF(#REF!="SIM",7,0)+IF(D6112="PROGRAMADA","ERRO",0)," ")</f>
        <v xml:space="preserve"> </v>
      </c>
    </row>
    <row r="6113" spans="1:9" hidden="1">
      <c r="A6113" s="44" t="s">
        <v>12222</v>
      </c>
      <c r="B6113" s="29" t="s">
        <v>9</v>
      </c>
      <c r="C6113" s="47">
        <v>45492</v>
      </c>
      <c r="D6113" s="74" t="s">
        <v>28</v>
      </c>
      <c r="E6113" s="24" t="s">
        <v>12223</v>
      </c>
      <c r="F6113" s="69" t="s">
        <v>30</v>
      </c>
      <c r="G6113" s="73" t="s">
        <v>13</v>
      </c>
      <c r="H6113" s="24" t="s">
        <v>14</v>
      </c>
      <c r="I6113" s="12" t="str">
        <f>IFERROR(((VLOOKUP(D6113,#REF!,2,FALSE))+C6113)+IF(#REF!="SIM",7,0)+IF(D6113="PROGRAMADA","ERRO",0)," ")</f>
        <v xml:space="preserve"> </v>
      </c>
    </row>
    <row r="6114" spans="1:9" hidden="1">
      <c r="A6114" s="44" t="s">
        <v>12224</v>
      </c>
      <c r="B6114" s="29" t="s">
        <v>9</v>
      </c>
      <c r="C6114" s="47">
        <v>45492</v>
      </c>
      <c r="D6114" s="74" t="s">
        <v>28</v>
      </c>
      <c r="E6114" s="24" t="s">
        <v>12225</v>
      </c>
      <c r="F6114" s="69" t="s">
        <v>30</v>
      </c>
      <c r="G6114" s="73" t="s">
        <v>23</v>
      </c>
      <c r="H6114" s="24" t="s">
        <v>14</v>
      </c>
      <c r="I6114" s="12" t="str">
        <f>IFERROR(((VLOOKUP(D6114,#REF!,2,FALSE))+C6114)+IF(#REF!="SIM",7,0)+IF(D6114="PROGRAMADA","ERRO",0)," ")</f>
        <v xml:space="preserve"> </v>
      </c>
    </row>
    <row r="6115" spans="1:9" hidden="1">
      <c r="A6115" s="44" t="s">
        <v>12226</v>
      </c>
      <c r="B6115" s="29" t="s">
        <v>9</v>
      </c>
      <c r="C6115" s="47">
        <v>45495</v>
      </c>
      <c r="D6115" s="74" t="s">
        <v>16</v>
      </c>
      <c r="E6115" s="24" t="s">
        <v>12227</v>
      </c>
      <c r="F6115" s="69" t="s">
        <v>30</v>
      </c>
      <c r="G6115" s="73" t="s">
        <v>13</v>
      </c>
      <c r="H6115" s="24" t="s">
        <v>14</v>
      </c>
      <c r="I6115" s="12" t="str">
        <f>IFERROR(((VLOOKUP(D6115,#REF!,2,FALSE))+C6115)+IF(#REF!="SIM",7,0)+IF(D6115="PROGRAMADA","ERRO",0)," ")</f>
        <v xml:space="preserve"> </v>
      </c>
    </row>
    <row r="6116" spans="1:9" hidden="1">
      <c r="A6116" s="44" t="s">
        <v>12228</v>
      </c>
      <c r="B6116" s="29" t="s">
        <v>9</v>
      </c>
      <c r="C6116" s="47">
        <v>45495</v>
      </c>
      <c r="D6116" s="74" t="s">
        <v>28</v>
      </c>
      <c r="E6116" s="24" t="s">
        <v>12229</v>
      </c>
      <c r="F6116" s="69" t="s">
        <v>30</v>
      </c>
      <c r="G6116" s="73" t="s">
        <v>13</v>
      </c>
      <c r="H6116" s="24" t="s">
        <v>14</v>
      </c>
      <c r="I6116" s="12" t="str">
        <f>IFERROR(((VLOOKUP(D6116,#REF!,2,FALSE))+C6116)+IF(#REF!="SIM",7,0)+IF(D6116="PROGRAMADA","ERRO",0)," ")</f>
        <v xml:space="preserve"> </v>
      </c>
    </row>
    <row r="6117" spans="1:9" hidden="1">
      <c r="A6117" s="44" t="s">
        <v>12230</v>
      </c>
      <c r="B6117" s="29" t="s">
        <v>9</v>
      </c>
      <c r="C6117" s="47">
        <v>45495</v>
      </c>
      <c r="D6117" s="74" t="s">
        <v>10</v>
      </c>
      <c r="E6117" s="24" t="s">
        <v>12231</v>
      </c>
      <c r="F6117" s="69" t="s">
        <v>30</v>
      </c>
      <c r="G6117" s="73" t="s">
        <v>23</v>
      </c>
      <c r="H6117" s="24" t="s">
        <v>14</v>
      </c>
      <c r="I6117" s="12" t="str">
        <f>IFERROR(((VLOOKUP(D6117,#REF!,2,FALSE))+C6117)+IF(#REF!="SIM",7,0)+IF(D6117="PROGRAMADA","ERRO",0)," ")</f>
        <v xml:space="preserve"> </v>
      </c>
    </row>
    <row r="6118" spans="1:9" hidden="1">
      <c r="A6118" s="44" t="s">
        <v>12232</v>
      </c>
      <c r="B6118" s="29" t="s">
        <v>9</v>
      </c>
      <c r="C6118" s="47">
        <v>45495</v>
      </c>
      <c r="D6118" s="74" t="s">
        <v>10</v>
      </c>
      <c r="E6118" s="24" t="s">
        <v>12233</v>
      </c>
      <c r="F6118" s="69" t="s">
        <v>30</v>
      </c>
      <c r="G6118" s="73" t="s">
        <v>26</v>
      </c>
      <c r="H6118" s="24" t="s">
        <v>14</v>
      </c>
      <c r="I6118" s="12" t="str">
        <f>IFERROR(((VLOOKUP(D6118,#REF!,2,FALSE))+C6118)+IF(#REF!="SIM",7,0)+IF(D6118="PROGRAMADA","ERRO",0)," ")</f>
        <v xml:space="preserve"> </v>
      </c>
    </row>
    <row r="6119" spans="1:9" hidden="1">
      <c r="A6119" s="44" t="s">
        <v>12234</v>
      </c>
      <c r="B6119" s="29" t="s">
        <v>9</v>
      </c>
      <c r="C6119" s="47">
        <v>45495</v>
      </c>
      <c r="D6119" s="74" t="s">
        <v>28</v>
      </c>
      <c r="E6119" s="24" t="s">
        <v>12235</v>
      </c>
      <c r="F6119" s="69" t="s">
        <v>30</v>
      </c>
      <c r="G6119" s="73" t="s">
        <v>49</v>
      </c>
      <c r="H6119" s="24" t="s">
        <v>14</v>
      </c>
      <c r="I6119" s="12" t="str">
        <f>IFERROR(((VLOOKUP(D6119,#REF!,2,FALSE))+C6119)+IF(#REF!="SIM",7,0)+IF(D6119="PROGRAMADA","ERRO",0)," ")</f>
        <v xml:space="preserve"> </v>
      </c>
    </row>
    <row r="6120" spans="1:9" ht="150">
      <c r="A6120" s="113" t="s">
        <v>12236</v>
      </c>
      <c r="B6120" s="104" t="s">
        <v>2996</v>
      </c>
      <c r="C6120" s="56">
        <v>45532</v>
      </c>
      <c r="D6120" s="104" t="s">
        <v>28</v>
      </c>
      <c r="E6120" s="102" t="s">
        <v>12237</v>
      </c>
      <c r="F6120" s="104" t="s">
        <v>30</v>
      </c>
      <c r="G6120" s="125" t="s">
        <v>128</v>
      </c>
      <c r="H6120" s="136" t="s">
        <v>14526</v>
      </c>
      <c r="I6120" s="25">
        <v>45495</v>
      </c>
    </row>
    <row r="6121" spans="1:9" hidden="1">
      <c r="A6121" s="44" t="s">
        <v>12238</v>
      </c>
      <c r="B6121" s="29" t="s">
        <v>9</v>
      </c>
      <c r="C6121" s="47">
        <v>45495</v>
      </c>
      <c r="D6121" s="74" t="s">
        <v>10</v>
      </c>
      <c r="E6121" s="24" t="s">
        <v>12239</v>
      </c>
      <c r="F6121" s="69" t="s">
        <v>30</v>
      </c>
      <c r="G6121" s="73" t="s">
        <v>23</v>
      </c>
      <c r="H6121" s="24" t="s">
        <v>14</v>
      </c>
      <c r="I6121" s="12" t="str">
        <f>IFERROR(((VLOOKUP(D6121,#REF!,2,FALSE))+C6121)+IF(#REF!="SIM",7,0)+IF(D6121="PROGRAMADA","ERRO",0)," ")</f>
        <v xml:space="preserve"> </v>
      </c>
    </row>
    <row r="6122" spans="1:9" hidden="1">
      <c r="A6122" s="44" t="s">
        <v>12240</v>
      </c>
      <c r="B6122" s="29" t="s">
        <v>9</v>
      </c>
      <c r="C6122" s="47">
        <v>45495</v>
      </c>
      <c r="D6122" s="74" t="s">
        <v>10</v>
      </c>
      <c r="E6122" s="24" t="s">
        <v>12241</v>
      </c>
      <c r="F6122" s="69" t="s">
        <v>34</v>
      </c>
      <c r="G6122" s="73" t="s">
        <v>23</v>
      </c>
      <c r="H6122" s="24" t="s">
        <v>14</v>
      </c>
      <c r="I6122" s="12" t="str">
        <f>IFERROR(((VLOOKUP(D6122,#REF!,2,FALSE))+C6122)+IF(#REF!="SIM",7,0)+IF(D6122="PROGRAMADA","ERRO",0)," ")</f>
        <v xml:space="preserve"> </v>
      </c>
    </row>
    <row r="6123" spans="1:9" hidden="1">
      <c r="A6123" s="44" t="s">
        <v>12242</v>
      </c>
      <c r="B6123" s="29" t="s">
        <v>9</v>
      </c>
      <c r="C6123" s="47">
        <v>45495</v>
      </c>
      <c r="D6123" s="74" t="s">
        <v>28</v>
      </c>
      <c r="E6123" s="24" t="s">
        <v>12243</v>
      </c>
      <c r="F6123" s="69" t="s">
        <v>22</v>
      </c>
      <c r="G6123" s="73" t="s">
        <v>46</v>
      </c>
      <c r="H6123" s="24" t="s">
        <v>14</v>
      </c>
      <c r="I6123" s="12" t="str">
        <f>IFERROR(((VLOOKUP(D6123,#REF!,2,FALSE))+C6123)+IF(#REF!="SIM",7,0)+IF(D6123="PROGRAMADA","ERRO",0)," ")</f>
        <v xml:space="preserve"> </v>
      </c>
    </row>
    <row r="6124" spans="1:9" hidden="1">
      <c r="A6124" s="44" t="s">
        <v>12244</v>
      </c>
      <c r="B6124" s="29" t="s">
        <v>9</v>
      </c>
      <c r="C6124" s="47">
        <v>45497</v>
      </c>
      <c r="D6124" s="74" t="s">
        <v>28</v>
      </c>
      <c r="E6124" s="24" t="s">
        <v>12245</v>
      </c>
      <c r="F6124" s="69" t="s">
        <v>22</v>
      </c>
      <c r="G6124" s="73" t="s">
        <v>49</v>
      </c>
      <c r="H6124" s="24" t="s">
        <v>14</v>
      </c>
      <c r="I6124" s="12" t="str">
        <f>IFERROR(((VLOOKUP(D6124,#REF!,2,FALSE))+C6124)+IF(#REF!="SIM",7,0)+IF(D6124="PROGRAMADA","ERRO",0)," ")</f>
        <v xml:space="preserve"> </v>
      </c>
    </row>
    <row r="6125" spans="1:9" ht="30" hidden="1">
      <c r="A6125" s="113" t="s">
        <v>12246</v>
      </c>
      <c r="B6125" s="104" t="s">
        <v>9</v>
      </c>
      <c r="C6125" s="56">
        <v>45497</v>
      </c>
      <c r="D6125" s="104" t="s">
        <v>28</v>
      </c>
      <c r="E6125" s="102" t="s">
        <v>12247</v>
      </c>
      <c r="F6125" s="104" t="s">
        <v>30</v>
      </c>
      <c r="G6125" s="125" t="s">
        <v>13881</v>
      </c>
      <c r="H6125" s="160" t="s">
        <v>14427</v>
      </c>
      <c r="I6125" s="12" t="str">
        <f>IFERROR(((VLOOKUP(D6125,#REF!,2,FALSE))+C6125)+IF(#REF!="SIM",7,0)+IF(D6125="PROGRAMADA","ERRO",0)," ")</f>
        <v xml:space="preserve"> </v>
      </c>
    </row>
    <row r="6126" spans="1:9" hidden="1">
      <c r="A6126" s="44" t="s">
        <v>12248</v>
      </c>
      <c r="B6126" s="29" t="s">
        <v>9</v>
      </c>
      <c r="C6126" s="47">
        <v>45497</v>
      </c>
      <c r="D6126" s="74" t="s">
        <v>16</v>
      </c>
      <c r="E6126" s="24" t="s">
        <v>12249</v>
      </c>
      <c r="F6126" s="69" t="s">
        <v>30</v>
      </c>
      <c r="G6126" s="73" t="s">
        <v>128</v>
      </c>
      <c r="H6126" s="24" t="s">
        <v>14</v>
      </c>
      <c r="I6126" s="12" t="str">
        <f>IFERROR(((VLOOKUP(D6126,#REF!,2,FALSE))+C6126)+IF(#REF!="SIM",7,0)+IF(D6126="PROGRAMADA","ERRO",0)," ")</f>
        <v xml:space="preserve"> </v>
      </c>
    </row>
    <row r="6127" spans="1:9" hidden="1">
      <c r="A6127" s="44" t="s">
        <v>12250</v>
      </c>
      <c r="B6127" s="29" t="s">
        <v>9</v>
      </c>
      <c r="C6127" s="47">
        <v>45497</v>
      </c>
      <c r="D6127" s="74" t="s">
        <v>28</v>
      </c>
      <c r="E6127" s="24" t="s">
        <v>12251</v>
      </c>
      <c r="F6127" s="69" t="s">
        <v>30</v>
      </c>
      <c r="G6127" s="73" t="s">
        <v>13</v>
      </c>
      <c r="H6127" s="24" t="s">
        <v>14</v>
      </c>
      <c r="I6127" s="12" t="str">
        <f>IFERROR(((VLOOKUP(D6127,#REF!,2,FALSE))+C6127)+IF(#REF!="SIM",7,0)+IF(D6127="PROGRAMADA","ERRO",0)," ")</f>
        <v xml:space="preserve"> </v>
      </c>
    </row>
    <row r="6128" spans="1:9" hidden="1">
      <c r="A6128" s="44" t="s">
        <v>12252</v>
      </c>
      <c r="B6128" s="29" t="s">
        <v>9</v>
      </c>
      <c r="C6128" s="47">
        <v>45497</v>
      </c>
      <c r="D6128" s="74" t="s">
        <v>28</v>
      </c>
      <c r="E6128" s="24" t="s">
        <v>12253</v>
      </c>
      <c r="F6128" s="69" t="s">
        <v>30</v>
      </c>
      <c r="G6128" s="73" t="s">
        <v>23</v>
      </c>
      <c r="H6128" s="24" t="s">
        <v>14</v>
      </c>
      <c r="I6128" s="12" t="str">
        <f>IFERROR(((VLOOKUP(D6128,#REF!,2,FALSE))+C6128)+IF(#REF!="SIM",7,0)+IF(D6128="PROGRAMADA","ERRO",0)," ")</f>
        <v xml:space="preserve"> </v>
      </c>
    </row>
    <row r="6129" spans="1:9" hidden="1">
      <c r="A6129" s="44" t="s">
        <v>12254</v>
      </c>
      <c r="B6129" s="29" t="s">
        <v>9</v>
      </c>
      <c r="C6129" s="47">
        <v>45497</v>
      </c>
      <c r="D6129" s="74" t="s">
        <v>28</v>
      </c>
      <c r="E6129" s="24" t="s">
        <v>12255</v>
      </c>
      <c r="F6129" s="69" t="s">
        <v>34</v>
      </c>
      <c r="G6129" s="73" t="s">
        <v>26</v>
      </c>
      <c r="H6129" s="24" t="s">
        <v>14</v>
      </c>
      <c r="I6129" s="12" t="str">
        <f>IFERROR(((VLOOKUP(D6129,#REF!,2,FALSE))+C6129)+IF(#REF!="SIM",7,0)+IF(D6129="PROGRAMADA","ERRO",0)," ")</f>
        <v xml:space="preserve"> </v>
      </c>
    </row>
    <row r="6130" spans="1:9" hidden="1">
      <c r="A6130" s="44" t="s">
        <v>12256</v>
      </c>
      <c r="B6130" s="29" t="s">
        <v>9</v>
      </c>
      <c r="C6130" s="47">
        <v>45497</v>
      </c>
      <c r="D6130" s="74" t="s">
        <v>16</v>
      </c>
      <c r="E6130" s="24" t="s">
        <v>12257</v>
      </c>
      <c r="F6130" s="69" t="s">
        <v>30</v>
      </c>
      <c r="G6130" s="73" t="s">
        <v>13</v>
      </c>
      <c r="H6130" s="24" t="s">
        <v>14</v>
      </c>
      <c r="I6130" s="12" t="str">
        <f>IFERROR(((VLOOKUP(D6130,#REF!,2,FALSE))+C6130)+IF(#REF!="SIM",7,0)+IF(D6130="PROGRAMADA","ERRO",0)," ")</f>
        <v xml:space="preserve"> </v>
      </c>
    </row>
    <row r="6131" spans="1:9" hidden="1">
      <c r="A6131" s="44" t="s">
        <v>12258</v>
      </c>
      <c r="B6131" s="29" t="s">
        <v>9</v>
      </c>
      <c r="C6131" s="47">
        <v>45497</v>
      </c>
      <c r="D6131" s="74" t="s">
        <v>28</v>
      </c>
      <c r="E6131" s="24" t="s">
        <v>12259</v>
      </c>
      <c r="F6131" s="69" t="s">
        <v>30</v>
      </c>
      <c r="G6131" s="73" t="s">
        <v>26</v>
      </c>
      <c r="H6131" s="24" t="s">
        <v>14</v>
      </c>
      <c r="I6131" s="12" t="str">
        <f>IFERROR(((VLOOKUP(D6131,#REF!,2,FALSE))+C6131)+IF(#REF!="SIM",7,0)+IF(D6131="PROGRAMADA","ERRO",0)," ")</f>
        <v xml:space="preserve"> </v>
      </c>
    </row>
    <row r="6132" spans="1:9" hidden="1">
      <c r="A6132" s="44" t="s">
        <v>12260</v>
      </c>
      <c r="B6132" s="29" t="s">
        <v>155</v>
      </c>
      <c r="C6132" s="47">
        <v>45497</v>
      </c>
      <c r="D6132" s="74" t="s">
        <v>28</v>
      </c>
      <c r="E6132" s="24" t="s">
        <v>12261</v>
      </c>
      <c r="F6132" s="69" t="s">
        <v>30</v>
      </c>
      <c r="G6132" s="73" t="s">
        <v>26</v>
      </c>
      <c r="H6132" s="24" t="s">
        <v>157</v>
      </c>
      <c r="I6132" s="12" t="str">
        <f>IFERROR(((VLOOKUP(D6132,#REF!,2,FALSE))+C6132)+IF(#REF!="SIM",7,0)+IF(D6132="PROGRAMADA","ERRO",0)," ")</f>
        <v xml:space="preserve"> </v>
      </c>
    </row>
    <row r="6133" spans="1:9" hidden="1">
      <c r="A6133" s="44" t="s">
        <v>12262</v>
      </c>
      <c r="B6133" s="29" t="s">
        <v>155</v>
      </c>
      <c r="C6133" s="47">
        <v>45497</v>
      </c>
      <c r="D6133" s="74" t="s">
        <v>28</v>
      </c>
      <c r="E6133" s="24" t="s">
        <v>12263</v>
      </c>
      <c r="F6133" s="69" t="s">
        <v>34</v>
      </c>
      <c r="G6133" s="73" t="s">
        <v>13</v>
      </c>
      <c r="H6133" s="24" t="s">
        <v>157</v>
      </c>
      <c r="I6133" s="12" t="str">
        <f>IFERROR(((VLOOKUP(D6133,#REF!,2,FALSE))+C6133)+IF(#REF!="SIM",7,0)+IF(D6133="PROGRAMADA","ERRO",0)," ")</f>
        <v xml:space="preserve"> </v>
      </c>
    </row>
    <row r="6134" spans="1:9" hidden="1">
      <c r="A6134" s="44" t="s">
        <v>12264</v>
      </c>
      <c r="B6134" s="29" t="s">
        <v>9</v>
      </c>
      <c r="C6134" s="47">
        <v>45497</v>
      </c>
      <c r="D6134" s="74" t="s">
        <v>16</v>
      </c>
      <c r="E6134" s="24" t="s">
        <v>12265</v>
      </c>
      <c r="F6134" s="69" t="s">
        <v>22</v>
      </c>
      <c r="G6134" s="73" t="s">
        <v>26</v>
      </c>
      <c r="H6134" s="24" t="s">
        <v>14</v>
      </c>
      <c r="I6134" s="12" t="str">
        <f>IFERROR(((VLOOKUP(D6134,#REF!,2,FALSE))+C6134)+IF(#REF!="SIM",7,0)+IF(D6134="PROGRAMADA","ERRO",0)," ")</f>
        <v xml:space="preserve"> </v>
      </c>
    </row>
    <row r="6135" spans="1:9" ht="45">
      <c r="A6135" s="113" t="s">
        <v>12266</v>
      </c>
      <c r="B6135" s="104" t="s">
        <v>2996</v>
      </c>
      <c r="C6135" s="56">
        <v>45497</v>
      </c>
      <c r="D6135" s="104" t="s">
        <v>32</v>
      </c>
      <c r="E6135" s="102" t="s">
        <v>12267</v>
      </c>
      <c r="F6135" s="104" t="s">
        <v>30</v>
      </c>
      <c r="G6135" s="125" t="s">
        <v>23</v>
      </c>
      <c r="H6135" s="136" t="s">
        <v>14580</v>
      </c>
      <c r="I6135" s="25">
        <v>45528</v>
      </c>
    </row>
    <row r="6136" spans="1:9" hidden="1">
      <c r="A6136" s="44" t="s">
        <v>12268</v>
      </c>
      <c r="B6136" s="29" t="s">
        <v>9</v>
      </c>
      <c r="C6136" s="47">
        <v>45497</v>
      </c>
      <c r="D6136" s="74" t="s">
        <v>16</v>
      </c>
      <c r="E6136" s="24" t="s">
        <v>12269</v>
      </c>
      <c r="F6136" s="69" t="s">
        <v>34</v>
      </c>
      <c r="G6136" s="73" t="s">
        <v>26</v>
      </c>
      <c r="H6136" s="24" t="s">
        <v>14</v>
      </c>
      <c r="I6136" s="12" t="str">
        <f>IFERROR(((VLOOKUP(D6136,#REF!,2,FALSE))+C6136)+IF(#REF!="SIM",7,0)+IF(D6136="PROGRAMADA","ERRO",0)," ")</f>
        <v xml:space="preserve"> </v>
      </c>
    </row>
    <row r="6137" spans="1:9" ht="45" hidden="1">
      <c r="A6137" s="115" t="s">
        <v>12270</v>
      </c>
      <c r="B6137" s="104" t="s">
        <v>9</v>
      </c>
      <c r="C6137" s="56">
        <v>45497</v>
      </c>
      <c r="D6137" s="104" t="s">
        <v>28</v>
      </c>
      <c r="E6137" s="102" t="s">
        <v>12271</v>
      </c>
      <c r="F6137" s="104" t="s">
        <v>30</v>
      </c>
      <c r="G6137" s="125" t="s">
        <v>13</v>
      </c>
      <c r="H6137" s="160" t="s">
        <v>14859</v>
      </c>
      <c r="I6137" s="12" t="str">
        <f>IFERROR(((VLOOKUP(D6137,#REF!,2,FALSE))+C6137)+IF(#REF!="SIM",7,0)+IF(D6137="PROGRAMADA","ERRO",0)," ")</f>
        <v xml:space="preserve"> </v>
      </c>
    </row>
    <row r="6138" spans="1:9" hidden="1">
      <c r="A6138" s="44" t="s">
        <v>12272</v>
      </c>
      <c r="B6138" s="29" t="s">
        <v>9</v>
      </c>
      <c r="C6138" s="47">
        <v>45497</v>
      </c>
      <c r="D6138" s="74" t="s">
        <v>10</v>
      </c>
      <c r="E6138" s="24" t="s">
        <v>12273</v>
      </c>
      <c r="F6138" s="69" t="s">
        <v>34</v>
      </c>
      <c r="G6138" s="73" t="s">
        <v>23</v>
      </c>
      <c r="H6138" s="24" t="s">
        <v>14</v>
      </c>
      <c r="I6138" s="12" t="str">
        <f>IFERROR(((VLOOKUP(D6138,#REF!,2,FALSE))+C6138)+IF(#REF!="SIM",7,0)+IF(D6138="PROGRAMADA","ERRO",0)," ")</f>
        <v xml:space="preserve"> </v>
      </c>
    </row>
    <row r="6139" spans="1:9" hidden="1">
      <c r="A6139" s="44" t="s">
        <v>12274</v>
      </c>
      <c r="B6139" s="29" t="s">
        <v>9</v>
      </c>
      <c r="C6139" s="47">
        <v>45497</v>
      </c>
      <c r="D6139" s="74" t="s">
        <v>10</v>
      </c>
      <c r="E6139" s="24" t="s">
        <v>12275</v>
      </c>
      <c r="F6139" s="69" t="s">
        <v>30</v>
      </c>
      <c r="G6139" s="73" t="s">
        <v>13</v>
      </c>
      <c r="H6139" s="24" t="s">
        <v>14</v>
      </c>
      <c r="I6139" s="12" t="str">
        <f>IFERROR(((VLOOKUP(D6139,#REF!,2,FALSE))+C6139)+IF(#REF!="SIM",7,0)+IF(D6139="PROGRAMADA","ERRO",0)," ")</f>
        <v xml:space="preserve"> </v>
      </c>
    </row>
    <row r="6140" spans="1:9" hidden="1">
      <c r="A6140" s="44" t="s">
        <v>12276</v>
      </c>
      <c r="B6140" s="29" t="s">
        <v>9</v>
      </c>
      <c r="C6140" s="47">
        <v>45497</v>
      </c>
      <c r="D6140" s="74" t="s">
        <v>10</v>
      </c>
      <c r="E6140" s="24" t="s">
        <v>12277</v>
      </c>
      <c r="F6140" s="69" t="s">
        <v>30</v>
      </c>
      <c r="G6140" s="73" t="s">
        <v>23</v>
      </c>
      <c r="H6140" s="24" t="s">
        <v>14</v>
      </c>
      <c r="I6140" s="12" t="str">
        <f>IFERROR(((VLOOKUP(D6140,#REF!,2,FALSE))+C6140)+IF(#REF!="SIM",7,0)+IF(D6140="PROGRAMADA","ERRO",0)," ")</f>
        <v xml:space="preserve"> </v>
      </c>
    </row>
    <row r="6141" spans="1:9" ht="45">
      <c r="A6141" s="115" t="s">
        <v>12278</v>
      </c>
      <c r="B6141" s="104" t="s">
        <v>2996</v>
      </c>
      <c r="C6141" s="56">
        <v>45497</v>
      </c>
      <c r="D6141" s="104" t="s">
        <v>28</v>
      </c>
      <c r="E6141" s="102" t="s">
        <v>12279</v>
      </c>
      <c r="F6141" s="104" t="s">
        <v>34</v>
      </c>
      <c r="G6141" s="125" t="s">
        <v>23</v>
      </c>
      <c r="H6141" s="212" t="s">
        <v>13990</v>
      </c>
      <c r="I6141" s="12" t="str">
        <f>IFERROR(((VLOOKUP(D6141,#REF!,2,FALSE))+C6141)+IF(#REF!="SIM",7,0)+IF(D6141="PROGRAMADA","ERRO",0)," ")</f>
        <v xml:space="preserve"> </v>
      </c>
    </row>
    <row r="6142" spans="1:9" hidden="1">
      <c r="A6142" s="44" t="s">
        <v>12280</v>
      </c>
      <c r="B6142" s="29" t="s">
        <v>9</v>
      </c>
      <c r="C6142" s="47">
        <v>45497</v>
      </c>
      <c r="D6142" s="74" t="s">
        <v>10</v>
      </c>
      <c r="E6142" s="24" t="s">
        <v>12281</v>
      </c>
      <c r="F6142" s="69" t="s">
        <v>22</v>
      </c>
      <c r="G6142" s="73" t="s">
        <v>23</v>
      </c>
      <c r="H6142" s="24" t="s">
        <v>14</v>
      </c>
      <c r="I6142" s="12" t="str">
        <f>IFERROR(((VLOOKUP(D6142,#REF!,2,FALSE))+C6142)+IF(#REF!="SIM",7,0)+IF(D6142="PROGRAMADA","ERRO",0)," ")</f>
        <v xml:space="preserve"> </v>
      </c>
    </row>
    <row r="6143" spans="1:9" hidden="1">
      <c r="A6143" s="44" t="s">
        <v>12282</v>
      </c>
      <c r="B6143" s="29" t="s">
        <v>155</v>
      </c>
      <c r="C6143" s="47">
        <v>45499</v>
      </c>
      <c r="D6143" s="74" t="s">
        <v>28</v>
      </c>
      <c r="E6143" s="24" t="s">
        <v>12283</v>
      </c>
      <c r="F6143" s="69" t="s">
        <v>30</v>
      </c>
      <c r="G6143" s="73" t="s">
        <v>23</v>
      </c>
      <c r="H6143" s="24" t="s">
        <v>157</v>
      </c>
      <c r="I6143" s="12" t="str">
        <f>IFERROR(((VLOOKUP(D6143,#REF!,2,FALSE))+C6143)+IF(#REF!="SIM",7,0)+IF(D6143="PROGRAMADA","ERRO",0)," ")</f>
        <v xml:space="preserve"> </v>
      </c>
    </row>
    <row r="6144" spans="1:9" hidden="1">
      <c r="A6144" s="44" t="s">
        <v>12284</v>
      </c>
      <c r="B6144" s="29" t="s">
        <v>9</v>
      </c>
      <c r="C6144" s="47">
        <v>45499</v>
      </c>
      <c r="D6144" s="74" t="s">
        <v>28</v>
      </c>
      <c r="E6144" s="24" t="s">
        <v>12285</v>
      </c>
      <c r="F6144" s="69" t="s">
        <v>30</v>
      </c>
      <c r="G6144" s="73" t="s">
        <v>23</v>
      </c>
      <c r="H6144" s="24" t="s">
        <v>14</v>
      </c>
      <c r="I6144" s="12" t="str">
        <f>IFERROR(((VLOOKUP(D6144,#REF!,2,FALSE))+C6144)+IF(#REF!="SIM",7,0)+IF(D6144="PROGRAMADA","ERRO",0)," ")</f>
        <v xml:space="preserve"> </v>
      </c>
    </row>
    <row r="6145" spans="1:9" hidden="1">
      <c r="A6145" s="44" t="s">
        <v>12286</v>
      </c>
      <c r="B6145" s="29" t="s">
        <v>9</v>
      </c>
      <c r="C6145" s="47">
        <v>45499</v>
      </c>
      <c r="D6145" s="74" t="s">
        <v>16</v>
      </c>
      <c r="E6145" s="24" t="s">
        <v>12287</v>
      </c>
      <c r="F6145" s="69" t="s">
        <v>146</v>
      </c>
      <c r="G6145" s="73" t="s">
        <v>23</v>
      </c>
      <c r="H6145" s="24" t="s">
        <v>14</v>
      </c>
      <c r="I6145" s="12" t="str">
        <f>IFERROR(((VLOOKUP(D6145,#REF!,2,FALSE))+C6145)+IF(#REF!="SIM",7,0)+IF(D6145="PROGRAMADA","ERRO",0)," ")</f>
        <v xml:space="preserve"> </v>
      </c>
    </row>
    <row r="6146" spans="1:9" hidden="1">
      <c r="A6146" s="44" t="s">
        <v>12288</v>
      </c>
      <c r="B6146" s="29" t="s">
        <v>9</v>
      </c>
      <c r="C6146" s="47">
        <v>45499</v>
      </c>
      <c r="D6146" s="74" t="s">
        <v>28</v>
      </c>
      <c r="E6146" s="24" t="s">
        <v>12289</v>
      </c>
      <c r="F6146" s="69" t="s">
        <v>30</v>
      </c>
      <c r="G6146" s="73" t="s">
        <v>26</v>
      </c>
      <c r="H6146" s="24" t="s">
        <v>14</v>
      </c>
      <c r="I6146" s="12" t="str">
        <f>IFERROR(((VLOOKUP(D6146,#REF!,2,FALSE))+C6146)+IF(#REF!="SIM",7,0)+IF(D6146="PROGRAMADA","ERRO",0)," ")</f>
        <v xml:space="preserve"> </v>
      </c>
    </row>
    <row r="6147" spans="1:9" hidden="1">
      <c r="A6147" s="44" t="s">
        <v>12290</v>
      </c>
      <c r="B6147" s="29" t="s">
        <v>9</v>
      </c>
      <c r="C6147" s="47">
        <v>45499</v>
      </c>
      <c r="D6147" s="74" t="s">
        <v>16</v>
      </c>
      <c r="E6147" s="24" t="s">
        <v>12291</v>
      </c>
      <c r="F6147" s="69" t="s">
        <v>22</v>
      </c>
      <c r="G6147" s="73" t="s">
        <v>49</v>
      </c>
      <c r="H6147" s="24" t="s">
        <v>14</v>
      </c>
      <c r="I6147" s="12" t="str">
        <f>IFERROR(((VLOOKUP(D6147,#REF!,2,FALSE))+C6147)+IF(#REF!="SIM",7,0)+IF(D6147="PROGRAMADA","ERRO",0)," ")</f>
        <v xml:space="preserve"> </v>
      </c>
    </row>
    <row r="6148" spans="1:9" hidden="1">
      <c r="A6148" s="44" t="s">
        <v>12292</v>
      </c>
      <c r="B6148" s="29" t="s">
        <v>9</v>
      </c>
      <c r="C6148" s="47">
        <v>45499</v>
      </c>
      <c r="D6148" s="74" t="s">
        <v>28</v>
      </c>
      <c r="E6148" s="24" t="s">
        <v>12293</v>
      </c>
      <c r="F6148" s="69" t="s">
        <v>30</v>
      </c>
      <c r="G6148" s="73" t="s">
        <v>26</v>
      </c>
      <c r="H6148" s="24" t="s">
        <v>14</v>
      </c>
      <c r="I6148" s="12" t="str">
        <f>IFERROR(((VLOOKUP(D6148,#REF!,2,FALSE))+C6148)+IF(#REF!="SIM",7,0)+IF(D6148="PROGRAMADA","ERRO",0)," ")</f>
        <v xml:space="preserve"> </v>
      </c>
    </row>
    <row r="6149" spans="1:9" hidden="1">
      <c r="A6149" s="44" t="s">
        <v>12294</v>
      </c>
      <c r="B6149" s="29" t="s">
        <v>9</v>
      </c>
      <c r="C6149" s="47">
        <v>45502</v>
      </c>
      <c r="D6149" s="74" t="s">
        <v>28</v>
      </c>
      <c r="E6149" s="24" t="s">
        <v>12295</v>
      </c>
      <c r="F6149" s="69" t="s">
        <v>34</v>
      </c>
      <c r="G6149" s="73" t="s">
        <v>26</v>
      </c>
      <c r="H6149" s="24" t="s">
        <v>14</v>
      </c>
      <c r="I6149" s="12" t="str">
        <f>IFERROR(((VLOOKUP(D6149,#REF!,2,FALSE))+C6149)+IF(#REF!="SIM",7,0)+IF(D6149="PROGRAMADA","ERRO",0)," ")</f>
        <v xml:space="preserve"> </v>
      </c>
    </row>
    <row r="6150" spans="1:9" hidden="1">
      <c r="A6150" s="44" t="s">
        <v>12296</v>
      </c>
      <c r="B6150" s="29" t="s">
        <v>155</v>
      </c>
      <c r="C6150" s="47">
        <v>45502</v>
      </c>
      <c r="D6150" s="74" t="s">
        <v>28</v>
      </c>
      <c r="E6150" s="24" t="s">
        <v>12297</v>
      </c>
      <c r="F6150" s="69" t="s">
        <v>146</v>
      </c>
      <c r="G6150" s="73" t="s">
        <v>46</v>
      </c>
      <c r="H6150" s="24" t="s">
        <v>3166</v>
      </c>
      <c r="I6150" s="12" t="str">
        <f>IFERROR(((VLOOKUP(D6150,#REF!,2,FALSE))+C6150)+IF(#REF!="SIM",7,0)+IF(D6150="PROGRAMADA","ERRO",0)," ")</f>
        <v xml:space="preserve"> </v>
      </c>
    </row>
    <row r="6151" spans="1:9" hidden="1">
      <c r="A6151" s="44" t="s">
        <v>12298</v>
      </c>
      <c r="B6151" s="29" t="s">
        <v>9</v>
      </c>
      <c r="C6151" s="47">
        <v>45502</v>
      </c>
      <c r="D6151" s="74" t="s">
        <v>10</v>
      </c>
      <c r="E6151" s="24" t="s">
        <v>12299</v>
      </c>
      <c r="F6151" s="69" t="s">
        <v>146</v>
      </c>
      <c r="G6151" s="73" t="s">
        <v>26</v>
      </c>
      <c r="H6151" s="24" t="s">
        <v>14</v>
      </c>
      <c r="I6151" s="12" t="str">
        <f>IFERROR(((VLOOKUP(D6151,#REF!,2,FALSE))+C6151)+IF(#REF!="SIM",7,0)+IF(D6151="PROGRAMADA","ERRO",0)," ")</f>
        <v xml:space="preserve"> </v>
      </c>
    </row>
    <row r="6152" spans="1:9" hidden="1">
      <c r="A6152" s="44" t="s">
        <v>12300</v>
      </c>
      <c r="B6152" s="29" t="s">
        <v>9</v>
      </c>
      <c r="C6152" s="47">
        <v>45502</v>
      </c>
      <c r="D6152" s="74" t="s">
        <v>28</v>
      </c>
      <c r="E6152" s="24" t="s">
        <v>12301</v>
      </c>
      <c r="F6152" s="69" t="s">
        <v>30</v>
      </c>
      <c r="G6152" s="73" t="s">
        <v>26</v>
      </c>
      <c r="H6152" s="24" t="s">
        <v>14</v>
      </c>
      <c r="I6152" s="12" t="str">
        <f>IFERROR(((VLOOKUP(D6152,#REF!,2,FALSE))+C6152)+IF(#REF!="SIM",7,0)+IF(D6152="PROGRAMADA","ERRO",0)," ")</f>
        <v xml:space="preserve"> </v>
      </c>
    </row>
    <row r="6153" spans="1:9" hidden="1">
      <c r="A6153" s="44" t="s">
        <v>12302</v>
      </c>
      <c r="B6153" s="29" t="s">
        <v>9</v>
      </c>
      <c r="C6153" s="47">
        <v>45502</v>
      </c>
      <c r="D6153" s="74" t="s">
        <v>28</v>
      </c>
      <c r="E6153" s="24" t="s">
        <v>12303</v>
      </c>
      <c r="F6153" s="69" t="s">
        <v>22</v>
      </c>
      <c r="G6153" s="73" t="s">
        <v>26</v>
      </c>
      <c r="H6153" s="24" t="s">
        <v>14</v>
      </c>
      <c r="I6153" s="12" t="str">
        <f>IFERROR(((VLOOKUP(D6153,#REF!,2,FALSE))+C6153)+IF(#REF!="SIM",7,0)+IF(D6153="PROGRAMADA","ERRO",0)," ")</f>
        <v xml:space="preserve"> </v>
      </c>
    </row>
    <row r="6154" spans="1:9" ht="60">
      <c r="A6154" s="115" t="s">
        <v>12304</v>
      </c>
      <c r="B6154" s="57" t="s">
        <v>2996</v>
      </c>
      <c r="C6154" s="56">
        <v>45502</v>
      </c>
      <c r="D6154" s="58" t="s">
        <v>16</v>
      </c>
      <c r="E6154" s="102" t="s">
        <v>12305</v>
      </c>
      <c r="F6154" s="170" t="s">
        <v>34</v>
      </c>
      <c r="G6154" s="125" t="s">
        <v>23</v>
      </c>
      <c r="H6154" s="212" t="s">
        <v>13991</v>
      </c>
      <c r="I6154" s="12" t="str">
        <f>IFERROR(((VLOOKUP(D6154,#REF!,2,FALSE))+C6154)+IF(#REF!="SIM",7,0)+IF(D6154="PROGRAMADA","ERRO",0)," ")</f>
        <v xml:space="preserve"> </v>
      </c>
    </row>
    <row r="6155" spans="1:9" hidden="1">
      <c r="A6155" s="44" t="s">
        <v>12306</v>
      </c>
      <c r="B6155" s="29" t="s">
        <v>9</v>
      </c>
      <c r="C6155" s="47">
        <v>45502</v>
      </c>
      <c r="D6155" s="74" t="s">
        <v>16</v>
      </c>
      <c r="E6155" s="24" t="s">
        <v>12307</v>
      </c>
      <c r="F6155" s="69" t="s">
        <v>34</v>
      </c>
      <c r="G6155" s="73" t="s">
        <v>23</v>
      </c>
      <c r="H6155" s="24" t="s">
        <v>14</v>
      </c>
      <c r="I6155" s="12" t="str">
        <f>IFERROR(((VLOOKUP(D6155,#REF!,2,FALSE))+C6155)+IF(#REF!="SIM",7,0)+IF(D6155="PROGRAMADA","ERRO",0)," ")</f>
        <v xml:space="preserve"> </v>
      </c>
    </row>
    <row r="6156" spans="1:9" ht="150">
      <c r="A6156" s="113" t="s">
        <v>12308</v>
      </c>
      <c r="B6156" s="104" t="s">
        <v>2996</v>
      </c>
      <c r="C6156" s="56">
        <v>45502</v>
      </c>
      <c r="D6156" s="104" t="s">
        <v>28</v>
      </c>
      <c r="E6156" s="102" t="s">
        <v>12309</v>
      </c>
      <c r="F6156" s="104" t="s">
        <v>30</v>
      </c>
      <c r="G6156" s="125" t="s">
        <v>128</v>
      </c>
      <c r="H6156" s="136" t="s">
        <v>14526</v>
      </c>
      <c r="I6156" s="12" t="str">
        <f>IFERROR(((VLOOKUP(D6156,#REF!,2,FALSE))+C6156)+IF(#REF!="SIM",7,0)+IF(D6156="PROGRAMADA","ERRO",0)," ")</f>
        <v xml:space="preserve"> </v>
      </c>
    </row>
    <row r="6157" spans="1:9" ht="45" hidden="1">
      <c r="A6157" s="44" t="s">
        <v>12310</v>
      </c>
      <c r="B6157" s="29" t="s">
        <v>9</v>
      </c>
      <c r="C6157" s="47">
        <v>45502</v>
      </c>
      <c r="D6157" s="74" t="s">
        <v>28</v>
      </c>
      <c r="E6157" s="24" t="s">
        <v>12311</v>
      </c>
      <c r="F6157" s="69" t="s">
        <v>34</v>
      </c>
      <c r="G6157" s="73" t="s">
        <v>26</v>
      </c>
      <c r="H6157" s="173" t="s">
        <v>13992</v>
      </c>
      <c r="I6157" s="12" t="str">
        <f>IFERROR(((VLOOKUP(D6157,#REF!,2,FALSE))+C6157)+IF(#REF!="SIM",7,0)+IF(D6157="PROGRAMADA","ERRO",0)," ")</f>
        <v xml:space="preserve"> </v>
      </c>
    </row>
    <row r="6158" spans="1:9" hidden="1">
      <c r="A6158" s="44" t="s">
        <v>12312</v>
      </c>
      <c r="B6158" s="29" t="s">
        <v>9</v>
      </c>
      <c r="C6158" s="47">
        <v>45502</v>
      </c>
      <c r="D6158" s="74" t="s">
        <v>28</v>
      </c>
      <c r="E6158" s="24" t="s">
        <v>12313</v>
      </c>
      <c r="F6158" s="69" t="s">
        <v>30</v>
      </c>
      <c r="G6158" s="73" t="s">
        <v>19</v>
      </c>
      <c r="H6158" s="24" t="s">
        <v>14</v>
      </c>
      <c r="I6158" s="12" t="str">
        <f>IFERROR(((VLOOKUP(D6158,#REF!,2,FALSE))+C6158)+IF(#REF!="SIM",7,0)+IF(D6158="PROGRAMADA","ERRO",0)," ")</f>
        <v xml:space="preserve"> </v>
      </c>
    </row>
    <row r="6159" spans="1:9" hidden="1">
      <c r="A6159" s="44" t="s">
        <v>12314</v>
      </c>
      <c r="B6159" s="29" t="s">
        <v>155</v>
      </c>
      <c r="C6159" s="47">
        <v>45502</v>
      </c>
      <c r="D6159" s="74" t="s">
        <v>28</v>
      </c>
      <c r="E6159" s="24" t="s">
        <v>12315</v>
      </c>
      <c r="F6159" s="69" t="s">
        <v>22</v>
      </c>
      <c r="G6159" s="73" t="s">
        <v>13</v>
      </c>
      <c r="H6159" s="24" t="s">
        <v>157</v>
      </c>
      <c r="I6159" s="12" t="str">
        <f>IFERROR(((VLOOKUP(D6159,#REF!,2,FALSE))+C6159)+IF(#REF!="SIM",7,0)+IF(D6159="PROGRAMADA","ERRO",0)," ")</f>
        <v xml:space="preserve"> </v>
      </c>
    </row>
    <row r="6160" spans="1:9" hidden="1">
      <c r="A6160" s="44" t="s">
        <v>12316</v>
      </c>
      <c r="B6160" s="29" t="s">
        <v>9</v>
      </c>
      <c r="C6160" s="47">
        <v>45502</v>
      </c>
      <c r="D6160" s="74" t="s">
        <v>16</v>
      </c>
      <c r="E6160" s="24" t="s">
        <v>12317</v>
      </c>
      <c r="F6160" s="69" t="s">
        <v>22</v>
      </c>
      <c r="G6160" s="73" t="s">
        <v>23</v>
      </c>
      <c r="H6160" s="24" t="s">
        <v>14</v>
      </c>
      <c r="I6160" s="12" t="str">
        <f>IFERROR(((VLOOKUP(D6160,#REF!,2,FALSE))+C6160)+IF(#REF!="SIM",7,0)+IF(D6160="PROGRAMADA","ERRO",0)," ")</f>
        <v xml:space="preserve"> </v>
      </c>
    </row>
    <row r="6161" spans="1:9" hidden="1">
      <c r="A6161" s="44" t="s">
        <v>12318</v>
      </c>
      <c r="B6161" s="29" t="s">
        <v>9</v>
      </c>
      <c r="C6161" s="47">
        <v>45502</v>
      </c>
      <c r="D6161" s="74" t="s">
        <v>28</v>
      </c>
      <c r="E6161" s="24" t="s">
        <v>12319</v>
      </c>
      <c r="F6161" s="69" t="s">
        <v>30</v>
      </c>
      <c r="G6161" s="73" t="s">
        <v>26</v>
      </c>
      <c r="H6161" s="24" t="s">
        <v>14</v>
      </c>
      <c r="I6161" s="12" t="str">
        <f>IFERROR(((VLOOKUP(D6161,#REF!,2,FALSE))+C6161)+IF(#REF!="SIM",7,0)+IF(D6161="PROGRAMADA","ERRO",0)," ")</f>
        <v xml:space="preserve"> </v>
      </c>
    </row>
    <row r="6162" spans="1:9" ht="60" hidden="1">
      <c r="A6162" s="115" t="s">
        <v>12320</v>
      </c>
      <c r="B6162" s="104" t="s">
        <v>9</v>
      </c>
      <c r="C6162" s="56">
        <v>45502</v>
      </c>
      <c r="D6162" s="104" t="s">
        <v>28</v>
      </c>
      <c r="E6162" s="102" t="s">
        <v>12321</v>
      </c>
      <c r="F6162" s="104" t="s">
        <v>34</v>
      </c>
      <c r="G6162" s="125" t="s">
        <v>49</v>
      </c>
      <c r="H6162" s="160" t="s">
        <v>14967</v>
      </c>
      <c r="I6162" s="12" t="str">
        <f>IFERROR(((VLOOKUP(D6162,#REF!,2,FALSE))+C6162)+IF(#REF!="SIM",7,0)+IF(D6162="PROGRAMADA","ERRO",0)," ")</f>
        <v xml:space="preserve"> </v>
      </c>
    </row>
    <row r="6163" spans="1:9" ht="45" hidden="1">
      <c r="A6163" s="216" t="s">
        <v>12322</v>
      </c>
      <c r="B6163" s="104" t="s">
        <v>9</v>
      </c>
      <c r="C6163" s="56">
        <v>45502</v>
      </c>
      <c r="D6163" s="104" t="s">
        <v>28</v>
      </c>
      <c r="E6163" s="102" t="s">
        <v>12323</v>
      </c>
      <c r="F6163" s="104" t="s">
        <v>30</v>
      </c>
      <c r="G6163" s="125" t="s">
        <v>49</v>
      </c>
      <c r="H6163" s="160" t="s">
        <v>15135</v>
      </c>
      <c r="I6163" s="12" t="str">
        <f>IFERROR(((VLOOKUP(D6163,#REF!,2,FALSE))+C6163)+IF(#REF!="SIM",7,0)+IF(D6163="PROGRAMADA","ERRO",0)," ")</f>
        <v xml:space="preserve"> </v>
      </c>
    </row>
    <row r="6164" spans="1:9" hidden="1">
      <c r="A6164" s="44" t="s">
        <v>12324</v>
      </c>
      <c r="B6164" s="29" t="s">
        <v>9</v>
      </c>
      <c r="C6164" s="47">
        <v>45503</v>
      </c>
      <c r="D6164" s="74" t="s">
        <v>16</v>
      </c>
      <c r="E6164" s="24" t="s">
        <v>12325</v>
      </c>
      <c r="F6164" s="69" t="s">
        <v>34</v>
      </c>
      <c r="G6164" s="73" t="s">
        <v>35</v>
      </c>
      <c r="H6164" s="24" t="s">
        <v>14</v>
      </c>
      <c r="I6164" s="12" t="str">
        <f>IFERROR(((VLOOKUP(D6164,#REF!,2,FALSE))+C6164)+IF(#REF!="SIM",7,0)+IF(D6164="PROGRAMADA","ERRO",0)," ")</f>
        <v xml:space="preserve"> </v>
      </c>
    </row>
    <row r="6165" spans="1:9" ht="30" hidden="1">
      <c r="A6165" s="115" t="s">
        <v>12326</v>
      </c>
      <c r="B6165" s="114" t="s">
        <v>9</v>
      </c>
      <c r="C6165" s="56">
        <v>45503</v>
      </c>
      <c r="D6165" s="104" t="s">
        <v>10</v>
      </c>
      <c r="E6165" s="102" t="s">
        <v>12327</v>
      </c>
      <c r="F6165" s="104" t="s">
        <v>22</v>
      </c>
      <c r="G6165" s="125" t="s">
        <v>23</v>
      </c>
      <c r="H6165" s="160" t="s">
        <v>14097</v>
      </c>
      <c r="I6165" s="12" t="str">
        <f>IFERROR(((VLOOKUP(D6165,#REF!,2,FALSE))+C6165)+IF(#REF!="SIM",7,0)+IF(D6165="PROGRAMADA","ERRO",0)," ")</f>
        <v xml:space="preserve"> </v>
      </c>
    </row>
    <row r="6166" spans="1:9" ht="60">
      <c r="A6166" s="113" t="s">
        <v>12328</v>
      </c>
      <c r="B6166" s="57" t="s">
        <v>2996</v>
      </c>
      <c r="C6166" s="56">
        <v>45503</v>
      </c>
      <c r="D6166" s="58" t="s">
        <v>16</v>
      </c>
      <c r="E6166" s="102" t="s">
        <v>12329</v>
      </c>
      <c r="F6166" s="170" t="s">
        <v>22</v>
      </c>
      <c r="G6166" s="125" t="s">
        <v>13</v>
      </c>
      <c r="H6166" s="212" t="s">
        <v>13993</v>
      </c>
      <c r="I6166" s="12" t="str">
        <f>IFERROR(((VLOOKUP(D6166,#REF!,2,FALSE))+C6166)+IF(#REF!="SIM",7,0)+IF(D6166="PROGRAMADA","ERRO",0)," ")</f>
        <v xml:space="preserve"> </v>
      </c>
    </row>
    <row r="6167" spans="1:9" hidden="1">
      <c r="A6167" s="44" t="s">
        <v>12330</v>
      </c>
      <c r="B6167" s="29" t="s">
        <v>9</v>
      </c>
      <c r="C6167" s="47">
        <v>45503</v>
      </c>
      <c r="D6167" s="74" t="s">
        <v>16</v>
      </c>
      <c r="E6167" s="24" t="s">
        <v>12331</v>
      </c>
      <c r="F6167" s="69" t="s">
        <v>30</v>
      </c>
      <c r="G6167" s="73" t="s">
        <v>13</v>
      </c>
      <c r="H6167" s="24" t="s">
        <v>14</v>
      </c>
      <c r="I6167" s="12" t="str">
        <f>IFERROR(((VLOOKUP(D6167,#REF!,2,FALSE))+C6167)+IF(#REF!="SIM",7,0)+IF(D6167="PROGRAMADA","ERRO",0)," ")</f>
        <v xml:space="preserve"> </v>
      </c>
    </row>
    <row r="6168" spans="1:9" ht="45" hidden="1">
      <c r="A6168" s="217" t="s">
        <v>12332</v>
      </c>
      <c r="B6168" s="104" t="s">
        <v>9</v>
      </c>
      <c r="C6168" s="56">
        <v>45503</v>
      </c>
      <c r="D6168" s="104" t="s">
        <v>28</v>
      </c>
      <c r="E6168" s="102" t="s">
        <v>12333</v>
      </c>
      <c r="F6168" s="104" t="s">
        <v>30</v>
      </c>
      <c r="G6168" s="125" t="s">
        <v>128</v>
      </c>
      <c r="H6168" s="160" t="s">
        <v>14331</v>
      </c>
      <c r="I6168" s="12" t="str">
        <f>IFERROR(((VLOOKUP(D6168,#REF!,2,FALSE))+C6168)+IF(#REF!="SIM",7,0)+IF(D6168="PROGRAMADA","ERRO",0)," ")</f>
        <v xml:space="preserve"> </v>
      </c>
    </row>
    <row r="6169" spans="1:9" hidden="1">
      <c r="A6169" s="44" t="s">
        <v>12334</v>
      </c>
      <c r="B6169" s="29" t="s">
        <v>9</v>
      </c>
      <c r="C6169" s="47">
        <v>45503</v>
      </c>
      <c r="D6169" s="74" t="s">
        <v>16</v>
      </c>
      <c r="E6169" s="24" t="s">
        <v>12335</v>
      </c>
      <c r="F6169" s="69" t="s">
        <v>34</v>
      </c>
      <c r="G6169" s="73" t="s">
        <v>23</v>
      </c>
      <c r="H6169" s="24" t="s">
        <v>14</v>
      </c>
      <c r="I6169" s="12" t="str">
        <f>IFERROR(((VLOOKUP(D6169,#REF!,2,FALSE))+C6169)+IF(#REF!="SIM",7,0)+IF(D6169="PROGRAMADA","ERRO",0)," ")</f>
        <v xml:space="preserve"> </v>
      </c>
    </row>
    <row r="6170" spans="1:9" ht="60" hidden="1">
      <c r="A6170" s="115" t="s">
        <v>12336</v>
      </c>
      <c r="B6170" s="57" t="s">
        <v>9</v>
      </c>
      <c r="C6170" s="56">
        <v>45503</v>
      </c>
      <c r="D6170" s="58" t="s">
        <v>16</v>
      </c>
      <c r="E6170" s="102" t="s">
        <v>12337</v>
      </c>
      <c r="F6170" s="170" t="s">
        <v>34</v>
      </c>
      <c r="G6170" s="125" t="s">
        <v>13</v>
      </c>
      <c r="H6170" s="160" t="s">
        <v>14196</v>
      </c>
      <c r="I6170" s="12" t="str">
        <f>IFERROR(((VLOOKUP(D6170,#REF!,2,FALSE))+C6170)+IF(#REF!="SIM",7,0)+IF(D6170="PROGRAMADA","ERRO",0)," ")</f>
        <v xml:space="preserve"> </v>
      </c>
    </row>
    <row r="6171" spans="1:9" hidden="1">
      <c r="A6171" s="44" t="s">
        <v>12338</v>
      </c>
      <c r="B6171" s="29" t="s">
        <v>9</v>
      </c>
      <c r="C6171" s="47">
        <v>45503</v>
      </c>
      <c r="D6171" s="74" t="s">
        <v>28</v>
      </c>
      <c r="E6171" s="24" t="s">
        <v>12339</v>
      </c>
      <c r="F6171" s="69" t="s">
        <v>30</v>
      </c>
      <c r="G6171" s="73" t="s">
        <v>13</v>
      </c>
      <c r="H6171" s="24" t="s">
        <v>14</v>
      </c>
      <c r="I6171" s="12" t="str">
        <f>IFERROR(((VLOOKUP(D6171,#REF!,2,FALSE))+C6171)+IF(#REF!="SIM",7,0)+IF(D6171="PROGRAMADA","ERRO",0)," ")</f>
        <v xml:space="preserve"> </v>
      </c>
    </row>
    <row r="6172" spans="1:9" hidden="1">
      <c r="A6172" s="44" t="s">
        <v>12340</v>
      </c>
      <c r="B6172" s="29" t="s">
        <v>9</v>
      </c>
      <c r="C6172" s="47">
        <v>45503</v>
      </c>
      <c r="D6172" s="74" t="s">
        <v>16</v>
      </c>
      <c r="E6172" s="24" t="s">
        <v>12341</v>
      </c>
      <c r="F6172" s="69" t="s">
        <v>22</v>
      </c>
      <c r="G6172" s="73" t="s">
        <v>13</v>
      </c>
      <c r="H6172" s="24" t="s">
        <v>14</v>
      </c>
      <c r="I6172" s="12" t="str">
        <f>IFERROR(((VLOOKUP(D6172,#REF!,2,FALSE))+C6172)+IF(#REF!="SIM",7,0)+IF(D6172="PROGRAMADA","ERRO",0)," ")</f>
        <v xml:space="preserve"> </v>
      </c>
    </row>
    <row r="6173" spans="1:9" hidden="1">
      <c r="A6173" s="44" t="s">
        <v>12342</v>
      </c>
      <c r="B6173" s="29" t="s">
        <v>9</v>
      </c>
      <c r="C6173" s="47">
        <v>45503</v>
      </c>
      <c r="D6173" s="74" t="s">
        <v>10</v>
      </c>
      <c r="E6173" s="24" t="s">
        <v>12343</v>
      </c>
      <c r="F6173" s="69" t="s">
        <v>34</v>
      </c>
      <c r="G6173" s="73" t="s">
        <v>23</v>
      </c>
      <c r="H6173" s="24" t="s">
        <v>2998</v>
      </c>
      <c r="I6173" s="12" t="str">
        <f>IFERROR(((VLOOKUP(D6173,#REF!,2,FALSE))+C6173)+IF(#REF!="SIM",7,0)+IF(D6173="PROGRAMADA","ERRO",0)," ")</f>
        <v xml:space="preserve"> </v>
      </c>
    </row>
    <row r="6174" spans="1:9" hidden="1">
      <c r="A6174" s="44" t="s">
        <v>12344</v>
      </c>
      <c r="B6174" s="29" t="s">
        <v>9</v>
      </c>
      <c r="C6174" s="47">
        <v>45509</v>
      </c>
      <c r="D6174" s="74" t="s">
        <v>16</v>
      </c>
      <c r="E6174" s="24" t="s">
        <v>12345</v>
      </c>
      <c r="F6174" s="69" t="s">
        <v>30</v>
      </c>
      <c r="G6174" s="73" t="s">
        <v>35</v>
      </c>
      <c r="H6174" s="24" t="s">
        <v>14</v>
      </c>
      <c r="I6174" s="12" t="str">
        <f>IFERROR(((VLOOKUP(D6174,#REF!,2,FALSE))+C6174)+IF(#REF!="SIM",7,0)+IF(D6174="PROGRAMADA","ERRO",0)," ")</f>
        <v xml:space="preserve"> </v>
      </c>
    </row>
    <row r="6175" spans="1:9" hidden="1">
      <c r="A6175" s="44" t="s">
        <v>12346</v>
      </c>
      <c r="B6175" s="29" t="s">
        <v>9</v>
      </c>
      <c r="C6175" s="47">
        <v>45509</v>
      </c>
      <c r="D6175" s="74" t="s">
        <v>16</v>
      </c>
      <c r="E6175" s="24" t="s">
        <v>12347</v>
      </c>
      <c r="F6175" s="69" t="s">
        <v>30</v>
      </c>
      <c r="G6175" s="73" t="s">
        <v>23</v>
      </c>
      <c r="H6175" s="24" t="s">
        <v>14</v>
      </c>
      <c r="I6175" s="12" t="str">
        <f>IFERROR(((VLOOKUP(D6175,#REF!,2,FALSE))+C6175)+IF(#REF!="SIM",7,0)+IF(D6175="PROGRAMADA","ERRO",0)," ")</f>
        <v xml:space="preserve"> </v>
      </c>
    </row>
    <row r="6176" spans="1:9" hidden="1">
      <c r="A6176" s="44" t="s">
        <v>12348</v>
      </c>
      <c r="B6176" s="29" t="s">
        <v>9</v>
      </c>
      <c r="C6176" s="47">
        <v>45509</v>
      </c>
      <c r="D6176" s="74" t="s">
        <v>28</v>
      </c>
      <c r="E6176" s="24" t="s">
        <v>12349</v>
      </c>
      <c r="F6176" s="69" t="s">
        <v>146</v>
      </c>
      <c r="G6176" s="73" t="s">
        <v>13</v>
      </c>
      <c r="H6176" s="24" t="s">
        <v>14</v>
      </c>
      <c r="I6176" s="12" t="str">
        <f>IFERROR(((VLOOKUP(D6176,#REF!,2,FALSE))+C6176)+IF(#REF!="SIM",7,0)+IF(D6176="PROGRAMADA","ERRO",0)," ")</f>
        <v xml:space="preserve"> </v>
      </c>
    </row>
    <row r="6177" spans="1:9" hidden="1">
      <c r="A6177" s="44" t="s">
        <v>12350</v>
      </c>
      <c r="B6177" s="29" t="s">
        <v>9</v>
      </c>
      <c r="C6177" s="47">
        <v>45509</v>
      </c>
      <c r="D6177" s="74" t="s">
        <v>16</v>
      </c>
      <c r="E6177" s="24" t="s">
        <v>12351</v>
      </c>
      <c r="F6177" s="69" t="s">
        <v>22</v>
      </c>
      <c r="G6177" s="73" t="s">
        <v>26</v>
      </c>
      <c r="H6177" s="24" t="s">
        <v>14</v>
      </c>
      <c r="I6177" s="12" t="str">
        <f>IFERROR(((VLOOKUP(D6177,#REF!,2,FALSE))+C6177)+IF(#REF!="SIM",7,0)+IF(D6177="PROGRAMADA","ERRO",0)," ")</f>
        <v xml:space="preserve"> </v>
      </c>
    </row>
    <row r="6178" spans="1:9" hidden="1">
      <c r="A6178" s="44" t="s">
        <v>12352</v>
      </c>
      <c r="B6178" s="29" t="s">
        <v>9</v>
      </c>
      <c r="C6178" s="47">
        <v>45509</v>
      </c>
      <c r="D6178" s="74" t="s">
        <v>28</v>
      </c>
      <c r="E6178" s="24" t="s">
        <v>12353</v>
      </c>
      <c r="F6178" s="69" t="s">
        <v>30</v>
      </c>
      <c r="G6178" s="73" t="s">
        <v>49</v>
      </c>
      <c r="H6178" s="24" t="s">
        <v>14</v>
      </c>
      <c r="I6178" s="12" t="str">
        <f>IFERROR(((VLOOKUP(D6178,#REF!,2,FALSE))+C6178)+IF(#REF!="SIM",7,0)+IF(D6178="PROGRAMADA","ERRO",0)," ")</f>
        <v xml:space="preserve"> </v>
      </c>
    </row>
    <row r="6179" spans="1:9" hidden="1">
      <c r="A6179" s="44" t="s">
        <v>12354</v>
      </c>
      <c r="B6179" s="29" t="s">
        <v>9</v>
      </c>
      <c r="C6179" s="47">
        <v>45509</v>
      </c>
      <c r="D6179" s="74" t="s">
        <v>28</v>
      </c>
      <c r="E6179" s="24" t="s">
        <v>12355</v>
      </c>
      <c r="F6179" s="69" t="s">
        <v>30</v>
      </c>
      <c r="G6179" s="73" t="s">
        <v>49</v>
      </c>
      <c r="H6179" s="24" t="s">
        <v>14</v>
      </c>
      <c r="I6179" s="12" t="str">
        <f>IFERROR(((VLOOKUP(D6179,#REF!,2,FALSE))+C6179)+IF(#REF!="SIM",7,0)+IF(D6179="PROGRAMADA","ERRO",0)," ")</f>
        <v xml:space="preserve"> </v>
      </c>
    </row>
    <row r="6180" spans="1:9" hidden="1">
      <c r="A6180" s="44" t="s">
        <v>12356</v>
      </c>
      <c r="B6180" s="29" t="s">
        <v>9</v>
      </c>
      <c r="C6180" s="47">
        <v>45509</v>
      </c>
      <c r="D6180" s="74" t="s">
        <v>10</v>
      </c>
      <c r="E6180" s="24" t="s">
        <v>12357</v>
      </c>
      <c r="F6180" s="69" t="s">
        <v>22</v>
      </c>
      <c r="G6180" s="73" t="s">
        <v>23</v>
      </c>
      <c r="H6180" s="24" t="s">
        <v>14</v>
      </c>
      <c r="I6180" s="12" t="str">
        <f>IFERROR(((VLOOKUP(D6180,#REF!,2,FALSE))+C6180)+IF(#REF!="SIM",7,0)+IF(D6180="PROGRAMADA","ERRO",0)," ")</f>
        <v xml:space="preserve"> </v>
      </c>
    </row>
    <row r="6181" spans="1:9" hidden="1">
      <c r="A6181" s="44" t="s">
        <v>12358</v>
      </c>
      <c r="B6181" s="29" t="s">
        <v>9</v>
      </c>
      <c r="C6181" s="47">
        <v>45509</v>
      </c>
      <c r="D6181" s="74" t="s">
        <v>28</v>
      </c>
      <c r="E6181" s="24" t="s">
        <v>12359</v>
      </c>
      <c r="F6181" s="69" t="s">
        <v>30</v>
      </c>
      <c r="G6181" s="73" t="s">
        <v>19</v>
      </c>
      <c r="H6181" s="24" t="s">
        <v>14</v>
      </c>
      <c r="I6181" s="12" t="str">
        <f>IFERROR(((VLOOKUP(D6181,#REF!,2,FALSE))+C6181)+IF(#REF!="SIM",7,0)+IF(D6181="PROGRAMADA","ERRO",0)," ")</f>
        <v xml:space="preserve"> </v>
      </c>
    </row>
    <row r="6182" spans="1:9" hidden="1">
      <c r="A6182" s="44" t="s">
        <v>12360</v>
      </c>
      <c r="B6182" s="29" t="s">
        <v>9</v>
      </c>
      <c r="C6182" s="47">
        <v>45509</v>
      </c>
      <c r="D6182" s="74" t="s">
        <v>10</v>
      </c>
      <c r="E6182" s="24" t="s">
        <v>12361</v>
      </c>
      <c r="F6182" s="69" t="s">
        <v>30</v>
      </c>
      <c r="G6182" s="73" t="s">
        <v>23</v>
      </c>
      <c r="H6182" s="24" t="s">
        <v>14</v>
      </c>
      <c r="I6182" s="12" t="str">
        <f>IFERROR(((VLOOKUP(D6182,#REF!,2,FALSE))+C6182)+IF(#REF!="SIM",7,0)+IF(D6182="PROGRAMADA","ERRO",0)," ")</f>
        <v xml:space="preserve"> </v>
      </c>
    </row>
    <row r="6183" spans="1:9" hidden="1">
      <c r="A6183" s="44" t="s">
        <v>12362</v>
      </c>
      <c r="B6183" s="29" t="s">
        <v>9</v>
      </c>
      <c r="C6183" s="47">
        <v>45509</v>
      </c>
      <c r="D6183" s="74" t="s">
        <v>28</v>
      </c>
      <c r="E6183" s="24" t="s">
        <v>12363</v>
      </c>
      <c r="F6183" s="69" t="s">
        <v>34</v>
      </c>
      <c r="G6183" s="73" t="s">
        <v>49</v>
      </c>
      <c r="H6183" s="24" t="s">
        <v>14</v>
      </c>
      <c r="I6183" s="12" t="str">
        <f>IFERROR(((VLOOKUP(D6183,#REF!,2,FALSE))+C6183)+IF(#REF!="SIM",7,0)+IF(D6183="PROGRAMADA","ERRO",0)," ")</f>
        <v xml:space="preserve"> </v>
      </c>
    </row>
    <row r="6184" spans="1:9" hidden="1">
      <c r="A6184" s="44" t="s">
        <v>12364</v>
      </c>
      <c r="B6184" s="29" t="s">
        <v>9</v>
      </c>
      <c r="C6184" s="47">
        <v>45509</v>
      </c>
      <c r="D6184" s="74" t="s">
        <v>28</v>
      </c>
      <c r="E6184" s="24" t="s">
        <v>12365</v>
      </c>
      <c r="F6184" s="69" t="s">
        <v>22</v>
      </c>
      <c r="G6184" s="73" t="s">
        <v>13</v>
      </c>
      <c r="H6184" s="24" t="s">
        <v>14</v>
      </c>
      <c r="I6184" s="12" t="str">
        <f>IFERROR(((VLOOKUP(D6184,#REF!,2,FALSE))+C6184)+IF(#REF!="SIM",7,0)+IF(D6184="PROGRAMADA","ERRO",0)," ")</f>
        <v xml:space="preserve"> </v>
      </c>
    </row>
    <row r="6185" spans="1:9" hidden="1">
      <c r="A6185" s="44" t="s">
        <v>12366</v>
      </c>
      <c r="B6185" s="29" t="s">
        <v>9</v>
      </c>
      <c r="C6185" s="47">
        <v>45509</v>
      </c>
      <c r="D6185" s="74" t="s">
        <v>28</v>
      </c>
      <c r="E6185" s="24" t="s">
        <v>12367</v>
      </c>
      <c r="F6185" s="69" t="s">
        <v>30</v>
      </c>
      <c r="G6185" s="73" t="s">
        <v>13</v>
      </c>
      <c r="H6185" s="24" t="s">
        <v>14</v>
      </c>
      <c r="I6185" s="12" t="str">
        <f>IFERROR(((VLOOKUP(D6185,#REF!,2,FALSE))+C6185)+IF(#REF!="SIM",7,0)+IF(D6185="PROGRAMADA","ERRO",0)," ")</f>
        <v xml:space="preserve"> </v>
      </c>
    </row>
    <row r="6186" spans="1:9" ht="45" hidden="1">
      <c r="A6186" s="115" t="s">
        <v>12368</v>
      </c>
      <c r="B6186" s="181" t="s">
        <v>9</v>
      </c>
      <c r="C6186" s="56">
        <v>45509</v>
      </c>
      <c r="D6186" s="58" t="s">
        <v>16</v>
      </c>
      <c r="E6186" s="102" t="s">
        <v>12369</v>
      </c>
      <c r="F6186" s="170" t="s">
        <v>146</v>
      </c>
      <c r="G6186" s="125" t="s">
        <v>23</v>
      </c>
      <c r="H6186" s="160" t="s">
        <v>13994</v>
      </c>
      <c r="I6186" s="12" t="str">
        <f>IFERROR(((VLOOKUP(D6186,#REF!,2,FALSE))+C6186)+IF(#REF!="SIM",7,0)+IF(D6186="PROGRAMADA","ERRO",0)," ")</f>
        <v xml:space="preserve"> </v>
      </c>
    </row>
    <row r="6187" spans="1:9" ht="75">
      <c r="A6187" s="113" t="s">
        <v>12370</v>
      </c>
      <c r="B6187" s="57" t="s">
        <v>2996</v>
      </c>
      <c r="C6187" s="56">
        <v>45509</v>
      </c>
      <c r="D6187" s="58" t="s">
        <v>28</v>
      </c>
      <c r="E6187" s="102" t="s">
        <v>12371</v>
      </c>
      <c r="F6187" s="170" t="s">
        <v>34</v>
      </c>
      <c r="G6187" s="59" t="s">
        <v>13</v>
      </c>
      <c r="H6187" s="212" t="s">
        <v>14874</v>
      </c>
      <c r="I6187" s="12" t="str">
        <f>IFERROR(((VLOOKUP(D6187,#REF!,2,FALSE))+C6187)+IF(#REF!="SIM",7,0)+IF(D6187="PROGRAMADA","ERRO",0)," ")</f>
        <v xml:space="preserve"> </v>
      </c>
    </row>
    <row r="6188" spans="1:9" ht="60" hidden="1">
      <c r="A6188" s="113" t="s">
        <v>12372</v>
      </c>
      <c r="B6188" s="104" t="s">
        <v>9</v>
      </c>
      <c r="C6188" s="56">
        <v>45509</v>
      </c>
      <c r="D6188" s="104" t="s">
        <v>32</v>
      </c>
      <c r="E6188" s="102" t="s">
        <v>12373</v>
      </c>
      <c r="F6188" s="104" t="s">
        <v>34</v>
      </c>
      <c r="G6188" s="125" t="s">
        <v>13</v>
      </c>
      <c r="H6188" s="136" t="s">
        <v>14063</v>
      </c>
      <c r="I6188" s="25">
        <v>45548</v>
      </c>
    </row>
    <row r="6189" spans="1:9" hidden="1">
      <c r="A6189" s="44" t="s">
        <v>12374</v>
      </c>
      <c r="B6189" s="29" t="s">
        <v>9</v>
      </c>
      <c r="C6189" s="47">
        <v>45509</v>
      </c>
      <c r="D6189" s="74" t="s">
        <v>16</v>
      </c>
      <c r="E6189" s="24" t="s">
        <v>12375</v>
      </c>
      <c r="F6189" s="69" t="s">
        <v>30</v>
      </c>
      <c r="G6189" s="73" t="s">
        <v>49</v>
      </c>
      <c r="H6189" s="24" t="s">
        <v>14</v>
      </c>
      <c r="I6189" s="12" t="str">
        <f>IFERROR(((VLOOKUP(D6189,#REF!,2,FALSE))+C6189)+IF(#REF!="SIM",7,0)+IF(D6189="PROGRAMADA","ERRO",0)," ")</f>
        <v xml:space="preserve"> </v>
      </c>
    </row>
    <row r="6190" spans="1:9" hidden="1">
      <c r="A6190" s="44" t="s">
        <v>12376</v>
      </c>
      <c r="B6190" s="29" t="s">
        <v>9</v>
      </c>
      <c r="C6190" s="47">
        <v>45509</v>
      </c>
      <c r="D6190" s="74" t="s">
        <v>16</v>
      </c>
      <c r="E6190" s="24" t="s">
        <v>12377</v>
      </c>
      <c r="F6190" s="69" t="s">
        <v>30</v>
      </c>
      <c r="G6190" s="73" t="s">
        <v>46</v>
      </c>
      <c r="H6190" s="24" t="s">
        <v>14</v>
      </c>
      <c r="I6190" s="12" t="str">
        <f>IFERROR(((VLOOKUP(D6190,#REF!,2,FALSE))+C6190)+IF(#REF!="SIM",7,0)+IF(D6190="PROGRAMADA","ERRO",0)," ")</f>
        <v xml:space="preserve"> </v>
      </c>
    </row>
    <row r="6191" spans="1:9" hidden="1">
      <c r="A6191" s="44" t="s">
        <v>12378</v>
      </c>
      <c r="B6191" s="29" t="s">
        <v>9</v>
      </c>
      <c r="C6191" s="47">
        <v>45509</v>
      </c>
      <c r="D6191" s="74" t="s">
        <v>16</v>
      </c>
      <c r="E6191" s="24" t="s">
        <v>12379</v>
      </c>
      <c r="F6191" s="69" t="s">
        <v>22</v>
      </c>
      <c r="G6191" s="73" t="s">
        <v>26</v>
      </c>
      <c r="H6191" s="24" t="s">
        <v>14</v>
      </c>
      <c r="I6191" s="12" t="str">
        <f>IFERROR(((VLOOKUP(D6191,#REF!,2,FALSE))+C6191)+IF(#REF!="SIM",7,0)+IF(D6191="PROGRAMADA","ERRO",0)," ")</f>
        <v xml:space="preserve"> </v>
      </c>
    </row>
    <row r="6192" spans="1:9" hidden="1">
      <c r="A6192" s="44" t="s">
        <v>12380</v>
      </c>
      <c r="B6192" s="29" t="s">
        <v>155</v>
      </c>
      <c r="C6192" s="47">
        <v>45509</v>
      </c>
      <c r="D6192" s="74" t="s">
        <v>32</v>
      </c>
      <c r="E6192" s="24" t="s">
        <v>12381</v>
      </c>
      <c r="F6192" s="69" t="s">
        <v>22</v>
      </c>
      <c r="G6192" s="73" t="s">
        <v>116</v>
      </c>
      <c r="H6192" s="24" t="s">
        <v>157</v>
      </c>
      <c r="I6192" s="25">
        <v>45540</v>
      </c>
    </row>
    <row r="6193" spans="1:9" hidden="1">
      <c r="A6193" s="44" t="s">
        <v>12382</v>
      </c>
      <c r="B6193" s="29" t="s">
        <v>9</v>
      </c>
      <c r="C6193" s="47">
        <v>45509</v>
      </c>
      <c r="D6193" s="74" t="s">
        <v>28</v>
      </c>
      <c r="E6193" s="24" t="s">
        <v>12383</v>
      </c>
      <c r="F6193" s="69" t="s">
        <v>30</v>
      </c>
      <c r="G6193" s="73" t="s">
        <v>128</v>
      </c>
      <c r="H6193" s="24" t="s">
        <v>14</v>
      </c>
      <c r="I6193" s="12" t="str">
        <f>IFERROR(((VLOOKUP(D6193,#REF!,2,FALSE))+C6193)+IF(#REF!="SIM",7,0)+IF(D6193="PROGRAMADA","ERRO",0)," ")</f>
        <v xml:space="preserve"> </v>
      </c>
    </row>
    <row r="6194" spans="1:9" hidden="1">
      <c r="A6194" s="44" t="s">
        <v>12384</v>
      </c>
      <c r="B6194" s="29" t="s">
        <v>9</v>
      </c>
      <c r="C6194" s="47">
        <v>45509</v>
      </c>
      <c r="D6194" s="74" t="s">
        <v>28</v>
      </c>
      <c r="E6194" s="24" t="s">
        <v>12385</v>
      </c>
      <c r="F6194" s="69" t="s">
        <v>30</v>
      </c>
      <c r="G6194" s="73" t="s">
        <v>49</v>
      </c>
      <c r="H6194" s="24" t="s">
        <v>14</v>
      </c>
      <c r="I6194" s="12" t="str">
        <f>IFERROR(((VLOOKUP(D6194,#REF!,2,FALSE))+C6194)+IF(#REF!="SIM",7,0)+IF(D6194="PROGRAMADA","ERRO",0)," ")</f>
        <v xml:space="preserve"> </v>
      </c>
    </row>
    <row r="6195" spans="1:9" ht="30">
      <c r="A6195" s="113" t="s">
        <v>12386</v>
      </c>
      <c r="B6195" s="57" t="s">
        <v>2996</v>
      </c>
      <c r="C6195" s="56">
        <v>45509</v>
      </c>
      <c r="D6195" s="58" t="s">
        <v>28</v>
      </c>
      <c r="E6195" s="102" t="s">
        <v>12387</v>
      </c>
      <c r="F6195" s="170" t="s">
        <v>22</v>
      </c>
      <c r="G6195" s="59" t="s">
        <v>13</v>
      </c>
      <c r="H6195" s="136" t="s">
        <v>14252</v>
      </c>
      <c r="I6195" s="12" t="str">
        <f>IFERROR(((VLOOKUP(D6195,#REF!,2,FALSE))+C6195)+IF(#REF!="SIM",7,0)+IF(D6195="PROGRAMADA","ERRO",0)," ")</f>
        <v xml:space="preserve"> </v>
      </c>
    </row>
    <row r="6196" spans="1:9" hidden="1">
      <c r="A6196" s="44" t="s">
        <v>12388</v>
      </c>
      <c r="B6196" s="29" t="s">
        <v>9</v>
      </c>
      <c r="C6196" s="47">
        <v>45509</v>
      </c>
      <c r="D6196" s="74" t="s">
        <v>10</v>
      </c>
      <c r="E6196" s="24" t="s">
        <v>12389</v>
      </c>
      <c r="F6196" s="69" t="s">
        <v>30</v>
      </c>
      <c r="G6196" s="73" t="s">
        <v>23</v>
      </c>
      <c r="H6196" s="24" t="s">
        <v>14</v>
      </c>
      <c r="I6196" s="12" t="str">
        <f>IFERROR(((VLOOKUP(D6196,#REF!,2,FALSE))+C6196)+IF(#REF!="SIM",7,0)+IF(D6196="PROGRAMADA","ERRO",0)," ")</f>
        <v xml:space="preserve"> </v>
      </c>
    </row>
    <row r="6197" spans="1:9" hidden="1">
      <c r="A6197" s="44" t="s">
        <v>12390</v>
      </c>
      <c r="B6197" s="29" t="s">
        <v>9</v>
      </c>
      <c r="C6197" s="47">
        <v>45510</v>
      </c>
      <c r="D6197" s="74" t="s">
        <v>10</v>
      </c>
      <c r="E6197" s="24" t="s">
        <v>12391</v>
      </c>
      <c r="F6197" s="69" t="s">
        <v>30</v>
      </c>
      <c r="G6197" s="73" t="s">
        <v>23</v>
      </c>
      <c r="H6197" s="24" t="s">
        <v>14</v>
      </c>
      <c r="I6197" s="12" t="str">
        <f>IFERROR(((VLOOKUP(D6197,#REF!,2,FALSE))+C6197)+IF(#REF!="SIM",7,0)+IF(D6197="PROGRAMADA","ERRO",0)," ")</f>
        <v xml:space="preserve"> </v>
      </c>
    </row>
    <row r="6198" spans="1:9" hidden="1">
      <c r="A6198" s="44" t="s">
        <v>12392</v>
      </c>
      <c r="B6198" s="29" t="s">
        <v>155</v>
      </c>
      <c r="C6198" s="47">
        <v>45510</v>
      </c>
      <c r="D6198" s="74" t="s">
        <v>32</v>
      </c>
      <c r="E6198" s="24" t="s">
        <v>12393</v>
      </c>
      <c r="F6198" s="69" t="s">
        <v>22</v>
      </c>
      <c r="G6198" s="73" t="s">
        <v>116</v>
      </c>
      <c r="H6198" s="24" t="s">
        <v>157</v>
      </c>
      <c r="I6198" s="25">
        <v>45511</v>
      </c>
    </row>
    <row r="6199" spans="1:9" hidden="1">
      <c r="A6199" s="44" t="s">
        <v>12394</v>
      </c>
      <c r="B6199" s="29" t="s">
        <v>155</v>
      </c>
      <c r="C6199" s="47">
        <v>45510</v>
      </c>
      <c r="D6199" s="74" t="s">
        <v>28</v>
      </c>
      <c r="E6199" s="24" t="s">
        <v>12395</v>
      </c>
      <c r="F6199" s="69" t="s">
        <v>30</v>
      </c>
      <c r="G6199" s="73" t="s">
        <v>49</v>
      </c>
      <c r="H6199" s="24" t="s">
        <v>157</v>
      </c>
      <c r="I6199" s="12" t="str">
        <f>IFERROR(((VLOOKUP(D6199,#REF!,2,FALSE))+C6199)+IF(#REF!="SIM",7,0)+IF(D6199="PROGRAMADA","ERRO",0)," ")</f>
        <v xml:space="preserve"> </v>
      </c>
    </row>
    <row r="6200" spans="1:9" hidden="1">
      <c r="A6200" s="44" t="s">
        <v>12396</v>
      </c>
      <c r="B6200" s="29" t="s">
        <v>9</v>
      </c>
      <c r="C6200" s="47">
        <v>45510</v>
      </c>
      <c r="D6200" s="74" t="s">
        <v>10</v>
      </c>
      <c r="E6200" s="24" t="s">
        <v>12397</v>
      </c>
      <c r="F6200" s="69" t="s">
        <v>34</v>
      </c>
      <c r="G6200" s="73" t="s">
        <v>23</v>
      </c>
      <c r="H6200" s="24" t="s">
        <v>14</v>
      </c>
      <c r="I6200" s="12" t="str">
        <f>IFERROR(((VLOOKUP(D6200,#REF!,2,FALSE))+C6200)+IF(#REF!="SIM",7,0)+IF(D6200="PROGRAMADA","ERRO",0)," ")</f>
        <v xml:space="preserve"> </v>
      </c>
    </row>
    <row r="6201" spans="1:9" hidden="1">
      <c r="A6201" s="44" t="s">
        <v>12398</v>
      </c>
      <c r="B6201" s="29" t="s">
        <v>9</v>
      </c>
      <c r="C6201" s="47">
        <v>45510</v>
      </c>
      <c r="D6201" s="74" t="s">
        <v>32</v>
      </c>
      <c r="E6201" s="24" t="s">
        <v>12399</v>
      </c>
      <c r="F6201" s="69" t="s">
        <v>34</v>
      </c>
      <c r="G6201" s="73" t="s">
        <v>116</v>
      </c>
      <c r="H6201" s="24" t="s">
        <v>2998</v>
      </c>
      <c r="I6201" s="25">
        <v>45571</v>
      </c>
    </row>
    <row r="6202" spans="1:9" hidden="1">
      <c r="A6202" s="44" t="s">
        <v>12400</v>
      </c>
      <c r="B6202" s="29" t="s">
        <v>9</v>
      </c>
      <c r="C6202" s="47">
        <v>45510</v>
      </c>
      <c r="D6202" s="74" t="s">
        <v>10</v>
      </c>
      <c r="E6202" s="24" t="s">
        <v>12401</v>
      </c>
      <c r="F6202" s="69" t="s">
        <v>34</v>
      </c>
      <c r="G6202" s="73" t="s">
        <v>23</v>
      </c>
      <c r="H6202" s="24" t="s">
        <v>14</v>
      </c>
      <c r="I6202" s="12" t="str">
        <f>IFERROR(((VLOOKUP(D6202,#REF!,2,FALSE))+C6202)+IF(#REF!="SIM",7,0)+IF(D6202="PROGRAMADA","ERRO",0)," ")</f>
        <v xml:space="preserve"> </v>
      </c>
    </row>
    <row r="6203" spans="1:9" hidden="1">
      <c r="A6203" s="44" t="s">
        <v>12402</v>
      </c>
      <c r="B6203" s="29" t="s">
        <v>9</v>
      </c>
      <c r="C6203" s="47">
        <v>45510</v>
      </c>
      <c r="D6203" s="74" t="s">
        <v>16</v>
      </c>
      <c r="E6203" s="24" t="s">
        <v>12403</v>
      </c>
      <c r="F6203" s="69" t="s">
        <v>22</v>
      </c>
      <c r="G6203" s="73" t="s">
        <v>26</v>
      </c>
      <c r="H6203" s="24" t="s">
        <v>14</v>
      </c>
      <c r="I6203" s="12" t="str">
        <f>IFERROR(((VLOOKUP(D6203,#REF!,2,FALSE))+C6203)+IF(#REF!="SIM",7,0)+IF(D6203="PROGRAMADA","ERRO",0)," ")</f>
        <v xml:space="preserve"> </v>
      </c>
    </row>
    <row r="6204" spans="1:9" hidden="1">
      <c r="A6204" s="44" t="s">
        <v>12404</v>
      </c>
      <c r="B6204" s="29" t="s">
        <v>9</v>
      </c>
      <c r="C6204" s="47">
        <v>45510</v>
      </c>
      <c r="D6204" s="74" t="s">
        <v>10</v>
      </c>
      <c r="E6204" s="24" t="s">
        <v>12405</v>
      </c>
      <c r="F6204" s="69" t="s">
        <v>30</v>
      </c>
      <c r="G6204" s="73" t="s">
        <v>23</v>
      </c>
      <c r="H6204" s="24" t="s">
        <v>14</v>
      </c>
      <c r="I6204" s="12" t="str">
        <f>IFERROR(((VLOOKUP(D6204,#REF!,2,FALSE))+C6204)+IF(#REF!="SIM",7,0)+IF(D6204="PROGRAMADA","ERRO",0)," ")</f>
        <v xml:space="preserve"> </v>
      </c>
    </row>
    <row r="6205" spans="1:9" hidden="1">
      <c r="A6205" s="44" t="s">
        <v>12406</v>
      </c>
      <c r="B6205" s="29" t="s">
        <v>9</v>
      </c>
      <c r="C6205" s="47">
        <v>45510</v>
      </c>
      <c r="D6205" s="74" t="s">
        <v>28</v>
      </c>
      <c r="E6205" s="24" t="s">
        <v>12407</v>
      </c>
      <c r="F6205" s="69" t="s">
        <v>34</v>
      </c>
      <c r="G6205" s="73" t="s">
        <v>26</v>
      </c>
      <c r="H6205" s="24" t="s">
        <v>14</v>
      </c>
      <c r="I6205" s="12" t="str">
        <f>IFERROR(((VLOOKUP(D6205,#REF!,2,FALSE))+C6205)+IF(#REF!="SIM",7,0)+IF(D6205="PROGRAMADA","ERRO",0)," ")</f>
        <v xml:space="preserve"> </v>
      </c>
    </row>
    <row r="6206" spans="1:9" hidden="1">
      <c r="A6206" s="44" t="s">
        <v>12408</v>
      </c>
      <c r="B6206" s="29" t="s">
        <v>9</v>
      </c>
      <c r="C6206" s="47">
        <v>45510</v>
      </c>
      <c r="D6206" s="74" t="s">
        <v>16</v>
      </c>
      <c r="E6206" s="24" t="s">
        <v>12409</v>
      </c>
      <c r="F6206" s="69" t="s">
        <v>22</v>
      </c>
      <c r="G6206" s="73" t="s">
        <v>26</v>
      </c>
      <c r="H6206" s="24" t="s">
        <v>14</v>
      </c>
      <c r="I6206" s="12" t="str">
        <f>IFERROR(((VLOOKUP(D6206,#REF!,2,FALSE))+C6206)+IF(#REF!="SIM",7,0)+IF(D6206="PROGRAMADA","ERRO",0)," ")</f>
        <v xml:space="preserve"> </v>
      </c>
    </row>
    <row r="6207" spans="1:9" hidden="1">
      <c r="A6207" s="44" t="s">
        <v>12410</v>
      </c>
      <c r="B6207" s="29" t="s">
        <v>155</v>
      </c>
      <c r="C6207" s="47">
        <v>45510</v>
      </c>
      <c r="D6207" s="74" t="s">
        <v>28</v>
      </c>
      <c r="E6207" s="24" t="s">
        <v>12411</v>
      </c>
      <c r="F6207" s="69" t="s">
        <v>30</v>
      </c>
      <c r="G6207" s="73" t="s">
        <v>49</v>
      </c>
      <c r="H6207" s="24" t="s">
        <v>157</v>
      </c>
      <c r="I6207" s="12" t="str">
        <f>IFERROR(((VLOOKUP(D6207,#REF!,2,FALSE))+C6207)+IF(#REF!="SIM",7,0)+IF(D6207="PROGRAMADA","ERRO",0)," ")</f>
        <v xml:space="preserve"> </v>
      </c>
    </row>
    <row r="6208" spans="1:9" hidden="1">
      <c r="A6208" s="44" t="s">
        <v>12412</v>
      </c>
      <c r="B6208" s="29" t="s">
        <v>9</v>
      </c>
      <c r="C6208" s="47">
        <v>45512</v>
      </c>
      <c r="D6208" s="74" t="s">
        <v>28</v>
      </c>
      <c r="E6208" s="24" t="s">
        <v>12413</v>
      </c>
      <c r="F6208" s="69" t="s">
        <v>22</v>
      </c>
      <c r="G6208" s="73" t="s">
        <v>13</v>
      </c>
      <c r="H6208" s="24" t="s">
        <v>14</v>
      </c>
      <c r="I6208" s="12" t="str">
        <f>IFERROR(((VLOOKUP(D6208,#REF!,2,FALSE))+C6208)+IF(#REF!="SIM",7,0)+IF(D6208="PROGRAMADA","ERRO",0)," ")</f>
        <v xml:space="preserve"> </v>
      </c>
    </row>
    <row r="6209" spans="1:9" hidden="1">
      <c r="A6209" s="44" t="s">
        <v>12414</v>
      </c>
      <c r="B6209" s="29" t="s">
        <v>9</v>
      </c>
      <c r="C6209" s="47">
        <v>45512</v>
      </c>
      <c r="D6209" s="74" t="s">
        <v>28</v>
      </c>
      <c r="E6209" s="24" t="s">
        <v>12415</v>
      </c>
      <c r="F6209" s="69" t="s">
        <v>22</v>
      </c>
      <c r="G6209" s="73" t="s">
        <v>13</v>
      </c>
      <c r="H6209" s="24" t="s">
        <v>14</v>
      </c>
      <c r="I6209" s="12" t="str">
        <f>IFERROR(((VLOOKUP(D6209,#REF!,2,FALSE))+C6209)+IF(#REF!="SIM",7,0)+IF(D6209="PROGRAMADA","ERRO",0)," ")</f>
        <v xml:space="preserve"> </v>
      </c>
    </row>
    <row r="6210" spans="1:9" hidden="1">
      <c r="A6210" s="44" t="s">
        <v>12416</v>
      </c>
      <c r="B6210" s="29" t="s">
        <v>9</v>
      </c>
      <c r="C6210" s="47">
        <v>45512</v>
      </c>
      <c r="D6210" s="74" t="s">
        <v>28</v>
      </c>
      <c r="E6210" s="24" t="s">
        <v>12417</v>
      </c>
      <c r="F6210" s="69" t="s">
        <v>34</v>
      </c>
      <c r="G6210" s="73" t="s">
        <v>49</v>
      </c>
      <c r="H6210" s="24" t="s">
        <v>14</v>
      </c>
      <c r="I6210" s="12" t="str">
        <f>IFERROR(((VLOOKUP(D6210,#REF!,2,FALSE))+C6210)+IF(#REF!="SIM",7,0)+IF(D6210="PROGRAMADA","ERRO",0)," ")</f>
        <v xml:space="preserve"> </v>
      </c>
    </row>
    <row r="6211" spans="1:9" ht="45">
      <c r="A6211" s="113" t="s">
        <v>12418</v>
      </c>
      <c r="B6211" s="104" t="s">
        <v>2996</v>
      </c>
      <c r="C6211" s="56">
        <v>45512</v>
      </c>
      <c r="D6211" s="104" t="s">
        <v>32</v>
      </c>
      <c r="E6211" s="102" t="s">
        <v>12419</v>
      </c>
      <c r="F6211" s="104" t="s">
        <v>30</v>
      </c>
      <c r="G6211" s="125" t="s">
        <v>23</v>
      </c>
      <c r="H6211" s="212" t="s">
        <v>13995</v>
      </c>
      <c r="I6211" s="25">
        <v>45543</v>
      </c>
    </row>
    <row r="6212" spans="1:9" hidden="1">
      <c r="A6212" s="44" t="s">
        <v>12420</v>
      </c>
      <c r="B6212" s="29" t="s">
        <v>9</v>
      </c>
      <c r="C6212" s="47">
        <v>45512</v>
      </c>
      <c r="D6212" s="74" t="s">
        <v>28</v>
      </c>
      <c r="E6212" s="24" t="s">
        <v>12421</v>
      </c>
      <c r="F6212" s="69" t="s">
        <v>34</v>
      </c>
      <c r="G6212" s="73" t="s">
        <v>26</v>
      </c>
      <c r="H6212" s="24" t="s">
        <v>14</v>
      </c>
      <c r="I6212" s="12" t="str">
        <f>IFERROR(((VLOOKUP(D6212,#REF!,2,FALSE))+C6212)+IF(#REF!="SIM",7,0)+IF(D6212="PROGRAMADA","ERRO",0)," ")</f>
        <v xml:space="preserve"> </v>
      </c>
    </row>
    <row r="6213" spans="1:9" ht="36">
      <c r="A6213" s="115" t="s">
        <v>12422</v>
      </c>
      <c r="B6213" s="57" t="s">
        <v>2996</v>
      </c>
      <c r="C6213" s="56">
        <v>45512</v>
      </c>
      <c r="D6213" s="58" t="s">
        <v>16</v>
      </c>
      <c r="E6213" s="102" t="s">
        <v>12423</v>
      </c>
      <c r="F6213" s="170" t="s">
        <v>30</v>
      </c>
      <c r="G6213" s="125" t="s">
        <v>23</v>
      </c>
      <c r="H6213" s="212" t="s">
        <v>15052</v>
      </c>
      <c r="I6213" s="12" t="str">
        <f>IFERROR(((VLOOKUP(D6213,#REF!,2,FALSE))+C6213)+IF(#REF!="SIM",7,0)+IF(D6213="PROGRAMADA","ERRO",0)," ")</f>
        <v xml:space="preserve"> </v>
      </c>
    </row>
    <row r="6214" spans="1:9" ht="30" hidden="1">
      <c r="A6214" s="216" t="s">
        <v>12424</v>
      </c>
      <c r="B6214" s="57" t="s">
        <v>9</v>
      </c>
      <c r="C6214" s="56">
        <v>45512</v>
      </c>
      <c r="D6214" s="58" t="s">
        <v>28</v>
      </c>
      <c r="E6214" s="102" t="s">
        <v>12425</v>
      </c>
      <c r="F6214" s="170" t="s">
        <v>22</v>
      </c>
      <c r="G6214" s="59" t="s">
        <v>13</v>
      </c>
      <c r="H6214" s="160" t="s">
        <v>14220</v>
      </c>
      <c r="I6214" s="12" t="str">
        <f>IFERROR(((VLOOKUP(D6214,#REF!,2,FALSE))+C6214)+IF(#REF!="SIM",7,0)+IF(D6214="PROGRAMADA","ERRO",0)," ")</f>
        <v xml:space="preserve"> </v>
      </c>
    </row>
    <row r="6215" spans="1:9" hidden="1">
      <c r="A6215" s="44" t="s">
        <v>12426</v>
      </c>
      <c r="B6215" s="29" t="s">
        <v>9</v>
      </c>
      <c r="C6215" s="47">
        <v>45512</v>
      </c>
      <c r="D6215" s="74" t="s">
        <v>16</v>
      </c>
      <c r="E6215" s="24" t="s">
        <v>12427</v>
      </c>
      <c r="F6215" s="69" t="s">
        <v>34</v>
      </c>
      <c r="G6215" s="73" t="s">
        <v>26</v>
      </c>
      <c r="H6215" s="24" t="s">
        <v>14</v>
      </c>
      <c r="I6215" s="12" t="str">
        <f>IFERROR(((VLOOKUP(D6215,#REF!,2,FALSE))+C6215)+IF(#REF!="SIM",7,0)+IF(D6215="PROGRAMADA","ERRO",0)," ")</f>
        <v xml:space="preserve"> </v>
      </c>
    </row>
    <row r="6216" spans="1:9" hidden="1">
      <c r="A6216" s="44" t="s">
        <v>12428</v>
      </c>
      <c r="B6216" s="29" t="s">
        <v>9</v>
      </c>
      <c r="C6216" s="47">
        <v>45512</v>
      </c>
      <c r="D6216" s="74" t="s">
        <v>28</v>
      </c>
      <c r="E6216" s="24" t="s">
        <v>12429</v>
      </c>
      <c r="F6216" s="69" t="s">
        <v>30</v>
      </c>
      <c r="G6216" s="73" t="s">
        <v>23</v>
      </c>
      <c r="H6216" s="24" t="s">
        <v>14</v>
      </c>
      <c r="I6216" s="12" t="str">
        <f>IFERROR(((VLOOKUP(D6216,#REF!,2,FALSE))+C6216)+IF(#REF!="SIM",7,0)+IF(D6216="PROGRAMADA","ERRO",0)," ")</f>
        <v xml:space="preserve"> </v>
      </c>
    </row>
    <row r="6217" spans="1:9" ht="30">
      <c r="A6217" s="216" t="s">
        <v>12430</v>
      </c>
      <c r="B6217" s="57" t="s">
        <v>1210</v>
      </c>
      <c r="C6217" s="56">
        <v>45512</v>
      </c>
      <c r="D6217" s="58" t="s">
        <v>28</v>
      </c>
      <c r="E6217" s="102" t="s">
        <v>12431</v>
      </c>
      <c r="F6217" s="170" t="s">
        <v>30</v>
      </c>
      <c r="G6217" s="125" t="s">
        <v>13881</v>
      </c>
      <c r="H6217" s="160" t="s">
        <v>15532</v>
      </c>
      <c r="I6217" s="12" t="str">
        <f>IFERROR(((VLOOKUP(D6217,#REF!,2,FALSE))+C6217)+IF(#REF!="SIM",7,0)+IF(D6217="PROGRAMADA","ERRO",0)," ")</f>
        <v xml:space="preserve"> </v>
      </c>
    </row>
    <row r="6218" spans="1:9" hidden="1">
      <c r="A6218" s="44" t="s">
        <v>12432</v>
      </c>
      <c r="B6218" s="29" t="s">
        <v>9</v>
      </c>
      <c r="C6218" s="47">
        <v>45512</v>
      </c>
      <c r="D6218" s="74" t="s">
        <v>28</v>
      </c>
      <c r="E6218" s="24" t="s">
        <v>12433</v>
      </c>
      <c r="F6218" s="69" t="s">
        <v>30</v>
      </c>
      <c r="G6218" s="73" t="s">
        <v>46</v>
      </c>
      <c r="H6218" s="24" t="s">
        <v>14</v>
      </c>
      <c r="I6218" s="12" t="str">
        <f>IFERROR(((VLOOKUP(D6218,#REF!,2,FALSE))+C6218)+IF(#REF!="SIM",7,0)+IF(D6218="PROGRAMADA","ERRO",0)," ")</f>
        <v xml:space="preserve"> </v>
      </c>
    </row>
    <row r="6219" spans="1:9" hidden="1">
      <c r="A6219" s="44" t="s">
        <v>12434</v>
      </c>
      <c r="B6219" s="29" t="s">
        <v>9</v>
      </c>
      <c r="C6219" s="47">
        <v>45513</v>
      </c>
      <c r="D6219" s="74" t="s">
        <v>32</v>
      </c>
      <c r="E6219" s="24" t="s">
        <v>12435</v>
      </c>
      <c r="F6219" s="69" t="s">
        <v>30</v>
      </c>
      <c r="G6219" s="73" t="s">
        <v>116</v>
      </c>
      <c r="H6219" s="24" t="s">
        <v>14</v>
      </c>
      <c r="I6219" s="25">
        <v>45550</v>
      </c>
    </row>
    <row r="6220" spans="1:9" hidden="1">
      <c r="A6220" s="44" t="s">
        <v>12436</v>
      </c>
      <c r="B6220" s="29" t="s">
        <v>9</v>
      </c>
      <c r="C6220" s="47">
        <v>45513</v>
      </c>
      <c r="D6220" s="74" t="s">
        <v>16</v>
      </c>
      <c r="E6220" s="24" t="s">
        <v>12437</v>
      </c>
      <c r="F6220" s="69" t="s">
        <v>30</v>
      </c>
      <c r="G6220" s="73" t="s">
        <v>26</v>
      </c>
      <c r="H6220" s="24" t="s">
        <v>14</v>
      </c>
      <c r="I6220" s="12" t="str">
        <f>IFERROR(((VLOOKUP(D6220,#REF!,2,FALSE))+C6220)+IF(#REF!="SIM",7,0)+IF(D6220="PROGRAMADA","ERRO",0)," ")</f>
        <v xml:space="preserve"> </v>
      </c>
    </row>
    <row r="6221" spans="1:9" hidden="1">
      <c r="A6221" s="44" t="s">
        <v>12438</v>
      </c>
      <c r="B6221" s="29" t="s">
        <v>9</v>
      </c>
      <c r="C6221" s="47">
        <v>45513</v>
      </c>
      <c r="D6221" s="74" t="s">
        <v>10</v>
      </c>
      <c r="E6221" s="24" t="s">
        <v>12439</v>
      </c>
      <c r="F6221" s="69" t="s">
        <v>30</v>
      </c>
      <c r="G6221" s="73" t="s">
        <v>23</v>
      </c>
      <c r="H6221" s="24" t="s">
        <v>14</v>
      </c>
      <c r="I6221" s="12" t="str">
        <f>IFERROR(((VLOOKUP(D6221,#REF!,2,FALSE))+C6221)+IF(#REF!="SIM",7,0)+IF(D6221="PROGRAMADA","ERRO",0)," ")</f>
        <v xml:space="preserve"> </v>
      </c>
    </row>
    <row r="6222" spans="1:9" ht="45">
      <c r="A6222" s="115" t="s">
        <v>12440</v>
      </c>
      <c r="B6222" s="104" t="s">
        <v>2996</v>
      </c>
      <c r="C6222" s="56">
        <v>45513</v>
      </c>
      <c r="D6222" s="104" t="s">
        <v>10</v>
      </c>
      <c r="E6222" s="102" t="s">
        <v>12441</v>
      </c>
      <c r="F6222" s="104" t="s">
        <v>34</v>
      </c>
      <c r="G6222" s="125" t="s">
        <v>23</v>
      </c>
      <c r="H6222" s="212" t="s">
        <v>13996</v>
      </c>
      <c r="I6222" s="12" t="str">
        <f>IFERROR(((VLOOKUP(D6222,#REF!,2,FALSE))+C6222)+IF(#REF!="SIM",7,0)+IF(D6222="PROGRAMADA","ERRO",0)," ")</f>
        <v xml:space="preserve"> </v>
      </c>
    </row>
    <row r="6223" spans="1:9" hidden="1">
      <c r="A6223" s="44" t="s">
        <v>12442</v>
      </c>
      <c r="B6223" s="29" t="s">
        <v>9</v>
      </c>
      <c r="C6223" s="47">
        <v>45513</v>
      </c>
      <c r="D6223" s="74" t="s">
        <v>10</v>
      </c>
      <c r="E6223" s="24" t="s">
        <v>12443</v>
      </c>
      <c r="F6223" s="69" t="s">
        <v>34</v>
      </c>
      <c r="G6223" s="73" t="s">
        <v>23</v>
      </c>
      <c r="H6223" s="24" t="s">
        <v>14</v>
      </c>
      <c r="I6223" s="12" t="str">
        <f>IFERROR(((VLOOKUP(D6223,#REF!,2,FALSE))+C6223)+IF(#REF!="SIM",7,0)+IF(D6223="PROGRAMADA","ERRO",0)," ")</f>
        <v xml:space="preserve"> </v>
      </c>
    </row>
    <row r="6224" spans="1:9" ht="45">
      <c r="A6224" s="115" t="s">
        <v>12444</v>
      </c>
      <c r="B6224" s="104" t="s">
        <v>2996</v>
      </c>
      <c r="C6224" s="56">
        <v>45513</v>
      </c>
      <c r="D6224" s="104" t="s">
        <v>10</v>
      </c>
      <c r="E6224" s="102" t="s">
        <v>12445</v>
      </c>
      <c r="F6224" s="104" t="s">
        <v>34</v>
      </c>
      <c r="G6224" s="125" t="s">
        <v>23</v>
      </c>
      <c r="H6224" s="212" t="s">
        <v>13996</v>
      </c>
      <c r="I6224" s="12" t="str">
        <f>IFERROR(((VLOOKUP(D6224,#REF!,2,FALSE))+C6224)+IF(#REF!="SIM",7,0)+IF(D6224="PROGRAMADA","ERRO",0)," ")</f>
        <v xml:space="preserve"> </v>
      </c>
    </row>
    <row r="6225" spans="1:9" ht="45">
      <c r="A6225" s="115" t="s">
        <v>12446</v>
      </c>
      <c r="B6225" s="104" t="s">
        <v>2996</v>
      </c>
      <c r="C6225" s="56">
        <v>45513</v>
      </c>
      <c r="D6225" s="104" t="s">
        <v>10</v>
      </c>
      <c r="E6225" s="102" t="s">
        <v>12447</v>
      </c>
      <c r="F6225" s="104" t="s">
        <v>34</v>
      </c>
      <c r="G6225" s="125" t="s">
        <v>23</v>
      </c>
      <c r="H6225" s="212" t="s">
        <v>13996</v>
      </c>
      <c r="I6225" s="12" t="str">
        <f>IFERROR(((VLOOKUP(D6225,#REF!,2,FALSE))+C6225)+IF(#REF!="SIM",7,0)+IF(D6225="PROGRAMADA","ERRO",0)," ")</f>
        <v xml:space="preserve"> </v>
      </c>
    </row>
    <row r="6226" spans="1:9" hidden="1">
      <c r="A6226" s="44" t="s">
        <v>12448</v>
      </c>
      <c r="B6226" s="29" t="s">
        <v>9</v>
      </c>
      <c r="C6226" s="47">
        <v>45181</v>
      </c>
      <c r="D6226" s="74" t="s">
        <v>16</v>
      </c>
      <c r="E6226" s="24" t="s">
        <v>12449</v>
      </c>
      <c r="F6226" s="69" t="s">
        <v>34</v>
      </c>
      <c r="G6226" s="73" t="s">
        <v>13</v>
      </c>
      <c r="H6226" s="73" t="s">
        <v>14</v>
      </c>
      <c r="I6226" s="12" t="str">
        <f>IFERROR(((VLOOKUP(D6226,#REF!,2,FALSE))+C6226)+IF(#REF!="SIM",7,0)+IF(D6226="PROGRAMADA","ERRO",0)," ")</f>
        <v xml:space="preserve"> </v>
      </c>
    </row>
    <row r="6227" spans="1:9" ht="150">
      <c r="A6227" s="799">
        <v>2019123698</v>
      </c>
      <c r="B6227" s="57" t="s">
        <v>2996</v>
      </c>
      <c r="C6227" s="56">
        <v>45513</v>
      </c>
      <c r="D6227" s="58" t="s">
        <v>32</v>
      </c>
      <c r="E6227" s="102" t="s">
        <v>12450</v>
      </c>
      <c r="F6227" s="170" t="s">
        <v>30</v>
      </c>
      <c r="G6227" s="125" t="s">
        <v>13881</v>
      </c>
      <c r="H6227" s="136" t="s">
        <v>14526</v>
      </c>
      <c r="I6227" s="134">
        <v>45551</v>
      </c>
    </row>
    <row r="6228" spans="1:9" hidden="1">
      <c r="A6228" s="44" t="s">
        <v>12451</v>
      </c>
      <c r="B6228" s="29" t="s">
        <v>155</v>
      </c>
      <c r="C6228" s="47">
        <v>45513</v>
      </c>
      <c r="D6228" s="74" t="s">
        <v>16</v>
      </c>
      <c r="E6228" s="24" t="s">
        <v>12452</v>
      </c>
      <c r="F6228" s="69" t="s">
        <v>30</v>
      </c>
      <c r="G6228" s="73" t="s">
        <v>35</v>
      </c>
      <c r="H6228" s="155" t="s">
        <v>157</v>
      </c>
      <c r="I6228" s="12" t="str">
        <f>IFERROR(((VLOOKUP(D6228,#REF!,2,FALSE))+C6228)+IF(#REF!="SIM",7,0)+IF(D6228="PROGRAMADA","ERRO",0)," ")</f>
        <v xml:space="preserve"> </v>
      </c>
    </row>
    <row r="6229" spans="1:9" ht="57.75" hidden="1" customHeight="1">
      <c r="A6229" s="216" t="s">
        <v>12453</v>
      </c>
      <c r="B6229" s="57" t="s">
        <v>9</v>
      </c>
      <c r="C6229" s="56">
        <v>45513</v>
      </c>
      <c r="D6229" s="58" t="s">
        <v>28</v>
      </c>
      <c r="E6229" s="102" t="s">
        <v>12454</v>
      </c>
      <c r="F6229" s="170" t="s">
        <v>22</v>
      </c>
      <c r="G6229" s="125" t="s">
        <v>13</v>
      </c>
      <c r="H6229" s="160" t="s">
        <v>15165</v>
      </c>
      <c r="I6229" s="134" t="str">
        <f>IFERROR(((VLOOKUP(D6229,#REF!,2,FALSE))+C6229)+IF(#REF!="SIM",7,0)+IF(D6229="PROGRAMADA","ERRO",0)," ")</f>
        <v xml:space="preserve"> </v>
      </c>
    </row>
    <row r="6230" spans="1:9" hidden="1">
      <c r="A6230" s="44" t="s">
        <v>12455</v>
      </c>
      <c r="B6230" s="29" t="s">
        <v>9</v>
      </c>
      <c r="C6230" s="47">
        <v>45513</v>
      </c>
      <c r="D6230" s="74" t="s">
        <v>28</v>
      </c>
      <c r="E6230" s="24" t="s">
        <v>12456</v>
      </c>
      <c r="F6230" s="69" t="s">
        <v>22</v>
      </c>
      <c r="G6230" s="73" t="s">
        <v>128</v>
      </c>
      <c r="H6230" s="22" t="s">
        <v>14</v>
      </c>
      <c r="I6230" s="12" t="str">
        <f>IFERROR(((VLOOKUP(D6230,#REF!,2,FALSE))+C6230)+IF(#REF!="SIM",7,0)+IF(D6230="PROGRAMADA","ERRO",0)," ")</f>
        <v xml:space="preserve"> </v>
      </c>
    </row>
    <row r="6231" spans="1:9" hidden="1">
      <c r="A6231" s="44" t="s">
        <v>12457</v>
      </c>
      <c r="B6231" s="29" t="s">
        <v>9</v>
      </c>
      <c r="C6231" s="47">
        <v>45513</v>
      </c>
      <c r="D6231" s="74" t="s">
        <v>16</v>
      </c>
      <c r="E6231" s="24" t="s">
        <v>12458</v>
      </c>
      <c r="F6231" s="69" t="s">
        <v>22</v>
      </c>
      <c r="G6231" s="73" t="s">
        <v>26</v>
      </c>
      <c r="H6231" s="24" t="s">
        <v>14</v>
      </c>
      <c r="I6231" s="12" t="str">
        <f>IFERROR(((VLOOKUP(D6231,#REF!,2,FALSE))+C6231)+IF(#REF!="SIM",7,0)+IF(D6231="PROGRAMADA","ERRO",0)," ")</f>
        <v xml:space="preserve"> </v>
      </c>
    </row>
    <row r="6232" spans="1:9" hidden="1">
      <c r="A6232" s="44" t="s">
        <v>12459</v>
      </c>
      <c r="B6232" s="29" t="s">
        <v>9</v>
      </c>
      <c r="C6232" s="47">
        <v>45514</v>
      </c>
      <c r="D6232" s="74" t="s">
        <v>10</v>
      </c>
      <c r="E6232" s="24" t="s">
        <v>12460</v>
      </c>
      <c r="F6232" s="69" t="s">
        <v>30</v>
      </c>
      <c r="G6232" s="73" t="s">
        <v>23</v>
      </c>
      <c r="H6232" s="24" t="s">
        <v>14</v>
      </c>
      <c r="I6232" s="12" t="str">
        <f>IFERROR(((VLOOKUP(D6232,#REF!,2,FALSE))+C6232)+IF(#REF!="SIM",7,0)+IF(D6232="PROGRAMADA","ERRO",0)," ")</f>
        <v xml:space="preserve"> </v>
      </c>
    </row>
    <row r="6233" spans="1:9" hidden="1">
      <c r="A6233" s="44" t="s">
        <v>12461</v>
      </c>
      <c r="B6233" s="29" t="s">
        <v>9</v>
      </c>
      <c r="C6233" s="47">
        <v>45514</v>
      </c>
      <c r="D6233" s="74" t="s">
        <v>10</v>
      </c>
      <c r="E6233" s="24" t="s">
        <v>12462</v>
      </c>
      <c r="F6233" s="69" t="s">
        <v>30</v>
      </c>
      <c r="G6233" s="73" t="s">
        <v>23</v>
      </c>
      <c r="H6233" s="24" t="s">
        <v>14</v>
      </c>
      <c r="I6233" s="12" t="str">
        <f>IFERROR(((VLOOKUP(D6233,#REF!,2,FALSE))+C6233)+IF(#REF!="SIM",7,0)+IF(D6233="PROGRAMADA","ERRO",0)," ")</f>
        <v xml:space="preserve"> </v>
      </c>
    </row>
    <row r="6234" spans="1:9" hidden="1">
      <c r="A6234" s="44" t="s">
        <v>12463</v>
      </c>
      <c r="B6234" s="29" t="s">
        <v>9</v>
      </c>
      <c r="C6234" s="47">
        <v>45514</v>
      </c>
      <c r="D6234" s="74" t="s">
        <v>10</v>
      </c>
      <c r="E6234" s="24" t="s">
        <v>12464</v>
      </c>
      <c r="F6234" s="69" t="s">
        <v>30</v>
      </c>
      <c r="G6234" s="73" t="s">
        <v>23</v>
      </c>
      <c r="H6234" s="24" t="s">
        <v>14</v>
      </c>
      <c r="I6234" s="12" t="str">
        <f>IFERROR(((VLOOKUP(D6234,#REF!,2,FALSE))+C6234)+IF(#REF!="SIM",7,0)+IF(D6234="PROGRAMADA","ERRO",0)," ")</f>
        <v xml:space="preserve"> </v>
      </c>
    </row>
    <row r="6235" spans="1:9" hidden="1">
      <c r="A6235" s="44" t="s">
        <v>12465</v>
      </c>
      <c r="B6235" s="29" t="s">
        <v>9</v>
      </c>
      <c r="C6235" s="47">
        <v>45514</v>
      </c>
      <c r="D6235" s="74" t="s">
        <v>28</v>
      </c>
      <c r="E6235" s="24" t="s">
        <v>12466</v>
      </c>
      <c r="F6235" s="69" t="s">
        <v>30</v>
      </c>
      <c r="G6235" s="73" t="s">
        <v>23</v>
      </c>
      <c r="H6235" s="24" t="s">
        <v>14</v>
      </c>
      <c r="I6235" s="12" t="str">
        <f>IFERROR(((VLOOKUP(D6235,#REF!,2,FALSE))+C6235)+IF(#REF!="SIM",7,0)+IF(D6235="PROGRAMADA","ERRO",0)," ")</f>
        <v xml:space="preserve"> </v>
      </c>
    </row>
    <row r="6236" spans="1:9" hidden="1">
      <c r="A6236" s="44" t="s">
        <v>12467</v>
      </c>
      <c r="B6236" s="29" t="s">
        <v>9</v>
      </c>
      <c r="C6236" s="47">
        <v>45514</v>
      </c>
      <c r="D6236" s="74" t="s">
        <v>28</v>
      </c>
      <c r="E6236" s="24" t="s">
        <v>12468</v>
      </c>
      <c r="F6236" s="69" t="s">
        <v>22</v>
      </c>
      <c r="G6236" s="73" t="s">
        <v>13</v>
      </c>
      <c r="H6236" s="24" t="s">
        <v>14</v>
      </c>
      <c r="I6236" s="12" t="str">
        <f>IFERROR(((VLOOKUP(D6236,#REF!,2,FALSE))+C6236)+IF(#REF!="SIM",7,0)+IF(D6236="PROGRAMADA","ERRO",0)," ")</f>
        <v xml:space="preserve"> </v>
      </c>
    </row>
    <row r="6237" spans="1:9" hidden="1">
      <c r="A6237" s="44" t="s">
        <v>12469</v>
      </c>
      <c r="B6237" s="29" t="s">
        <v>9</v>
      </c>
      <c r="C6237" s="47">
        <v>45514</v>
      </c>
      <c r="D6237" s="74" t="s">
        <v>10</v>
      </c>
      <c r="E6237" s="24" t="s">
        <v>12470</v>
      </c>
      <c r="F6237" s="69" t="s">
        <v>30</v>
      </c>
      <c r="G6237" s="73" t="s">
        <v>23</v>
      </c>
      <c r="H6237" s="24" t="s">
        <v>14</v>
      </c>
      <c r="I6237" s="12" t="str">
        <f>IFERROR(((VLOOKUP(D6237,#REF!,2,FALSE))+C6237)+IF(#REF!="SIM",7,0)+IF(D6237="PROGRAMADA","ERRO",0)," ")</f>
        <v xml:space="preserve"> </v>
      </c>
    </row>
    <row r="6238" spans="1:9" hidden="1">
      <c r="A6238" s="44" t="s">
        <v>12471</v>
      </c>
      <c r="B6238" s="29" t="s">
        <v>9</v>
      </c>
      <c r="C6238" s="47">
        <v>45514</v>
      </c>
      <c r="D6238" s="74" t="s">
        <v>10</v>
      </c>
      <c r="E6238" s="24" t="s">
        <v>12472</v>
      </c>
      <c r="F6238" s="69" t="s">
        <v>30</v>
      </c>
      <c r="G6238" s="73" t="s">
        <v>23</v>
      </c>
      <c r="H6238" s="24" t="s">
        <v>14</v>
      </c>
      <c r="I6238" s="12" t="str">
        <f>IFERROR(((VLOOKUP(D6238,#REF!,2,FALSE))+C6238)+IF(#REF!="SIM",7,0)+IF(D6238="PROGRAMADA","ERRO",0)," ")</f>
        <v xml:space="preserve"> </v>
      </c>
    </row>
    <row r="6239" spans="1:9" hidden="1">
      <c r="A6239" s="44" t="s">
        <v>12473</v>
      </c>
      <c r="B6239" s="29" t="s">
        <v>9</v>
      </c>
      <c r="C6239" s="47">
        <v>45514</v>
      </c>
      <c r="D6239" s="74" t="s">
        <v>16</v>
      </c>
      <c r="E6239" s="24" t="s">
        <v>12474</v>
      </c>
      <c r="F6239" s="69" t="s">
        <v>30</v>
      </c>
      <c r="G6239" s="73" t="s">
        <v>26</v>
      </c>
      <c r="H6239" s="24" t="s">
        <v>14</v>
      </c>
      <c r="I6239" s="12" t="str">
        <f>IFERROR(((VLOOKUP(D6239,#REF!,2,FALSE))+C6239)+IF(#REF!="SIM",7,0)+IF(D6239="PROGRAMADA","ERRO",0)," ")</f>
        <v xml:space="preserve"> </v>
      </c>
    </row>
    <row r="6240" spans="1:9" hidden="1">
      <c r="A6240" s="44" t="s">
        <v>12475</v>
      </c>
      <c r="B6240" s="29" t="s">
        <v>9</v>
      </c>
      <c r="C6240" s="47">
        <v>45516</v>
      </c>
      <c r="D6240" s="74" t="s">
        <v>16</v>
      </c>
      <c r="E6240" s="24" t="s">
        <v>12476</v>
      </c>
      <c r="F6240" s="69" t="s">
        <v>30</v>
      </c>
      <c r="G6240" s="73" t="s">
        <v>128</v>
      </c>
      <c r="H6240" s="24" t="s">
        <v>14</v>
      </c>
      <c r="I6240" s="12" t="str">
        <f>IFERROR(((VLOOKUP(D6240,#REF!,2,FALSE))+C6240)+IF(#REF!="SIM",7,0)+IF(D6240="PROGRAMADA","ERRO",0)," ")</f>
        <v xml:space="preserve"> </v>
      </c>
    </row>
    <row r="6241" spans="1:9" hidden="1">
      <c r="A6241" s="44" t="s">
        <v>12477</v>
      </c>
      <c r="B6241" s="29" t="s">
        <v>9</v>
      </c>
      <c r="C6241" s="47">
        <v>45516</v>
      </c>
      <c r="D6241" s="74" t="s">
        <v>28</v>
      </c>
      <c r="E6241" s="24" t="s">
        <v>12478</v>
      </c>
      <c r="F6241" s="69" t="s">
        <v>34</v>
      </c>
      <c r="G6241" s="73" t="s">
        <v>26</v>
      </c>
      <c r="H6241" s="24" t="s">
        <v>14</v>
      </c>
      <c r="I6241" s="12" t="str">
        <f>IFERROR(((VLOOKUP(D6241,#REF!,2,FALSE))+C6241)+IF(#REF!="SIM",7,0)+IF(D6241="PROGRAMADA","ERRO",0)," ")</f>
        <v xml:space="preserve"> </v>
      </c>
    </row>
    <row r="6242" spans="1:9" hidden="1">
      <c r="A6242" s="44" t="s">
        <v>12479</v>
      </c>
      <c r="B6242" s="29" t="s">
        <v>9</v>
      </c>
      <c r="C6242" s="47">
        <v>45516</v>
      </c>
      <c r="D6242" s="74" t="s">
        <v>16</v>
      </c>
      <c r="E6242" s="24" t="s">
        <v>12480</v>
      </c>
      <c r="F6242" s="69" t="s">
        <v>30</v>
      </c>
      <c r="G6242" s="73" t="s">
        <v>26</v>
      </c>
      <c r="H6242" s="24" t="s">
        <v>14</v>
      </c>
      <c r="I6242" s="12" t="str">
        <f>IFERROR(((VLOOKUP(D6242,#REF!,2,FALSE))+C6242)+IF(#REF!="SIM",7,0)+IF(D6242="PROGRAMADA","ERRO",0)," ")</f>
        <v xml:space="preserve"> </v>
      </c>
    </row>
    <row r="6243" spans="1:9" hidden="1">
      <c r="A6243" s="44" t="s">
        <v>12481</v>
      </c>
      <c r="B6243" s="29" t="s">
        <v>155</v>
      </c>
      <c r="C6243" s="47">
        <v>45516</v>
      </c>
      <c r="D6243" s="74" t="s">
        <v>28</v>
      </c>
      <c r="E6243" s="24" t="s">
        <v>12482</v>
      </c>
      <c r="F6243" s="69" t="s">
        <v>30</v>
      </c>
      <c r="G6243" s="73" t="s">
        <v>13</v>
      </c>
      <c r="H6243" s="24" t="s">
        <v>157</v>
      </c>
      <c r="I6243" s="12" t="str">
        <f>IFERROR(((VLOOKUP(D6243,#REF!,2,FALSE))+C6243)+IF(#REF!="SIM",7,0)+IF(D6243="PROGRAMADA","ERRO",0)," ")</f>
        <v xml:space="preserve"> </v>
      </c>
    </row>
    <row r="6244" spans="1:9" hidden="1">
      <c r="A6244" s="44" t="s">
        <v>12483</v>
      </c>
      <c r="B6244" s="29" t="s">
        <v>155</v>
      </c>
      <c r="C6244" s="47">
        <v>45516</v>
      </c>
      <c r="D6244" s="74" t="s">
        <v>32</v>
      </c>
      <c r="E6244" s="24" t="s">
        <v>12484</v>
      </c>
      <c r="F6244" s="69" t="s">
        <v>22</v>
      </c>
      <c r="G6244" s="73" t="s">
        <v>116</v>
      </c>
      <c r="H6244" s="24" t="s">
        <v>157</v>
      </c>
      <c r="I6244" s="25">
        <v>45516</v>
      </c>
    </row>
    <row r="6245" spans="1:9" hidden="1">
      <c r="A6245" s="44" t="s">
        <v>12485</v>
      </c>
      <c r="B6245" s="29" t="s">
        <v>9</v>
      </c>
      <c r="C6245" s="47">
        <v>45516</v>
      </c>
      <c r="D6245" s="74" t="s">
        <v>28</v>
      </c>
      <c r="E6245" s="24" t="s">
        <v>12486</v>
      </c>
      <c r="F6245" s="69" t="s">
        <v>22</v>
      </c>
      <c r="G6245" s="73" t="s">
        <v>26</v>
      </c>
      <c r="H6245" s="24" t="s">
        <v>14</v>
      </c>
      <c r="I6245" s="12" t="str">
        <f>IFERROR(((VLOOKUP(D6245,#REF!,2,FALSE))+C6245)+IF(#REF!="SIM",7,0)+IF(D6245="PROGRAMADA","ERRO",0)," ")</f>
        <v xml:space="preserve"> </v>
      </c>
    </row>
    <row r="6246" spans="1:9" hidden="1">
      <c r="A6246" s="44" t="s">
        <v>12487</v>
      </c>
      <c r="B6246" s="29" t="s">
        <v>155</v>
      </c>
      <c r="C6246" s="47">
        <v>45516</v>
      </c>
      <c r="D6246" s="74" t="s">
        <v>28</v>
      </c>
      <c r="E6246" s="24" t="s">
        <v>12488</v>
      </c>
      <c r="F6246" s="69" t="s">
        <v>30</v>
      </c>
      <c r="G6246" s="73" t="s">
        <v>23</v>
      </c>
      <c r="H6246" s="24" t="s">
        <v>157</v>
      </c>
      <c r="I6246" s="12" t="str">
        <f>IFERROR(((VLOOKUP(D6246,#REF!,2,FALSE))+C6246)+IF(#REF!="SIM",7,0)+IF(D6246="PROGRAMADA","ERRO",0)," ")</f>
        <v xml:space="preserve"> </v>
      </c>
    </row>
    <row r="6247" spans="1:9" hidden="1">
      <c r="A6247" s="44" t="s">
        <v>12489</v>
      </c>
      <c r="B6247" s="29" t="s">
        <v>9</v>
      </c>
      <c r="C6247" s="47">
        <v>45516</v>
      </c>
      <c r="D6247" s="74" t="s">
        <v>16</v>
      </c>
      <c r="E6247" s="24" t="s">
        <v>12490</v>
      </c>
      <c r="F6247" s="69" t="s">
        <v>22</v>
      </c>
      <c r="G6247" s="73" t="s">
        <v>49</v>
      </c>
      <c r="H6247" s="24" t="s">
        <v>14</v>
      </c>
      <c r="I6247" s="12" t="str">
        <f>IFERROR(((VLOOKUP(D6247,#REF!,2,FALSE))+C6247)+IF(#REF!="SIM",7,0)+IF(D6247="PROGRAMADA","ERRO",0)," ")</f>
        <v xml:space="preserve"> </v>
      </c>
    </row>
    <row r="6248" spans="1:9" hidden="1">
      <c r="A6248" s="44" t="s">
        <v>12491</v>
      </c>
      <c r="B6248" s="29" t="s">
        <v>9</v>
      </c>
      <c r="C6248" s="47">
        <v>45517</v>
      </c>
      <c r="D6248" s="74" t="s">
        <v>10</v>
      </c>
      <c r="E6248" s="24" t="s">
        <v>12492</v>
      </c>
      <c r="F6248" s="69" t="s">
        <v>34</v>
      </c>
      <c r="G6248" s="73" t="s">
        <v>13</v>
      </c>
      <c r="H6248" s="24" t="s">
        <v>14</v>
      </c>
      <c r="I6248" s="12" t="str">
        <f>IFERROR(((VLOOKUP(D6248,#REF!,2,FALSE))+C6248)+IF(#REF!="SIM",7,0)+IF(D6248="PROGRAMADA","ERRO",0)," ")</f>
        <v xml:space="preserve"> </v>
      </c>
    </row>
    <row r="6249" spans="1:9" hidden="1">
      <c r="A6249" s="44" t="s">
        <v>12493</v>
      </c>
      <c r="B6249" s="29" t="s">
        <v>9</v>
      </c>
      <c r="C6249" s="47">
        <v>45517</v>
      </c>
      <c r="D6249" s="74" t="s">
        <v>28</v>
      </c>
      <c r="E6249" s="24" t="s">
        <v>12494</v>
      </c>
      <c r="F6249" s="69" t="s">
        <v>22</v>
      </c>
      <c r="G6249" s="73" t="s">
        <v>26</v>
      </c>
      <c r="H6249" s="24" t="s">
        <v>14</v>
      </c>
      <c r="I6249" s="12" t="str">
        <f>IFERROR(((VLOOKUP(D6249,#REF!,2,FALSE))+C6249)+IF(#REF!="SIM",7,0)+IF(D6249="PROGRAMADA","ERRO",0)," ")</f>
        <v xml:space="preserve"> </v>
      </c>
    </row>
    <row r="6250" spans="1:9" hidden="1">
      <c r="A6250" s="44" t="s">
        <v>12495</v>
      </c>
      <c r="B6250" s="29" t="s">
        <v>9</v>
      </c>
      <c r="C6250" s="47">
        <v>45517</v>
      </c>
      <c r="D6250" s="74" t="s">
        <v>16</v>
      </c>
      <c r="E6250" s="24" t="s">
        <v>12496</v>
      </c>
      <c r="F6250" s="69" t="s">
        <v>30</v>
      </c>
      <c r="G6250" s="73" t="s">
        <v>23</v>
      </c>
      <c r="H6250" s="24" t="s">
        <v>14</v>
      </c>
      <c r="I6250" s="12" t="str">
        <f>IFERROR(((VLOOKUP(D6250,#REF!,2,FALSE))+C6250)+IF(#REF!="SIM",7,0)+IF(D6250="PROGRAMADA","ERRO",0)," ")</f>
        <v xml:space="preserve"> </v>
      </c>
    </row>
    <row r="6251" spans="1:9" hidden="1">
      <c r="A6251" s="44" t="s">
        <v>12497</v>
      </c>
      <c r="B6251" s="29" t="s">
        <v>9</v>
      </c>
      <c r="C6251" s="47">
        <v>45517</v>
      </c>
      <c r="D6251" s="74" t="s">
        <v>28</v>
      </c>
      <c r="E6251" s="24" t="s">
        <v>12498</v>
      </c>
      <c r="F6251" s="69" t="s">
        <v>34</v>
      </c>
      <c r="G6251" s="73" t="s">
        <v>23</v>
      </c>
      <c r="H6251" s="24" t="s">
        <v>3166</v>
      </c>
      <c r="I6251" s="12" t="str">
        <f>IFERROR(((VLOOKUP(D6251,#REF!,2,FALSE))+C6251)+IF(#REF!="SIM",7,0)+IF(D6251="PROGRAMADA","ERRO",0)," ")</f>
        <v xml:space="preserve"> </v>
      </c>
    </row>
    <row r="6252" spans="1:9" ht="45" hidden="1">
      <c r="A6252" s="113" t="s">
        <v>12499</v>
      </c>
      <c r="B6252" s="57" t="s">
        <v>9</v>
      </c>
      <c r="C6252" s="56">
        <v>45517</v>
      </c>
      <c r="D6252" s="58" t="s">
        <v>28</v>
      </c>
      <c r="E6252" s="102" t="s">
        <v>12500</v>
      </c>
      <c r="F6252" s="170" t="s">
        <v>34</v>
      </c>
      <c r="G6252" s="125" t="s">
        <v>13</v>
      </c>
      <c r="H6252" s="160" t="s">
        <v>15106</v>
      </c>
      <c r="I6252" s="12" t="str">
        <f>IFERROR(((VLOOKUP(D6252,#REF!,2,FALSE))+C6252)+IF(#REF!="SIM",7,0)+IF(D6252="PROGRAMADA","ERRO",0)," ")</f>
        <v xml:space="preserve"> </v>
      </c>
    </row>
    <row r="6253" spans="1:9" hidden="1">
      <c r="A6253" s="44" t="s">
        <v>12501</v>
      </c>
      <c r="B6253" s="29" t="s">
        <v>155</v>
      </c>
      <c r="C6253" s="47">
        <v>45517</v>
      </c>
      <c r="D6253" s="74" t="s">
        <v>32</v>
      </c>
      <c r="E6253" s="24" t="s">
        <v>12502</v>
      </c>
      <c r="F6253" s="69" t="s">
        <v>22</v>
      </c>
      <c r="G6253" s="73" t="s">
        <v>13</v>
      </c>
      <c r="H6253" s="24" t="s">
        <v>157</v>
      </c>
      <c r="I6253" s="25">
        <v>45517</v>
      </c>
    </row>
    <row r="6254" spans="1:9" ht="45" hidden="1">
      <c r="A6254" s="216" t="s">
        <v>12503</v>
      </c>
      <c r="B6254" s="57" t="s">
        <v>9</v>
      </c>
      <c r="C6254" s="56">
        <v>45517</v>
      </c>
      <c r="D6254" s="58" t="s">
        <v>28</v>
      </c>
      <c r="E6254" s="102" t="s">
        <v>12504</v>
      </c>
      <c r="F6254" s="170" t="s">
        <v>22</v>
      </c>
      <c r="G6254" s="125" t="s">
        <v>13</v>
      </c>
      <c r="H6254" s="160" t="s">
        <v>14995</v>
      </c>
      <c r="I6254" s="12" t="str">
        <f>IFERROR(((VLOOKUP(D6254,#REF!,2,FALSE))+C6254)+IF(#REF!="SIM",7,0)+IF(D6254="PROGRAMADA","ERRO",0)," ")</f>
        <v xml:space="preserve"> </v>
      </c>
    </row>
    <row r="6255" spans="1:9" hidden="1">
      <c r="A6255" s="44" t="s">
        <v>12505</v>
      </c>
      <c r="B6255" s="29" t="s">
        <v>9</v>
      </c>
      <c r="C6255" s="47">
        <v>45518</v>
      </c>
      <c r="D6255" s="74" t="s">
        <v>16</v>
      </c>
      <c r="E6255" s="24" t="s">
        <v>12506</v>
      </c>
      <c r="F6255" s="69" t="s">
        <v>34</v>
      </c>
      <c r="G6255" s="73" t="s">
        <v>13</v>
      </c>
      <c r="H6255" s="24" t="s">
        <v>14</v>
      </c>
      <c r="I6255" s="12" t="str">
        <f>IFERROR(((VLOOKUP(D6255,#REF!,2,FALSE))+C6255)+IF(#REF!="SIM",7,0)+IF(D6255="PROGRAMADA","ERRO",0)," ")</f>
        <v xml:space="preserve"> </v>
      </c>
    </row>
    <row r="6256" spans="1:9" hidden="1">
      <c r="A6256" s="44" t="s">
        <v>12507</v>
      </c>
      <c r="B6256" s="29" t="s">
        <v>9</v>
      </c>
      <c r="C6256" s="47">
        <v>45518</v>
      </c>
      <c r="D6256" s="74" t="s">
        <v>28</v>
      </c>
      <c r="E6256" s="24" t="s">
        <v>12508</v>
      </c>
      <c r="F6256" s="69" t="s">
        <v>34</v>
      </c>
      <c r="G6256" s="73" t="s">
        <v>26</v>
      </c>
      <c r="H6256" s="24" t="s">
        <v>14</v>
      </c>
      <c r="I6256" s="12" t="str">
        <f>IFERROR(((VLOOKUP(D6256,#REF!,2,FALSE))+C6256)+IF(#REF!="SIM",7,0)+IF(D6256="PROGRAMADA","ERRO",0)," ")</f>
        <v xml:space="preserve"> </v>
      </c>
    </row>
    <row r="6257" spans="1:9" hidden="1">
      <c r="A6257" s="44" t="s">
        <v>12509</v>
      </c>
      <c r="B6257" s="29" t="s">
        <v>9</v>
      </c>
      <c r="C6257" s="47">
        <v>45518</v>
      </c>
      <c r="D6257" s="74" t="s">
        <v>16</v>
      </c>
      <c r="E6257" s="24" t="s">
        <v>12510</v>
      </c>
      <c r="F6257" s="69" t="s">
        <v>30</v>
      </c>
      <c r="G6257" s="73" t="s">
        <v>13</v>
      </c>
      <c r="H6257" s="24" t="s">
        <v>14</v>
      </c>
      <c r="I6257" s="12" t="str">
        <f>IFERROR(((VLOOKUP(D6257,#REF!,2,FALSE))+C6257)+IF(#REF!="SIM",7,0)+IF(D6257="PROGRAMADA","ERRO",0)," ")</f>
        <v xml:space="preserve"> </v>
      </c>
    </row>
    <row r="6258" spans="1:9" hidden="1">
      <c r="A6258" s="44" t="s">
        <v>12511</v>
      </c>
      <c r="B6258" s="29" t="s">
        <v>9</v>
      </c>
      <c r="C6258" s="47">
        <v>45518</v>
      </c>
      <c r="D6258" s="74" t="s">
        <v>16</v>
      </c>
      <c r="E6258" s="24" t="s">
        <v>12512</v>
      </c>
      <c r="F6258" s="69" t="s">
        <v>22</v>
      </c>
      <c r="G6258" s="73" t="s">
        <v>23</v>
      </c>
      <c r="H6258" s="24" t="s">
        <v>14</v>
      </c>
      <c r="I6258" s="12" t="str">
        <f>IFERROR(((VLOOKUP(D6258,#REF!,2,FALSE))+C6258)+IF(#REF!="SIM",7,0)+IF(D6258="PROGRAMADA","ERRO",0)," ")</f>
        <v xml:space="preserve"> </v>
      </c>
    </row>
    <row r="6259" spans="1:9" hidden="1">
      <c r="A6259" s="44" t="s">
        <v>12513</v>
      </c>
      <c r="B6259" s="29" t="s">
        <v>9</v>
      </c>
      <c r="C6259" s="47">
        <v>45518</v>
      </c>
      <c r="D6259" s="74" t="s">
        <v>16</v>
      </c>
      <c r="E6259" s="24" t="s">
        <v>12514</v>
      </c>
      <c r="F6259" s="69" t="s">
        <v>30</v>
      </c>
      <c r="G6259" s="73" t="s">
        <v>26</v>
      </c>
      <c r="H6259" s="24" t="s">
        <v>14</v>
      </c>
      <c r="I6259" s="12" t="str">
        <f>IFERROR(((VLOOKUP(D6259,#REF!,2,FALSE))+C6259)+IF(#REF!="SIM",7,0)+IF(D6259="PROGRAMADA","ERRO",0)," ")</f>
        <v xml:space="preserve"> </v>
      </c>
    </row>
    <row r="6260" spans="1:9" hidden="1">
      <c r="A6260" s="44" t="s">
        <v>12515</v>
      </c>
      <c r="B6260" s="29" t="s">
        <v>9</v>
      </c>
      <c r="C6260" s="47">
        <v>45518</v>
      </c>
      <c r="D6260" s="74" t="s">
        <v>10</v>
      </c>
      <c r="E6260" s="24" t="s">
        <v>12516</v>
      </c>
      <c r="F6260" s="69" t="s">
        <v>30</v>
      </c>
      <c r="G6260" s="73" t="s">
        <v>23</v>
      </c>
      <c r="H6260" s="24" t="s">
        <v>14</v>
      </c>
      <c r="I6260" s="12" t="str">
        <f>IFERROR(((VLOOKUP(D6260,#REF!,2,FALSE))+C6260)+IF(#REF!="SIM",7,0)+IF(D6260="PROGRAMADA","ERRO",0)," ")</f>
        <v xml:space="preserve"> </v>
      </c>
    </row>
    <row r="6261" spans="1:9" ht="45" hidden="1">
      <c r="A6261" s="115" t="s">
        <v>12517</v>
      </c>
      <c r="B6261" s="104" t="s">
        <v>9</v>
      </c>
      <c r="C6261" s="56">
        <v>45518</v>
      </c>
      <c r="D6261" s="104" t="s">
        <v>10</v>
      </c>
      <c r="E6261" s="102" t="s">
        <v>12518</v>
      </c>
      <c r="F6261" s="104" t="s">
        <v>30</v>
      </c>
      <c r="G6261" s="125" t="s">
        <v>23</v>
      </c>
      <c r="H6261" s="160" t="s">
        <v>15019</v>
      </c>
      <c r="I6261" s="12" t="str">
        <f>IFERROR(((VLOOKUP(D6261,#REF!,2,FALSE))+C6261)+IF(#REF!="SIM",7,0)+IF(D6261="PROGRAMADA","ERRO",0)," ")</f>
        <v xml:space="preserve"> </v>
      </c>
    </row>
    <row r="6262" spans="1:9" hidden="1">
      <c r="A6262" s="44" t="s">
        <v>12519</v>
      </c>
      <c r="B6262" s="29" t="s">
        <v>9</v>
      </c>
      <c r="C6262" s="47">
        <v>45518</v>
      </c>
      <c r="D6262" s="74" t="s">
        <v>16</v>
      </c>
      <c r="E6262" s="24" t="s">
        <v>12520</v>
      </c>
      <c r="F6262" s="69" t="s">
        <v>22</v>
      </c>
      <c r="G6262" s="73" t="s">
        <v>26</v>
      </c>
      <c r="H6262" s="24" t="s">
        <v>14</v>
      </c>
      <c r="I6262" s="12" t="str">
        <f>IFERROR(((VLOOKUP(D6262,#REF!,2,FALSE))+C6262)+IF(#REF!="SIM",7,0)+IF(D6262="PROGRAMADA","ERRO",0)," ")</f>
        <v xml:space="preserve"> </v>
      </c>
    </row>
    <row r="6263" spans="1:9" hidden="1">
      <c r="A6263" s="44" t="s">
        <v>12521</v>
      </c>
      <c r="B6263" s="29" t="s">
        <v>9</v>
      </c>
      <c r="C6263" s="47">
        <v>45519</v>
      </c>
      <c r="D6263" s="74" t="s">
        <v>28</v>
      </c>
      <c r="E6263" s="24" t="s">
        <v>12522</v>
      </c>
      <c r="F6263" s="69" t="s">
        <v>30</v>
      </c>
      <c r="G6263" s="73" t="s">
        <v>26</v>
      </c>
      <c r="H6263" s="24" t="s">
        <v>14</v>
      </c>
      <c r="I6263" s="12" t="str">
        <f>IFERROR(((VLOOKUP(D6263,#REF!,2,FALSE))+C6263)+IF(#REF!="SIM",7,0)+IF(D6263="PROGRAMADA","ERRO",0)," ")</f>
        <v xml:space="preserve"> </v>
      </c>
    </row>
    <row r="6264" spans="1:9" hidden="1">
      <c r="A6264" s="44" t="s">
        <v>12523</v>
      </c>
      <c r="B6264" s="29" t="s">
        <v>9</v>
      </c>
      <c r="C6264" s="47">
        <v>45519</v>
      </c>
      <c r="D6264" s="74" t="s">
        <v>10</v>
      </c>
      <c r="E6264" s="24" t="s">
        <v>12524</v>
      </c>
      <c r="F6264" s="69" t="s">
        <v>30</v>
      </c>
      <c r="G6264" s="73" t="s">
        <v>23</v>
      </c>
      <c r="H6264" s="24" t="s">
        <v>14</v>
      </c>
      <c r="I6264" s="12" t="str">
        <f>IFERROR(((VLOOKUP(D6264,#REF!,2,FALSE))+C6264)+IF(#REF!="SIM",7,0)+IF(D6264="PROGRAMADA","ERRO",0)," ")</f>
        <v xml:space="preserve"> </v>
      </c>
    </row>
    <row r="6265" spans="1:9" ht="30" hidden="1">
      <c r="A6265" s="115" t="s">
        <v>12525</v>
      </c>
      <c r="B6265" s="181" t="s">
        <v>9</v>
      </c>
      <c r="C6265" s="56">
        <v>45519</v>
      </c>
      <c r="D6265" s="58" t="s">
        <v>16</v>
      </c>
      <c r="E6265" s="102" t="s">
        <v>12526</v>
      </c>
      <c r="F6265" s="170" t="s">
        <v>22</v>
      </c>
      <c r="G6265" s="125" t="s">
        <v>23</v>
      </c>
      <c r="H6265" s="160" t="s">
        <v>14009</v>
      </c>
      <c r="I6265" s="12" t="str">
        <f>IFERROR(((VLOOKUP(D6265,#REF!,2,FALSE))+C6265)+IF(#REF!="SIM",7,0)+IF(D6265="PROGRAMADA","ERRO",0)," ")</f>
        <v xml:space="preserve"> </v>
      </c>
    </row>
    <row r="6266" spans="1:9" hidden="1">
      <c r="A6266" s="44" t="s">
        <v>12527</v>
      </c>
      <c r="B6266" s="29" t="s">
        <v>9</v>
      </c>
      <c r="C6266" s="47">
        <v>45519</v>
      </c>
      <c r="D6266" s="74" t="s">
        <v>28</v>
      </c>
      <c r="E6266" s="24" t="s">
        <v>12528</v>
      </c>
      <c r="F6266" s="69" t="s">
        <v>30</v>
      </c>
      <c r="G6266" s="73" t="s">
        <v>13</v>
      </c>
      <c r="H6266" s="24" t="s">
        <v>14</v>
      </c>
      <c r="I6266" s="12" t="str">
        <f>IFERROR(((VLOOKUP(D6266,#REF!,2,FALSE))+C6266)+IF(#REF!="SIM",7,0)+IF(D6266="PROGRAMADA","ERRO",0)," ")</f>
        <v xml:space="preserve"> </v>
      </c>
    </row>
    <row r="6267" spans="1:9" ht="30">
      <c r="A6267" s="113" t="s">
        <v>12529</v>
      </c>
      <c r="B6267" s="57" t="s">
        <v>2996</v>
      </c>
      <c r="C6267" s="56">
        <v>45519</v>
      </c>
      <c r="D6267" s="58" t="s">
        <v>28</v>
      </c>
      <c r="E6267" s="102" t="s">
        <v>12530</v>
      </c>
      <c r="F6267" s="170" t="s">
        <v>34</v>
      </c>
      <c r="G6267" s="125" t="s">
        <v>13</v>
      </c>
      <c r="H6267" s="156" t="s">
        <v>14251</v>
      </c>
      <c r="I6267" s="12" t="str">
        <f>IFERROR(((VLOOKUP(D6267,#REF!,2,FALSE))+C6267)+IF(#REF!="SIM",7,0)+IF(D6267="PROGRAMADA","ERRO",0)," ")</f>
        <v xml:space="preserve"> </v>
      </c>
    </row>
    <row r="6268" spans="1:9" ht="60">
      <c r="A6268" s="113" t="s">
        <v>12531</v>
      </c>
      <c r="B6268" s="57" t="s">
        <v>2996</v>
      </c>
      <c r="C6268" s="56">
        <v>45519</v>
      </c>
      <c r="D6268" s="58" t="s">
        <v>16</v>
      </c>
      <c r="E6268" s="102" t="s">
        <v>12532</v>
      </c>
      <c r="F6268" s="170" t="s">
        <v>34</v>
      </c>
      <c r="G6268" s="125" t="s">
        <v>23</v>
      </c>
      <c r="H6268" s="156" t="s">
        <v>15527</v>
      </c>
      <c r="I6268" s="12" t="str">
        <f>IFERROR(((VLOOKUP(D6268,#REF!,2,FALSE))+C6268)+IF(#REF!="SIM",7,0)+IF(D6268="PROGRAMADA","ERRO",0)," ")</f>
        <v xml:space="preserve"> </v>
      </c>
    </row>
    <row r="6269" spans="1:9" ht="60" hidden="1">
      <c r="A6269" s="115" t="s">
        <v>12533</v>
      </c>
      <c r="B6269" s="104" t="s">
        <v>9</v>
      </c>
      <c r="C6269" s="56">
        <v>45519</v>
      </c>
      <c r="D6269" s="104" t="s">
        <v>10</v>
      </c>
      <c r="E6269" s="102" t="s">
        <v>12534</v>
      </c>
      <c r="F6269" s="104" t="s">
        <v>34</v>
      </c>
      <c r="G6269" s="125" t="s">
        <v>23</v>
      </c>
      <c r="H6269" s="160" t="s">
        <v>14189</v>
      </c>
      <c r="I6269" s="12" t="str">
        <f>IFERROR(((VLOOKUP(D6269,#REF!,2,FALSE))+C6269)+IF(#REF!="SIM",7,0)+IF(D6269="PROGRAMADA","ERRO",0)," ")</f>
        <v xml:space="preserve"> </v>
      </c>
    </row>
    <row r="6270" spans="1:9" hidden="1">
      <c r="A6270" s="44" t="s">
        <v>12535</v>
      </c>
      <c r="B6270" s="29" t="s">
        <v>9</v>
      </c>
      <c r="C6270" s="47">
        <v>45519</v>
      </c>
      <c r="D6270" s="74" t="s">
        <v>10</v>
      </c>
      <c r="E6270" s="24" t="s">
        <v>12536</v>
      </c>
      <c r="F6270" s="69" t="s">
        <v>30</v>
      </c>
      <c r="G6270" s="73" t="s">
        <v>23</v>
      </c>
      <c r="H6270" s="24" t="s">
        <v>14</v>
      </c>
      <c r="I6270" s="12" t="str">
        <f>IFERROR(((VLOOKUP(D6270,#REF!,2,FALSE))+C6270)+IF(#REF!="SIM",7,0)+IF(D6270="PROGRAMADA","ERRO",0)," ")</f>
        <v xml:space="preserve"> </v>
      </c>
    </row>
    <row r="6271" spans="1:9" ht="45" hidden="1">
      <c r="A6271" s="113" t="s">
        <v>12537</v>
      </c>
      <c r="B6271" s="181" t="s">
        <v>9</v>
      </c>
      <c r="C6271" s="56">
        <v>45519</v>
      </c>
      <c r="D6271" s="58" t="s">
        <v>28</v>
      </c>
      <c r="E6271" s="102" t="s">
        <v>12508</v>
      </c>
      <c r="F6271" s="170" t="s">
        <v>34</v>
      </c>
      <c r="G6271" s="125" t="s">
        <v>23</v>
      </c>
      <c r="H6271" s="160" t="s">
        <v>14010</v>
      </c>
      <c r="I6271" s="12" t="str">
        <f>IFERROR(((VLOOKUP(D6271,#REF!,2,FALSE))+C6271)+IF(#REF!="SIM",7,0)+IF(D6271="PROGRAMADA","ERRO",0)," ")</f>
        <v xml:space="preserve"> </v>
      </c>
    </row>
    <row r="6272" spans="1:9" ht="60">
      <c r="A6272" s="799" t="s">
        <v>12538</v>
      </c>
      <c r="B6272" s="57" t="s">
        <v>2996</v>
      </c>
      <c r="C6272" s="56">
        <v>45520</v>
      </c>
      <c r="D6272" s="58" t="s">
        <v>32</v>
      </c>
      <c r="E6272" s="102" t="s">
        <v>12539</v>
      </c>
      <c r="F6272" s="170" t="s">
        <v>30</v>
      </c>
      <c r="G6272" s="125" t="s">
        <v>23</v>
      </c>
      <c r="H6272" s="156" t="s">
        <v>13997</v>
      </c>
      <c r="I6272" s="25">
        <v>45551</v>
      </c>
    </row>
    <row r="6273" spans="1:9" hidden="1">
      <c r="A6273" s="44" t="s">
        <v>12540</v>
      </c>
      <c r="B6273" s="29" t="s">
        <v>9</v>
      </c>
      <c r="C6273" s="47">
        <v>45520</v>
      </c>
      <c r="D6273" s="74" t="s">
        <v>28</v>
      </c>
      <c r="E6273" s="24" t="s">
        <v>12541</v>
      </c>
      <c r="F6273" s="69" t="s">
        <v>30</v>
      </c>
      <c r="G6273" s="73" t="s">
        <v>13</v>
      </c>
      <c r="H6273" s="24" t="s">
        <v>14</v>
      </c>
      <c r="I6273" s="12" t="str">
        <f>IFERROR(((VLOOKUP(D6273,#REF!,2,FALSE))+C6273)+IF(#REF!="SIM",7,0)+IF(D6273="PROGRAMADA","ERRO",0)," ")</f>
        <v xml:space="preserve"> </v>
      </c>
    </row>
    <row r="6274" spans="1:9" hidden="1">
      <c r="A6274" s="44" t="s">
        <v>12542</v>
      </c>
      <c r="B6274" s="29" t="s">
        <v>9</v>
      </c>
      <c r="C6274" s="47">
        <v>45520</v>
      </c>
      <c r="D6274" s="74" t="s">
        <v>28</v>
      </c>
      <c r="E6274" s="24" t="s">
        <v>12543</v>
      </c>
      <c r="F6274" s="69" t="s">
        <v>34</v>
      </c>
      <c r="G6274" s="73" t="s">
        <v>23</v>
      </c>
      <c r="H6274" s="24" t="s">
        <v>14</v>
      </c>
      <c r="I6274" s="12" t="str">
        <f>IFERROR(((VLOOKUP(D6274,#REF!,2,FALSE))+C6274)+IF(#REF!="SIM",7,0)+IF(D6274="PROGRAMADA","ERRO",0)," ")</f>
        <v xml:space="preserve"> </v>
      </c>
    </row>
    <row r="6275" spans="1:9" hidden="1">
      <c r="A6275" s="44" t="s">
        <v>12544</v>
      </c>
      <c r="B6275" s="29" t="s">
        <v>9</v>
      </c>
      <c r="C6275" s="47">
        <v>45520</v>
      </c>
      <c r="D6275" s="74" t="s">
        <v>28</v>
      </c>
      <c r="E6275" s="24" t="s">
        <v>12545</v>
      </c>
      <c r="F6275" s="69" t="s">
        <v>34</v>
      </c>
      <c r="G6275" s="73" t="s">
        <v>23</v>
      </c>
      <c r="H6275" s="24" t="s">
        <v>14</v>
      </c>
      <c r="I6275" s="12" t="str">
        <f>IFERROR(((VLOOKUP(D6275,#REF!,2,FALSE))+C6275)+IF(#REF!="SIM",7,0)+IF(D6275="PROGRAMADA","ERRO",0)," ")</f>
        <v xml:space="preserve"> </v>
      </c>
    </row>
    <row r="6276" spans="1:9" ht="60" hidden="1">
      <c r="A6276" s="216" t="s">
        <v>12546</v>
      </c>
      <c r="B6276" s="181" t="s">
        <v>9</v>
      </c>
      <c r="C6276" s="56">
        <v>45523</v>
      </c>
      <c r="D6276" s="58" t="s">
        <v>28</v>
      </c>
      <c r="E6276" s="102" t="s">
        <v>12547</v>
      </c>
      <c r="F6276" s="170" t="s">
        <v>34</v>
      </c>
      <c r="G6276" s="125" t="s">
        <v>23</v>
      </c>
      <c r="H6276" s="160" t="s">
        <v>14011</v>
      </c>
      <c r="I6276" s="12" t="str">
        <f>IFERROR(((VLOOKUP(D6276,#REF!,2,FALSE))+C6276)+IF(#REF!="SIM",7,0)+IF(D6276="PROGRAMADA","ERRO",0)," ")</f>
        <v xml:space="preserve"> </v>
      </c>
    </row>
    <row r="6277" spans="1:9" ht="30" hidden="1">
      <c r="A6277" s="113" t="s">
        <v>12548</v>
      </c>
      <c r="B6277" s="181" t="s">
        <v>9</v>
      </c>
      <c r="C6277" s="56">
        <v>45523</v>
      </c>
      <c r="D6277" s="58" t="s">
        <v>28</v>
      </c>
      <c r="E6277" s="102" t="s">
        <v>12549</v>
      </c>
      <c r="F6277" s="170" t="s">
        <v>34</v>
      </c>
      <c r="G6277" s="125" t="s">
        <v>23</v>
      </c>
      <c r="H6277" s="160" t="s">
        <v>14097</v>
      </c>
      <c r="I6277" s="12" t="str">
        <f>IFERROR(((VLOOKUP(D6277,#REF!,2,FALSE))+C6277)+IF(#REF!="SIM",7,0)+IF(D6277="PROGRAMADA","ERRO",0)," ")</f>
        <v xml:space="preserve"> </v>
      </c>
    </row>
    <row r="6278" spans="1:9" hidden="1">
      <c r="A6278" s="44" t="s">
        <v>12550</v>
      </c>
      <c r="B6278" s="29" t="s">
        <v>9</v>
      </c>
      <c r="C6278" s="47">
        <v>45523</v>
      </c>
      <c r="D6278" s="74" t="s">
        <v>28</v>
      </c>
      <c r="E6278" s="24" t="s">
        <v>12551</v>
      </c>
      <c r="F6278" s="69" t="s">
        <v>34</v>
      </c>
      <c r="G6278" s="73" t="s">
        <v>26</v>
      </c>
      <c r="H6278" s="24" t="s">
        <v>14</v>
      </c>
      <c r="I6278" s="12" t="str">
        <f>IFERROR(((VLOOKUP(D6278,#REF!,2,FALSE))+C6278)+IF(#REF!="SIM",7,0)+IF(D6278="PROGRAMADA","ERRO",0)," ")</f>
        <v xml:space="preserve"> </v>
      </c>
    </row>
    <row r="6279" spans="1:9" hidden="1">
      <c r="A6279" s="44" t="s">
        <v>12552</v>
      </c>
      <c r="B6279" s="29" t="s">
        <v>9</v>
      </c>
      <c r="C6279" s="47">
        <v>45523</v>
      </c>
      <c r="D6279" s="74" t="s">
        <v>28</v>
      </c>
      <c r="E6279" s="24" t="s">
        <v>12553</v>
      </c>
      <c r="F6279" s="69" t="s">
        <v>34</v>
      </c>
      <c r="G6279" s="73" t="s">
        <v>23</v>
      </c>
      <c r="H6279" s="24" t="s">
        <v>14</v>
      </c>
      <c r="I6279" s="12" t="str">
        <f>IFERROR(((VLOOKUP(D6279,#REF!,2,FALSE))+C6279)+IF(#REF!="SIM",7,0)+IF(D6279="PROGRAMADA","ERRO",0)," ")</f>
        <v xml:space="preserve"> </v>
      </c>
    </row>
    <row r="6280" spans="1:9" ht="45" hidden="1">
      <c r="A6280" s="216" t="s">
        <v>12554</v>
      </c>
      <c r="B6280" s="181" t="s">
        <v>9</v>
      </c>
      <c r="C6280" s="56">
        <v>45523</v>
      </c>
      <c r="D6280" s="58" t="s">
        <v>28</v>
      </c>
      <c r="E6280" s="102" t="s">
        <v>12555</v>
      </c>
      <c r="F6280" s="170" t="s">
        <v>30</v>
      </c>
      <c r="G6280" s="125" t="s">
        <v>23</v>
      </c>
      <c r="H6280" s="160" t="s">
        <v>13998</v>
      </c>
      <c r="I6280" s="12" t="str">
        <f>IFERROR(((VLOOKUP(D6280,#REF!,2,FALSE))+C6280)+IF(#REF!="SIM",7,0)+IF(D6280="PROGRAMADA","ERRO",0)," ")</f>
        <v xml:space="preserve"> </v>
      </c>
    </row>
    <row r="6281" spans="1:9" hidden="1">
      <c r="A6281" s="44" t="s">
        <v>12556</v>
      </c>
      <c r="B6281" s="29" t="s">
        <v>9</v>
      </c>
      <c r="C6281" s="47">
        <v>45523</v>
      </c>
      <c r="D6281" s="74" t="s">
        <v>28</v>
      </c>
      <c r="E6281" s="24" t="s">
        <v>12557</v>
      </c>
      <c r="F6281" s="69" t="s">
        <v>34</v>
      </c>
      <c r="G6281" s="73" t="s">
        <v>26</v>
      </c>
      <c r="H6281" s="24" t="s">
        <v>14</v>
      </c>
      <c r="I6281" s="12" t="str">
        <f>IFERROR(((VLOOKUP(D6281,#REF!,2,FALSE))+C6281)+IF(#REF!="SIM",7,0)+IF(D6281="PROGRAMADA","ERRO",0)," ")</f>
        <v xml:space="preserve"> </v>
      </c>
    </row>
    <row r="6282" spans="1:9" hidden="1">
      <c r="A6282" s="44" t="s">
        <v>12558</v>
      </c>
      <c r="B6282" s="29" t="s">
        <v>9</v>
      </c>
      <c r="C6282" s="47">
        <v>45523</v>
      </c>
      <c r="D6282" s="74" t="s">
        <v>10</v>
      </c>
      <c r="E6282" s="24" t="s">
        <v>12559</v>
      </c>
      <c r="F6282" s="69" t="s">
        <v>22</v>
      </c>
      <c r="G6282" s="73" t="s">
        <v>23</v>
      </c>
      <c r="H6282" s="24" t="s">
        <v>14</v>
      </c>
      <c r="I6282" s="12" t="str">
        <f>IFERROR(((VLOOKUP(D6282,#REF!,2,FALSE))+C6282)+IF(#REF!="SIM",7,0)+IF(D6282="PROGRAMADA","ERRO",0)," ")</f>
        <v xml:space="preserve"> </v>
      </c>
    </row>
    <row r="6283" spans="1:9" ht="30" hidden="1">
      <c r="A6283" s="216" t="s">
        <v>12560</v>
      </c>
      <c r="B6283" s="181" t="s">
        <v>9</v>
      </c>
      <c r="C6283" s="56">
        <v>45523</v>
      </c>
      <c r="D6283" s="58" t="s">
        <v>28</v>
      </c>
      <c r="E6283" s="102" t="s">
        <v>12561</v>
      </c>
      <c r="F6283" s="170" t="s">
        <v>34</v>
      </c>
      <c r="G6283" s="125" t="s">
        <v>23</v>
      </c>
      <c r="H6283" s="160" t="s">
        <v>13959</v>
      </c>
      <c r="I6283" s="12" t="str">
        <f>IFERROR(((VLOOKUP(D6283,#REF!,2,FALSE))+C6283)+IF(#REF!="SIM",7,0)+IF(D6283="PROGRAMADA","ERRO",0)," ")</f>
        <v xml:space="preserve"> </v>
      </c>
    </row>
    <row r="6284" spans="1:9" hidden="1">
      <c r="A6284" s="44" t="s">
        <v>12562</v>
      </c>
      <c r="B6284" s="29" t="s">
        <v>9</v>
      </c>
      <c r="C6284" s="47">
        <v>45524</v>
      </c>
      <c r="D6284" s="74" t="s">
        <v>16</v>
      </c>
      <c r="E6284" s="24" t="s">
        <v>12563</v>
      </c>
      <c r="F6284" s="69" t="s">
        <v>22</v>
      </c>
      <c r="G6284" s="73" t="s">
        <v>13</v>
      </c>
      <c r="H6284" s="24" t="s">
        <v>14</v>
      </c>
      <c r="I6284" s="12" t="str">
        <f>IFERROR(((VLOOKUP(D6284,#REF!,2,FALSE))+C6284)+IF(#REF!="SIM",7,0)+IF(D6284="PROGRAMADA","ERRO",0)," ")</f>
        <v xml:space="preserve"> </v>
      </c>
    </row>
    <row r="6285" spans="1:9" ht="30">
      <c r="A6285" s="113" t="s">
        <v>12564</v>
      </c>
      <c r="B6285" s="57" t="s">
        <v>2996</v>
      </c>
      <c r="C6285" s="56">
        <v>45524</v>
      </c>
      <c r="D6285" s="58" t="s">
        <v>28</v>
      </c>
      <c r="E6285" s="102" t="s">
        <v>12565</v>
      </c>
      <c r="F6285" s="170" t="s">
        <v>34</v>
      </c>
      <c r="G6285" s="125" t="s">
        <v>13</v>
      </c>
      <c r="H6285" s="160" t="s">
        <v>15532</v>
      </c>
      <c r="I6285" s="12" t="str">
        <f>IFERROR(((VLOOKUP(D6285,#REF!,2,FALSE))+C6285)+IF(#REF!="SIM",7,0)+IF(D6285="PROGRAMADA","ERRO",0)," ")</f>
        <v xml:space="preserve"> </v>
      </c>
    </row>
    <row r="6286" spans="1:9" ht="30" hidden="1">
      <c r="A6286" s="216" t="s">
        <v>12566</v>
      </c>
      <c r="B6286" s="181" t="s">
        <v>9</v>
      </c>
      <c r="C6286" s="56">
        <v>45524</v>
      </c>
      <c r="D6286" s="58" t="s">
        <v>28</v>
      </c>
      <c r="E6286" s="102" t="s">
        <v>12567</v>
      </c>
      <c r="F6286" s="170" t="s">
        <v>34</v>
      </c>
      <c r="G6286" s="125" t="s">
        <v>13</v>
      </c>
      <c r="H6286" s="160" t="s">
        <v>13959</v>
      </c>
      <c r="I6286" s="12" t="str">
        <f>IFERROR(((VLOOKUP(D6286,#REF!,2,FALSE))+C6286)+IF(#REF!="SIM",7,0)+IF(D6286="PROGRAMADA","ERRO",0)," ")</f>
        <v xml:space="preserve"> </v>
      </c>
    </row>
    <row r="6287" spans="1:9" ht="30">
      <c r="A6287" s="113" t="s">
        <v>12568</v>
      </c>
      <c r="B6287" s="57" t="s">
        <v>2996</v>
      </c>
      <c r="C6287" s="56">
        <v>45524</v>
      </c>
      <c r="D6287" s="58" t="s">
        <v>16</v>
      </c>
      <c r="E6287" s="102" t="s">
        <v>12569</v>
      </c>
      <c r="F6287" s="170" t="s">
        <v>30</v>
      </c>
      <c r="G6287" s="125" t="s">
        <v>23</v>
      </c>
      <c r="H6287" s="156" t="s">
        <v>13999</v>
      </c>
      <c r="I6287" s="12" t="str">
        <f>IFERROR(((VLOOKUP(D6287,#REF!,2,FALSE))+C6287)+IF(#REF!="SIM",7,0)+IF(D6287="PROGRAMADA","ERRO",0)," ")</f>
        <v xml:space="preserve"> </v>
      </c>
    </row>
    <row r="6288" spans="1:9" hidden="1">
      <c r="A6288" s="44" t="s">
        <v>12570</v>
      </c>
      <c r="B6288" s="29" t="s">
        <v>9</v>
      </c>
      <c r="C6288" s="47">
        <v>45524</v>
      </c>
      <c r="D6288" s="74" t="s">
        <v>28</v>
      </c>
      <c r="E6288" s="24" t="s">
        <v>12571</v>
      </c>
      <c r="F6288" s="69" t="s">
        <v>34</v>
      </c>
      <c r="G6288" s="73" t="s">
        <v>26</v>
      </c>
      <c r="H6288" s="24" t="s">
        <v>14</v>
      </c>
      <c r="I6288" s="12" t="str">
        <f>IFERROR(((VLOOKUP(D6288,#REF!,2,FALSE))+C6288)+IF(#REF!="SIM",7,0)+IF(D6288="PROGRAMADA","ERRO",0)," ")</f>
        <v xml:space="preserve"> </v>
      </c>
    </row>
    <row r="6289" spans="1:9" hidden="1">
      <c r="A6289" s="44" t="s">
        <v>12572</v>
      </c>
      <c r="B6289" s="29" t="s">
        <v>9</v>
      </c>
      <c r="C6289" s="47">
        <v>45524</v>
      </c>
      <c r="D6289" s="74" t="s">
        <v>28</v>
      </c>
      <c r="E6289" s="24" t="s">
        <v>12573</v>
      </c>
      <c r="F6289" s="69" t="s">
        <v>34</v>
      </c>
      <c r="G6289" s="73" t="s">
        <v>13</v>
      </c>
      <c r="H6289" s="24" t="s">
        <v>14</v>
      </c>
      <c r="I6289" s="12" t="str">
        <f>IFERROR(((VLOOKUP(D6289,#REF!,2,FALSE))+C6289)+IF(#REF!="SIM",7,0)+IF(D6289="PROGRAMADA","ERRO",0)," ")</f>
        <v xml:space="preserve"> </v>
      </c>
    </row>
    <row r="6290" spans="1:9" hidden="1">
      <c r="A6290" s="44" t="s">
        <v>12574</v>
      </c>
      <c r="B6290" s="29" t="s">
        <v>9</v>
      </c>
      <c r="C6290" s="47">
        <v>45524</v>
      </c>
      <c r="D6290" s="74" t="s">
        <v>10</v>
      </c>
      <c r="E6290" s="24" t="s">
        <v>12575</v>
      </c>
      <c r="F6290" s="69" t="s">
        <v>30</v>
      </c>
      <c r="G6290" s="73" t="s">
        <v>23</v>
      </c>
      <c r="H6290" s="24" t="s">
        <v>14</v>
      </c>
      <c r="I6290" s="12" t="str">
        <f>IFERROR(((VLOOKUP(D6290,#REF!,2,FALSE))+C6290)+IF(#REF!="SIM",7,0)+IF(D6290="PROGRAMADA","ERRO",0)," ")</f>
        <v xml:space="preserve"> </v>
      </c>
    </row>
    <row r="6291" spans="1:9" hidden="1">
      <c r="A6291" s="44" t="s">
        <v>12576</v>
      </c>
      <c r="B6291" s="29" t="s">
        <v>9</v>
      </c>
      <c r="C6291" s="47">
        <v>45524</v>
      </c>
      <c r="D6291" s="74" t="s">
        <v>16</v>
      </c>
      <c r="E6291" s="24" t="s">
        <v>12577</v>
      </c>
      <c r="F6291" s="69" t="s">
        <v>22</v>
      </c>
      <c r="G6291" s="73" t="s">
        <v>23</v>
      </c>
      <c r="H6291" s="24" t="s">
        <v>14</v>
      </c>
      <c r="I6291" s="12" t="str">
        <f>IFERROR(((VLOOKUP(D6291,#REF!,2,FALSE))+C6291)+IF(#REF!="SIM",7,0)+IF(D6291="PROGRAMADA","ERRO",0)," ")</f>
        <v xml:space="preserve"> </v>
      </c>
    </row>
    <row r="6292" spans="1:9" hidden="1">
      <c r="A6292" s="44" t="s">
        <v>12578</v>
      </c>
      <c r="B6292" s="29" t="s">
        <v>9</v>
      </c>
      <c r="C6292" s="47">
        <v>45524</v>
      </c>
      <c r="D6292" s="74" t="s">
        <v>28</v>
      </c>
      <c r="E6292" s="24" t="s">
        <v>12579</v>
      </c>
      <c r="F6292" s="69" t="s">
        <v>30</v>
      </c>
      <c r="G6292" s="73" t="s">
        <v>128</v>
      </c>
      <c r="H6292" s="24" t="s">
        <v>14</v>
      </c>
      <c r="I6292" s="12" t="str">
        <f>IFERROR(((VLOOKUP(D6292,#REF!,2,FALSE))+C6292)+IF(#REF!="SIM",7,0)+IF(D6292="PROGRAMADA","ERRO",0)," ")</f>
        <v xml:space="preserve"> </v>
      </c>
    </row>
    <row r="6293" spans="1:9" hidden="1">
      <c r="A6293" s="44" t="s">
        <v>12580</v>
      </c>
      <c r="B6293" s="32" t="s">
        <v>155</v>
      </c>
      <c r="C6293" s="47">
        <v>45524</v>
      </c>
      <c r="D6293" s="74" t="s">
        <v>28</v>
      </c>
      <c r="E6293" s="24" t="s">
        <v>12581</v>
      </c>
      <c r="F6293" s="69" t="s">
        <v>30</v>
      </c>
      <c r="G6293" s="73" t="s">
        <v>49</v>
      </c>
      <c r="H6293" s="24" t="s">
        <v>157</v>
      </c>
      <c r="I6293" s="12" t="str">
        <f>IFERROR(((VLOOKUP(D6293,#REF!,2,FALSE))+C6293)+IF(#REF!="SIM",7,0)+IF(D6293="PROGRAMADA","ERRO",0)," ")</f>
        <v xml:space="preserve"> </v>
      </c>
    </row>
    <row r="6294" spans="1:9" hidden="1">
      <c r="A6294" s="44" t="s">
        <v>12582</v>
      </c>
      <c r="B6294" s="29" t="s">
        <v>155</v>
      </c>
      <c r="C6294" s="47">
        <v>45524</v>
      </c>
      <c r="D6294" s="74" t="s">
        <v>28</v>
      </c>
      <c r="E6294" s="24" t="s">
        <v>12583</v>
      </c>
      <c r="F6294" s="69" t="s">
        <v>30</v>
      </c>
      <c r="G6294" s="73" t="s">
        <v>19</v>
      </c>
      <c r="H6294" s="24" t="s">
        <v>157</v>
      </c>
      <c r="I6294" s="12" t="str">
        <f>IFERROR(((VLOOKUP(D6294,#REF!,2,FALSE))+C6294)+IF(#REF!="SIM",7,0)+IF(D6294="PROGRAMADA","ERRO",0)," ")</f>
        <v xml:space="preserve"> </v>
      </c>
    </row>
    <row r="6295" spans="1:9" hidden="1">
      <c r="A6295" s="44" t="s">
        <v>12584</v>
      </c>
      <c r="B6295" s="29" t="s">
        <v>9</v>
      </c>
      <c r="C6295" s="47">
        <v>45524</v>
      </c>
      <c r="D6295" s="74" t="s">
        <v>16</v>
      </c>
      <c r="E6295" s="24" t="s">
        <v>12585</v>
      </c>
      <c r="F6295" s="69" t="s">
        <v>22</v>
      </c>
      <c r="G6295" s="73" t="s">
        <v>26</v>
      </c>
      <c r="H6295" s="24" t="s">
        <v>14</v>
      </c>
      <c r="I6295" s="12" t="str">
        <f>IFERROR(((VLOOKUP(D6295,#REF!,2,FALSE))+C6295)+IF(#REF!="SIM",7,0)+IF(D6295="PROGRAMADA","ERRO",0)," ")</f>
        <v xml:space="preserve"> </v>
      </c>
    </row>
    <row r="6296" spans="1:9" hidden="1">
      <c r="A6296" s="44" t="s">
        <v>12586</v>
      </c>
      <c r="B6296" s="29" t="s">
        <v>9</v>
      </c>
      <c r="C6296" s="47">
        <v>45530</v>
      </c>
      <c r="D6296" s="74" t="s">
        <v>16</v>
      </c>
      <c r="E6296" s="24" t="s">
        <v>12587</v>
      </c>
      <c r="F6296" s="69" t="s">
        <v>30</v>
      </c>
      <c r="G6296" s="73" t="s">
        <v>23</v>
      </c>
      <c r="H6296" s="24" t="s">
        <v>14</v>
      </c>
      <c r="I6296" s="25">
        <v>45531</v>
      </c>
    </row>
    <row r="6297" spans="1:9" hidden="1">
      <c r="A6297" s="44" t="s">
        <v>12588</v>
      </c>
      <c r="B6297" s="29" t="s">
        <v>9</v>
      </c>
      <c r="C6297" s="47">
        <v>45525</v>
      </c>
      <c r="D6297" s="74" t="s">
        <v>28</v>
      </c>
      <c r="E6297" s="24" t="s">
        <v>12589</v>
      </c>
      <c r="F6297" s="69" t="s">
        <v>22</v>
      </c>
      <c r="G6297" s="73" t="s">
        <v>13</v>
      </c>
      <c r="H6297" s="24" t="s">
        <v>14</v>
      </c>
      <c r="I6297" s="12" t="str">
        <f>IFERROR(((VLOOKUP(D6297,#REF!,2,FALSE))+C6297)+IF(#REF!="SIM",7,0)+IF(D6297="PROGRAMADA","ERRO",0)," ")</f>
        <v xml:space="preserve"> </v>
      </c>
    </row>
    <row r="6298" spans="1:9" ht="60" hidden="1">
      <c r="A6298" s="113" t="s">
        <v>12590</v>
      </c>
      <c r="B6298" s="57" t="s">
        <v>9</v>
      </c>
      <c r="C6298" s="56">
        <v>45525</v>
      </c>
      <c r="D6298" s="58" t="s">
        <v>16</v>
      </c>
      <c r="E6298" s="102" t="s">
        <v>12591</v>
      </c>
      <c r="F6298" s="170" t="s">
        <v>22</v>
      </c>
      <c r="G6298" s="215" t="s">
        <v>13</v>
      </c>
      <c r="H6298" s="160" t="s">
        <v>15435</v>
      </c>
      <c r="I6298" s="12" t="str">
        <f>IFERROR(((VLOOKUP(D6298,#REF!,2,FALSE))+C6298)+IF(#REF!="SIM",7,0)+IF(D6298="PROGRAMADA","ERRO",0)," ")</f>
        <v xml:space="preserve"> </v>
      </c>
    </row>
    <row r="6299" spans="1:9" ht="30" hidden="1">
      <c r="A6299" s="217" t="s">
        <v>12592</v>
      </c>
      <c r="B6299" s="181" t="s">
        <v>9</v>
      </c>
      <c r="C6299" s="56">
        <v>45525</v>
      </c>
      <c r="D6299" s="58" t="s">
        <v>16</v>
      </c>
      <c r="E6299" s="102" t="s">
        <v>12593</v>
      </c>
      <c r="F6299" s="170" t="s">
        <v>22</v>
      </c>
      <c r="G6299" s="125" t="s">
        <v>23</v>
      </c>
      <c r="H6299" s="160" t="s">
        <v>14011</v>
      </c>
      <c r="I6299" s="12" t="str">
        <f>IFERROR(((VLOOKUP(D6299,#REF!,2,FALSE))+C6299)+IF(#REF!="SIM",7,0)+IF(D6299="PROGRAMADA","ERRO",0)," ")</f>
        <v xml:space="preserve"> </v>
      </c>
    </row>
    <row r="6300" spans="1:9" hidden="1">
      <c r="A6300" s="44" t="s">
        <v>12594</v>
      </c>
      <c r="B6300" s="29" t="s">
        <v>155</v>
      </c>
      <c r="C6300" s="47">
        <v>45525</v>
      </c>
      <c r="D6300" s="74" t="s">
        <v>32</v>
      </c>
      <c r="E6300" s="24" t="s">
        <v>12595</v>
      </c>
      <c r="F6300" s="69" t="s">
        <v>22</v>
      </c>
      <c r="G6300" s="73" t="s">
        <v>26</v>
      </c>
      <c r="H6300" s="24" t="s">
        <v>157</v>
      </c>
      <c r="I6300" s="25">
        <v>45525</v>
      </c>
    </row>
    <row r="6301" spans="1:9" hidden="1">
      <c r="A6301" s="44" t="s">
        <v>12596</v>
      </c>
      <c r="B6301" s="29" t="s">
        <v>9</v>
      </c>
      <c r="C6301" s="47">
        <v>45525</v>
      </c>
      <c r="D6301" s="74" t="s">
        <v>28</v>
      </c>
      <c r="E6301" s="24" t="s">
        <v>12597</v>
      </c>
      <c r="F6301" s="69" t="s">
        <v>22</v>
      </c>
      <c r="G6301" s="73" t="s">
        <v>23</v>
      </c>
      <c r="H6301" s="24" t="s">
        <v>14</v>
      </c>
      <c r="I6301" s="12" t="str">
        <f>IFERROR(((VLOOKUP(D6301,#REF!,2,FALSE))+C6301)+IF(#REF!="SIM",7,0)+IF(D6301="PROGRAMADA","ERRO",0)," ")</f>
        <v xml:space="preserve"> </v>
      </c>
    </row>
    <row r="6302" spans="1:9" hidden="1">
      <c r="A6302" s="44" t="s">
        <v>12598</v>
      </c>
      <c r="B6302" s="29" t="s">
        <v>9</v>
      </c>
      <c r="C6302" s="47">
        <v>45525</v>
      </c>
      <c r="D6302" s="74" t="s">
        <v>10</v>
      </c>
      <c r="E6302" s="24" t="s">
        <v>12599</v>
      </c>
      <c r="F6302" s="69" t="s">
        <v>30</v>
      </c>
      <c r="G6302" s="73" t="s">
        <v>23</v>
      </c>
      <c r="H6302" s="24" t="s">
        <v>14</v>
      </c>
      <c r="I6302" s="12" t="str">
        <f>IFERROR(((VLOOKUP(D6302,#REF!,2,FALSE))+C6302)+IF(#REF!="SIM",7,0)+IF(D6302="PROGRAMADA","ERRO",0)," ")</f>
        <v xml:space="preserve"> </v>
      </c>
    </row>
    <row r="6303" spans="1:9" ht="45" hidden="1">
      <c r="A6303" s="217" t="s">
        <v>12600</v>
      </c>
      <c r="B6303" s="181" t="s">
        <v>9</v>
      </c>
      <c r="C6303" s="56">
        <v>45525</v>
      </c>
      <c r="D6303" s="58" t="s">
        <v>16</v>
      </c>
      <c r="E6303" s="102" t="s">
        <v>12601</v>
      </c>
      <c r="F6303" s="170" t="s">
        <v>22</v>
      </c>
      <c r="G6303" s="215" t="s">
        <v>13</v>
      </c>
      <c r="H6303" s="160" t="s">
        <v>14000</v>
      </c>
      <c r="I6303" s="12" t="str">
        <f>IFERROR(((VLOOKUP(D6303,#REF!,2,FALSE))+C6303)+IF(#REF!="SIM",7,0)+IF(D6303="PROGRAMADA","ERRO",0)," ")</f>
        <v xml:space="preserve"> </v>
      </c>
    </row>
    <row r="6304" spans="1:9" hidden="1">
      <c r="A6304" s="44" t="s">
        <v>12602</v>
      </c>
      <c r="B6304" s="29" t="s">
        <v>9</v>
      </c>
      <c r="C6304" s="47">
        <v>45525</v>
      </c>
      <c r="D6304" s="74" t="s">
        <v>28</v>
      </c>
      <c r="E6304" s="24" t="s">
        <v>12603</v>
      </c>
      <c r="F6304" s="69" t="s">
        <v>34</v>
      </c>
      <c r="G6304" s="73" t="s">
        <v>26</v>
      </c>
      <c r="H6304" s="24" t="s">
        <v>14</v>
      </c>
      <c r="I6304" s="12" t="str">
        <f>IFERROR(((VLOOKUP(D6304,#REF!,2,FALSE))+C6304)+IF(#REF!="SIM",7,0)+IF(D6304="PROGRAMADA","ERRO",0)," ")</f>
        <v xml:space="preserve"> </v>
      </c>
    </row>
    <row r="6305" spans="1:9" hidden="1">
      <c r="A6305" s="44" t="s">
        <v>12604</v>
      </c>
      <c r="B6305" s="29" t="s">
        <v>9</v>
      </c>
      <c r="C6305" s="47">
        <v>45525</v>
      </c>
      <c r="D6305" s="74" t="s">
        <v>28</v>
      </c>
      <c r="E6305" s="24" t="s">
        <v>12605</v>
      </c>
      <c r="F6305" s="69" t="s">
        <v>22</v>
      </c>
      <c r="G6305" s="73" t="s">
        <v>46</v>
      </c>
      <c r="H6305" s="24" t="s">
        <v>14</v>
      </c>
      <c r="I6305" s="12" t="str">
        <f>IFERROR(((VLOOKUP(D6305,#REF!,2,FALSE))+C6305)+IF(#REF!="SIM",7,0)+IF(D6305="PROGRAMADA","ERRO",0)," ")</f>
        <v xml:space="preserve"> </v>
      </c>
    </row>
    <row r="6306" spans="1:9" hidden="1">
      <c r="A6306" s="44" t="s">
        <v>12606</v>
      </c>
      <c r="B6306" s="29" t="s">
        <v>9</v>
      </c>
      <c r="C6306" s="47">
        <v>45525</v>
      </c>
      <c r="D6306" s="74" t="s">
        <v>10</v>
      </c>
      <c r="E6306" s="24" t="s">
        <v>12607</v>
      </c>
      <c r="F6306" s="69" t="s">
        <v>30</v>
      </c>
      <c r="G6306" s="73" t="s">
        <v>23</v>
      </c>
      <c r="H6306" s="24" t="s">
        <v>14</v>
      </c>
      <c r="I6306" s="12" t="str">
        <f>IFERROR(((VLOOKUP(D6306,#REF!,2,FALSE))+C6306)+IF(#REF!="SIM",7,0)+IF(D6306="PROGRAMADA","ERRO",0)," ")</f>
        <v xml:space="preserve"> </v>
      </c>
    </row>
    <row r="6307" spans="1:9" hidden="1">
      <c r="A6307" s="44" t="s">
        <v>12608</v>
      </c>
      <c r="B6307" s="29" t="s">
        <v>9</v>
      </c>
      <c r="C6307" s="47">
        <v>45525</v>
      </c>
      <c r="D6307" s="74" t="s">
        <v>16</v>
      </c>
      <c r="E6307" s="24" t="s">
        <v>12609</v>
      </c>
      <c r="F6307" s="69" t="s">
        <v>22</v>
      </c>
      <c r="G6307" s="73" t="s">
        <v>149</v>
      </c>
      <c r="H6307" s="24" t="s">
        <v>14</v>
      </c>
      <c r="I6307" s="12" t="str">
        <f>IFERROR(((VLOOKUP(D6307,#REF!,2,FALSE))+C6307)+IF(#REF!="SIM",7,0)+IF(D6307="PROGRAMADA","ERRO",0)," ")</f>
        <v xml:space="preserve"> </v>
      </c>
    </row>
    <row r="6308" spans="1:9" ht="60" hidden="1">
      <c r="A6308" s="221" t="s">
        <v>12610</v>
      </c>
      <c r="B6308" s="181" t="s">
        <v>9</v>
      </c>
      <c r="C6308" s="56">
        <v>45525</v>
      </c>
      <c r="D6308" s="58" t="s">
        <v>32</v>
      </c>
      <c r="E6308" s="102" t="s">
        <v>12611</v>
      </c>
      <c r="F6308" s="170" t="s">
        <v>30</v>
      </c>
      <c r="G6308" s="125" t="s">
        <v>23</v>
      </c>
      <c r="H6308" s="160" t="s">
        <v>13959</v>
      </c>
      <c r="I6308" s="25">
        <v>45537</v>
      </c>
    </row>
    <row r="6309" spans="1:9" ht="30">
      <c r="A6309" s="115" t="s">
        <v>12612</v>
      </c>
      <c r="B6309" s="57" t="s">
        <v>2996</v>
      </c>
      <c r="C6309" s="56">
        <v>45525</v>
      </c>
      <c r="D6309" s="58" t="s">
        <v>16</v>
      </c>
      <c r="E6309" s="102" t="s">
        <v>12613</v>
      </c>
      <c r="F6309" s="170" t="s">
        <v>30</v>
      </c>
      <c r="G6309" s="125" t="s">
        <v>23</v>
      </c>
      <c r="H6309" s="156" t="s">
        <v>14085</v>
      </c>
      <c r="I6309" s="12" t="str">
        <f>IFERROR(((VLOOKUP(D6309,#REF!,2,FALSE))+C6309)+IF(#REF!="SIM",7,0)+IF(D6309="PROGRAMADA","ERRO",0)," ")</f>
        <v xml:space="preserve"> </v>
      </c>
    </row>
    <row r="6310" spans="1:9" ht="60" hidden="1">
      <c r="A6310" s="113" t="s">
        <v>12614</v>
      </c>
      <c r="B6310" s="181" t="s">
        <v>9</v>
      </c>
      <c r="C6310" s="56">
        <v>45526</v>
      </c>
      <c r="D6310" s="58" t="s">
        <v>28</v>
      </c>
      <c r="E6310" s="102" t="s">
        <v>12615</v>
      </c>
      <c r="F6310" s="170" t="s">
        <v>34</v>
      </c>
      <c r="G6310" s="125" t="s">
        <v>13</v>
      </c>
      <c r="H6310" s="160" t="s">
        <v>14001</v>
      </c>
      <c r="I6310" s="12" t="str">
        <f>IFERROR(((VLOOKUP(D6310,#REF!,2,FALSE))+C6310)+IF(#REF!="SIM",7,0)+IF(D6310="PROGRAMADA","ERRO",0)," ")</f>
        <v xml:space="preserve"> </v>
      </c>
    </row>
    <row r="6311" spans="1:9" hidden="1">
      <c r="A6311" s="44" t="s">
        <v>12616</v>
      </c>
      <c r="B6311" s="29" t="s">
        <v>9</v>
      </c>
      <c r="C6311" s="47">
        <v>45526</v>
      </c>
      <c r="D6311" s="74" t="s">
        <v>32</v>
      </c>
      <c r="E6311" s="24" t="s">
        <v>12617</v>
      </c>
      <c r="F6311" s="69" t="s">
        <v>30</v>
      </c>
      <c r="G6311" s="73" t="s">
        <v>23</v>
      </c>
      <c r="H6311" s="24" t="s">
        <v>14</v>
      </c>
      <c r="I6311" s="25">
        <v>45527</v>
      </c>
    </row>
    <row r="6312" spans="1:9" hidden="1">
      <c r="A6312" s="44" t="s">
        <v>12618</v>
      </c>
      <c r="B6312" s="29" t="s">
        <v>9</v>
      </c>
      <c r="C6312" s="47">
        <v>45526</v>
      </c>
      <c r="D6312" s="74" t="s">
        <v>28</v>
      </c>
      <c r="E6312" s="24" t="s">
        <v>12619</v>
      </c>
      <c r="F6312" s="69" t="s">
        <v>22</v>
      </c>
      <c r="G6312" s="73" t="s">
        <v>13</v>
      </c>
      <c r="H6312" s="24" t="s">
        <v>14</v>
      </c>
      <c r="I6312" s="12" t="str">
        <f>IFERROR(((VLOOKUP(D6312,#REF!,2,FALSE))+C6312)+IF(#REF!="SIM",7,0)+IF(D6312="PROGRAMADA","ERRO",0)," ")</f>
        <v xml:space="preserve"> </v>
      </c>
    </row>
    <row r="6313" spans="1:9" hidden="1">
      <c r="A6313" s="44" t="s">
        <v>12620</v>
      </c>
      <c r="B6313" s="29" t="s">
        <v>9</v>
      </c>
      <c r="C6313" s="47">
        <v>45526</v>
      </c>
      <c r="D6313" s="74" t="s">
        <v>16</v>
      </c>
      <c r="E6313" s="24" t="s">
        <v>12621</v>
      </c>
      <c r="F6313" s="69" t="s">
        <v>30</v>
      </c>
      <c r="G6313" s="73" t="s">
        <v>26</v>
      </c>
      <c r="H6313" s="24" t="s">
        <v>14</v>
      </c>
      <c r="I6313" s="12" t="str">
        <f>IFERROR(((VLOOKUP(D6313,#REF!,2,FALSE))+C6313)+IF(#REF!="SIM",7,0)+IF(D6313="PROGRAMADA","ERRO",0)," ")</f>
        <v xml:space="preserve"> </v>
      </c>
    </row>
    <row r="6314" spans="1:9" ht="67.5">
      <c r="A6314" s="115" t="s">
        <v>12622</v>
      </c>
      <c r="B6314" s="57" t="s">
        <v>2996</v>
      </c>
      <c r="C6314" s="56">
        <v>45527</v>
      </c>
      <c r="D6314" s="58" t="s">
        <v>16</v>
      </c>
      <c r="E6314" s="102" t="s">
        <v>12623</v>
      </c>
      <c r="F6314" s="170" t="s">
        <v>22</v>
      </c>
      <c r="G6314" s="215" t="s">
        <v>13</v>
      </c>
      <c r="H6314" s="156" t="s">
        <v>14541</v>
      </c>
      <c r="I6314" s="12" t="str">
        <f>IFERROR(((VLOOKUP(D6314,#REF!,2,FALSE))+C6314)+IF(#REF!="SIM",7,0)+IF(D6314="PROGRAMADA","ERRO",0)," ")</f>
        <v xml:space="preserve"> </v>
      </c>
    </row>
    <row r="6315" spans="1:9" hidden="1">
      <c r="A6315" s="44" t="s">
        <v>12624</v>
      </c>
      <c r="B6315" s="29" t="s">
        <v>9</v>
      </c>
      <c r="C6315" s="47">
        <v>45527</v>
      </c>
      <c r="D6315" s="74" t="s">
        <v>28</v>
      </c>
      <c r="E6315" s="24" t="s">
        <v>12625</v>
      </c>
      <c r="F6315" s="69" t="s">
        <v>30</v>
      </c>
      <c r="G6315" s="73" t="s">
        <v>26</v>
      </c>
      <c r="H6315" s="24" t="s">
        <v>14</v>
      </c>
      <c r="I6315" s="12" t="str">
        <f>IFERROR(((VLOOKUP(D6315,#REF!,2,FALSE))+C6315)+IF(#REF!="SIM",7,0)+IF(D6315="PROGRAMADA","ERRO",0)," ")</f>
        <v xml:space="preserve"> </v>
      </c>
    </row>
    <row r="6316" spans="1:9" ht="45" hidden="1">
      <c r="A6316" s="113" t="s">
        <v>12626</v>
      </c>
      <c r="B6316" s="57" t="s">
        <v>9</v>
      </c>
      <c r="C6316" s="56">
        <v>45527</v>
      </c>
      <c r="D6316" s="58" t="s">
        <v>28</v>
      </c>
      <c r="E6316" s="102" t="s">
        <v>12627</v>
      </c>
      <c r="F6316" s="170" t="s">
        <v>30</v>
      </c>
      <c r="G6316" s="125" t="s">
        <v>13</v>
      </c>
      <c r="H6316" s="160" t="s">
        <v>14859</v>
      </c>
      <c r="I6316" s="12" t="str">
        <f>IFERROR(((VLOOKUP(D6316,#REF!,2,FALSE))+C6316)+IF(#REF!="SIM",7,0)+IF(D6316="PROGRAMADA","ERRO",0)," ")</f>
        <v xml:space="preserve"> </v>
      </c>
    </row>
    <row r="6317" spans="1:9" ht="90">
      <c r="A6317" s="113" t="s">
        <v>12628</v>
      </c>
      <c r="B6317" s="57" t="s">
        <v>2996</v>
      </c>
      <c r="C6317" s="56">
        <v>45527</v>
      </c>
      <c r="D6317" s="58" t="s">
        <v>16</v>
      </c>
      <c r="E6317" s="102" t="s">
        <v>12629</v>
      </c>
      <c r="F6317" s="170" t="s">
        <v>22</v>
      </c>
      <c r="G6317" s="125" t="s">
        <v>13</v>
      </c>
      <c r="H6317" s="136" t="s">
        <v>14002</v>
      </c>
      <c r="I6317" s="12" t="str">
        <f>IFERROR(((VLOOKUP(D6317,#REF!,2,FALSE))+C6317)+IF(#REF!="SIM",7,0)+IF(D6317="PROGRAMADA","ERRO",0)," ")</f>
        <v xml:space="preserve"> </v>
      </c>
    </row>
    <row r="6318" spans="1:9" hidden="1">
      <c r="A6318" s="44" t="s">
        <v>12630</v>
      </c>
      <c r="B6318" s="29" t="s">
        <v>9</v>
      </c>
      <c r="C6318" s="47">
        <v>45527</v>
      </c>
      <c r="D6318" s="74" t="s">
        <v>16</v>
      </c>
      <c r="E6318" s="24" t="s">
        <v>12631</v>
      </c>
      <c r="F6318" s="69" t="s">
        <v>22</v>
      </c>
      <c r="G6318" s="73" t="s">
        <v>13</v>
      </c>
      <c r="H6318" s="24" t="s">
        <v>14</v>
      </c>
      <c r="I6318" s="12" t="str">
        <f>IFERROR(((VLOOKUP(D6318,#REF!,2,FALSE))+C6318)+IF(#REF!="SIM",7,0)+IF(D6318="PROGRAMADA","ERRO",0)," ")</f>
        <v xml:space="preserve"> </v>
      </c>
    </row>
    <row r="6319" spans="1:9" hidden="1">
      <c r="A6319" s="44" t="s">
        <v>12632</v>
      </c>
      <c r="B6319" s="29" t="s">
        <v>9</v>
      </c>
      <c r="C6319" s="47">
        <v>45527</v>
      </c>
      <c r="D6319" s="74" t="s">
        <v>16</v>
      </c>
      <c r="E6319" s="24" t="s">
        <v>12633</v>
      </c>
      <c r="F6319" s="69" t="s">
        <v>22</v>
      </c>
      <c r="G6319" s="73" t="s">
        <v>26</v>
      </c>
      <c r="H6319" s="24" t="s">
        <v>14</v>
      </c>
      <c r="I6319" s="12" t="str">
        <f>IFERROR(((VLOOKUP(D6319,#REF!,2,FALSE))+C6319)+IF(#REF!="SIM",7,0)+IF(D6319="PROGRAMADA","ERRO",0)," ")</f>
        <v xml:space="preserve"> </v>
      </c>
    </row>
    <row r="6320" spans="1:9" hidden="1">
      <c r="A6320" s="44" t="s">
        <v>12634</v>
      </c>
      <c r="B6320" s="29" t="s">
        <v>9</v>
      </c>
      <c r="C6320" s="47">
        <v>45527</v>
      </c>
      <c r="D6320" s="74" t="s">
        <v>16</v>
      </c>
      <c r="E6320" s="24" t="s">
        <v>12635</v>
      </c>
      <c r="F6320" s="69" t="s">
        <v>22</v>
      </c>
      <c r="G6320" s="73" t="s">
        <v>49</v>
      </c>
      <c r="H6320" s="24" t="s">
        <v>14</v>
      </c>
      <c r="I6320" s="12" t="str">
        <f>IFERROR(((VLOOKUP(D6320,#REF!,2,FALSE))+C6320)+IF(#REF!="SIM",7,0)+IF(D6320="PROGRAMADA","ERRO",0)," ")</f>
        <v xml:space="preserve"> </v>
      </c>
    </row>
    <row r="6321" spans="1:12" hidden="1">
      <c r="A6321" s="44" t="s">
        <v>12636</v>
      </c>
      <c r="B6321" s="29" t="s">
        <v>9</v>
      </c>
      <c r="C6321" s="47">
        <v>45527</v>
      </c>
      <c r="D6321" s="74" t="s">
        <v>10</v>
      </c>
      <c r="E6321" s="24" t="s">
        <v>12637</v>
      </c>
      <c r="F6321" s="69" t="s">
        <v>34</v>
      </c>
      <c r="G6321" s="73" t="s">
        <v>26</v>
      </c>
      <c r="H6321" s="24" t="s">
        <v>14</v>
      </c>
      <c r="I6321" s="12" t="str">
        <f>IFERROR(((VLOOKUP(D6321,#REF!,2,FALSE))+C6321)+IF(#REF!="SIM",7,0)+IF(D6321="PROGRAMADA","ERRO",0)," ")</f>
        <v xml:space="preserve"> </v>
      </c>
    </row>
    <row r="6322" spans="1:12" ht="30" hidden="1">
      <c r="A6322" s="113" t="s">
        <v>12638</v>
      </c>
      <c r="B6322" s="57" t="s">
        <v>9</v>
      </c>
      <c r="C6322" s="56">
        <v>45527</v>
      </c>
      <c r="D6322" s="58" t="s">
        <v>28</v>
      </c>
      <c r="E6322" s="102" t="s">
        <v>12639</v>
      </c>
      <c r="F6322" s="170" t="s">
        <v>34</v>
      </c>
      <c r="G6322" s="125" t="s">
        <v>13</v>
      </c>
      <c r="H6322" s="160" t="s">
        <v>14859</v>
      </c>
      <c r="I6322" s="12" t="str">
        <f>IFERROR(((VLOOKUP(D6322,#REF!,2,FALSE))+C6322)+IF(#REF!="SIM",7,0)+IF(D6322="PROGRAMADA","ERRO",0)," ")</f>
        <v xml:space="preserve"> </v>
      </c>
    </row>
    <row r="6323" spans="1:12" hidden="1">
      <c r="A6323" s="44" t="s">
        <v>12640</v>
      </c>
      <c r="B6323" s="29" t="s">
        <v>9</v>
      </c>
      <c r="C6323" s="47">
        <v>45527</v>
      </c>
      <c r="D6323" s="74" t="s">
        <v>10</v>
      </c>
      <c r="E6323" s="24" t="s">
        <v>12641</v>
      </c>
      <c r="F6323" s="69" t="s">
        <v>34</v>
      </c>
      <c r="G6323" s="73" t="s">
        <v>26</v>
      </c>
      <c r="H6323" s="24" t="s">
        <v>14</v>
      </c>
      <c r="I6323" s="12" t="str">
        <f>IFERROR(((VLOOKUP(D6323,#REF!,2,FALSE))+C6323)+IF(#REF!="SIM",7,0)+IF(D6323="PROGRAMADA","ERRO",0)," ")</f>
        <v xml:space="preserve"> </v>
      </c>
    </row>
    <row r="6324" spans="1:12" ht="45">
      <c r="A6324" s="113" t="s">
        <v>12642</v>
      </c>
      <c r="B6324" s="57" t="s">
        <v>2996</v>
      </c>
      <c r="C6324" s="56">
        <v>45527</v>
      </c>
      <c r="D6324" s="58" t="s">
        <v>28</v>
      </c>
      <c r="E6324" s="102" t="s">
        <v>12643</v>
      </c>
      <c r="F6324" s="170" t="s">
        <v>30</v>
      </c>
      <c r="G6324" s="125" t="s">
        <v>23</v>
      </c>
      <c r="H6324" s="136" t="s">
        <v>14003</v>
      </c>
      <c r="I6324" s="12" t="str">
        <f>IFERROR(((VLOOKUP(D6324,#REF!,2,FALSE))+C6324)+IF(#REF!="SIM",7,0)+IF(D6324="PROGRAMADA","ERRO",0)," ")</f>
        <v xml:space="preserve"> </v>
      </c>
      <c r="L6324">
        <v>380.27</v>
      </c>
    </row>
    <row r="6325" spans="1:12" hidden="1">
      <c r="A6325" s="44" t="s">
        <v>12644</v>
      </c>
      <c r="B6325" s="29" t="s">
        <v>9</v>
      </c>
      <c r="C6325" s="47">
        <v>45530</v>
      </c>
      <c r="D6325" s="74" t="s">
        <v>28</v>
      </c>
      <c r="E6325" s="24" t="s">
        <v>12645</v>
      </c>
      <c r="F6325" s="69" t="s">
        <v>22</v>
      </c>
      <c r="G6325" s="73" t="s">
        <v>23</v>
      </c>
      <c r="H6325" s="24" t="s">
        <v>14</v>
      </c>
      <c r="I6325" s="12" t="str">
        <f>IFERROR(((VLOOKUP(D6325,#REF!,2,FALSE))+C6325)+IF(#REF!="SIM",7,0)+IF(D6325="PROGRAMADA","ERRO",0)," ")</f>
        <v xml:space="preserve"> </v>
      </c>
    </row>
    <row r="6326" spans="1:12" hidden="1">
      <c r="A6326" s="44" t="s">
        <v>12646</v>
      </c>
      <c r="B6326" s="29" t="s">
        <v>9</v>
      </c>
      <c r="C6326" s="47">
        <v>45530</v>
      </c>
      <c r="D6326" s="74" t="s">
        <v>16</v>
      </c>
      <c r="E6326" s="24" t="s">
        <v>12647</v>
      </c>
      <c r="F6326" s="69" t="s">
        <v>30</v>
      </c>
      <c r="G6326" s="73" t="s">
        <v>128</v>
      </c>
      <c r="H6326" s="24" t="s">
        <v>14</v>
      </c>
      <c r="I6326" s="12" t="str">
        <f>IFERROR(((VLOOKUP(D6326,#REF!,2,FALSE))+C6326)+IF(#REF!="SIM",7,0)+IF(D6326="PROGRAMADA","ERRO",0)," ")</f>
        <v xml:space="preserve"> </v>
      </c>
    </row>
    <row r="6327" spans="1:12" hidden="1">
      <c r="A6327" s="44" t="s">
        <v>12648</v>
      </c>
      <c r="B6327" s="29" t="s">
        <v>9</v>
      </c>
      <c r="C6327" s="47">
        <v>45530</v>
      </c>
      <c r="D6327" s="74" t="s">
        <v>28</v>
      </c>
      <c r="E6327" s="24" t="s">
        <v>12649</v>
      </c>
      <c r="F6327" s="69" t="s">
        <v>22</v>
      </c>
      <c r="G6327" s="73" t="s">
        <v>26</v>
      </c>
      <c r="H6327" s="24" t="s">
        <v>14</v>
      </c>
      <c r="I6327" s="12" t="str">
        <f>IFERROR(((VLOOKUP(D6327,#REF!,2,FALSE))+C6327)+IF(#REF!="SIM",7,0)+IF(D6327="PROGRAMADA","ERRO",0)," ")</f>
        <v xml:space="preserve"> </v>
      </c>
    </row>
    <row r="6328" spans="1:12" hidden="1">
      <c r="A6328" s="44" t="s">
        <v>12650</v>
      </c>
      <c r="B6328" s="29" t="s">
        <v>155</v>
      </c>
      <c r="C6328" s="47">
        <v>45530</v>
      </c>
      <c r="D6328" s="74" t="s">
        <v>28</v>
      </c>
      <c r="E6328" s="24" t="s">
        <v>12651</v>
      </c>
      <c r="F6328" s="69" t="s">
        <v>22</v>
      </c>
      <c r="G6328" s="73" t="s">
        <v>128</v>
      </c>
      <c r="H6328" s="24" t="s">
        <v>157</v>
      </c>
      <c r="I6328" s="12" t="str">
        <f>IFERROR(((VLOOKUP(D6328,#REF!,2,FALSE))+C6328)+IF(#REF!="SIM",7,0)+IF(D6328="PROGRAMADA","ERRO",0)," ")</f>
        <v xml:space="preserve"> </v>
      </c>
    </row>
    <row r="6329" spans="1:12" hidden="1">
      <c r="A6329" s="44" t="s">
        <v>12652</v>
      </c>
      <c r="B6329" s="29" t="s">
        <v>9</v>
      </c>
      <c r="C6329" s="47">
        <v>45530</v>
      </c>
      <c r="D6329" s="74" t="s">
        <v>16</v>
      </c>
      <c r="E6329" s="24" t="s">
        <v>12653</v>
      </c>
      <c r="F6329" s="69" t="s">
        <v>22</v>
      </c>
      <c r="G6329" s="73" t="s">
        <v>23</v>
      </c>
      <c r="H6329" s="24" t="s">
        <v>14</v>
      </c>
      <c r="I6329" s="12" t="str">
        <f>IFERROR(((VLOOKUP(D6329,#REF!,2,FALSE))+C6329)+IF(#REF!="SIM",7,0)+IF(D6329="PROGRAMADA","ERRO",0)," ")</f>
        <v xml:space="preserve"> </v>
      </c>
    </row>
    <row r="6330" spans="1:12" hidden="1">
      <c r="A6330" s="44" t="s">
        <v>12654</v>
      </c>
      <c r="B6330" s="29" t="s">
        <v>155</v>
      </c>
      <c r="C6330" s="47">
        <v>45530</v>
      </c>
      <c r="D6330" s="74" t="s">
        <v>10</v>
      </c>
      <c r="E6330" s="24" t="s">
        <v>12655</v>
      </c>
      <c r="F6330" s="69" t="s">
        <v>30</v>
      </c>
      <c r="G6330" s="73" t="s">
        <v>26</v>
      </c>
      <c r="H6330" s="24" t="s">
        <v>3166</v>
      </c>
      <c r="I6330" s="12" t="str">
        <f>IFERROR(((VLOOKUP(D6330,#REF!,2,FALSE))+C6330)+IF(#REF!="SIM",7,0)+IF(D6330="PROGRAMADA","ERRO",0)," ")</f>
        <v xml:space="preserve"> </v>
      </c>
    </row>
    <row r="6331" spans="1:12" hidden="1">
      <c r="A6331" s="44" t="s">
        <v>12656</v>
      </c>
      <c r="B6331" s="29" t="s">
        <v>9</v>
      </c>
      <c r="C6331" s="47">
        <v>45530</v>
      </c>
      <c r="D6331" s="74" t="s">
        <v>16</v>
      </c>
      <c r="E6331" s="24" t="s">
        <v>12657</v>
      </c>
      <c r="F6331" s="69" t="s">
        <v>12</v>
      </c>
      <c r="G6331" s="73" t="s">
        <v>26</v>
      </c>
      <c r="H6331" s="24" t="s">
        <v>14</v>
      </c>
      <c r="I6331" s="12" t="str">
        <f>IFERROR(((VLOOKUP(D6331,#REF!,2,FALSE))+C6331)+IF(#REF!="SIM",7,0)+IF(D6331="PROGRAMADA","ERRO",0)," ")</f>
        <v xml:space="preserve"> </v>
      </c>
    </row>
    <row r="6332" spans="1:12" ht="30" hidden="1">
      <c r="A6332" s="115" t="s">
        <v>12658</v>
      </c>
      <c r="B6332" s="181" t="s">
        <v>9</v>
      </c>
      <c r="C6332" s="56">
        <v>45531</v>
      </c>
      <c r="D6332" s="58" t="s">
        <v>16</v>
      </c>
      <c r="E6332" s="102" t="s">
        <v>12659</v>
      </c>
      <c r="F6332" s="170" t="s">
        <v>12</v>
      </c>
      <c r="G6332" s="125" t="s">
        <v>23</v>
      </c>
      <c r="H6332" s="160" t="s">
        <v>14004</v>
      </c>
      <c r="I6332" s="12" t="str">
        <f>IFERROR(((VLOOKUP(D6332,#REF!,2,FALSE))+C6332)+IF(#REF!="SIM",7,0)+IF(D6332="PROGRAMADA","ERRO",0)," ")</f>
        <v xml:space="preserve"> </v>
      </c>
    </row>
    <row r="6333" spans="1:12" hidden="1">
      <c r="A6333" s="44" t="s">
        <v>12660</v>
      </c>
      <c r="B6333" s="29" t="s">
        <v>9</v>
      </c>
      <c r="C6333" s="47">
        <v>45531</v>
      </c>
      <c r="D6333" s="74" t="s">
        <v>10</v>
      </c>
      <c r="E6333" s="24" t="s">
        <v>12661</v>
      </c>
      <c r="F6333" s="69" t="s">
        <v>34</v>
      </c>
      <c r="G6333" s="73" t="s">
        <v>23</v>
      </c>
      <c r="H6333" s="24" t="s">
        <v>14</v>
      </c>
      <c r="I6333" s="12" t="str">
        <f>IFERROR(((VLOOKUP(D6333,#REF!,2,FALSE))+C6333)+IF(#REF!="SIM",7,0)+IF(D6333="PROGRAMADA","ERRO",0)," ")</f>
        <v xml:space="preserve"> </v>
      </c>
    </row>
    <row r="6334" spans="1:12" ht="30" hidden="1">
      <c r="A6334" s="216" t="s">
        <v>12662</v>
      </c>
      <c r="B6334" s="181" t="s">
        <v>9</v>
      </c>
      <c r="C6334" s="56">
        <v>45531</v>
      </c>
      <c r="D6334" s="58" t="s">
        <v>28</v>
      </c>
      <c r="E6334" s="102" t="s">
        <v>12663</v>
      </c>
      <c r="F6334" s="170" t="s">
        <v>22</v>
      </c>
      <c r="G6334" s="125" t="s">
        <v>23</v>
      </c>
      <c r="H6334" s="160" t="s">
        <v>13959</v>
      </c>
      <c r="I6334" s="12" t="str">
        <f>IFERROR(((VLOOKUP(D6334,#REF!,2,FALSE))+C6334)+IF(#REF!="SIM",7,0)+IF(D6334="PROGRAMADA","ERRO",0)," ")</f>
        <v xml:space="preserve"> </v>
      </c>
    </row>
    <row r="6335" spans="1:12" hidden="1">
      <c r="A6335" s="44" t="s">
        <v>12664</v>
      </c>
      <c r="B6335" s="29" t="s">
        <v>9</v>
      </c>
      <c r="C6335" s="47">
        <v>45532</v>
      </c>
      <c r="D6335" s="74" t="s">
        <v>32</v>
      </c>
      <c r="E6335" s="24" t="s">
        <v>12665</v>
      </c>
      <c r="F6335" s="69" t="s">
        <v>146</v>
      </c>
      <c r="G6335" s="73" t="s">
        <v>23</v>
      </c>
      <c r="H6335" s="24" t="s">
        <v>14</v>
      </c>
      <c r="I6335" s="25">
        <v>45537</v>
      </c>
    </row>
    <row r="6336" spans="1:12" ht="75">
      <c r="A6336" s="113" t="s">
        <v>12666</v>
      </c>
      <c r="B6336" s="57" t="s">
        <v>2996</v>
      </c>
      <c r="C6336" s="56">
        <v>45532</v>
      </c>
      <c r="D6336" s="58" t="s">
        <v>16</v>
      </c>
      <c r="E6336" s="102" t="s">
        <v>12667</v>
      </c>
      <c r="F6336" s="170" t="s">
        <v>34</v>
      </c>
      <c r="G6336" s="125" t="s">
        <v>13</v>
      </c>
      <c r="H6336" s="136" t="s">
        <v>15023</v>
      </c>
      <c r="I6336" s="12" t="str">
        <f>IFERROR(((VLOOKUP(D6336,#REF!,2,FALSE))+C6336)+IF(#REF!="SIM",7,0)+IF(D6336="PROGRAMADA","ERRO",0)," ")</f>
        <v xml:space="preserve"> </v>
      </c>
      <c r="L6336">
        <v>237.55</v>
      </c>
    </row>
    <row r="6337" spans="1:9" hidden="1">
      <c r="A6337" s="44" t="s">
        <v>12668</v>
      </c>
      <c r="B6337" s="29" t="s">
        <v>9</v>
      </c>
      <c r="C6337" s="47">
        <v>45532</v>
      </c>
      <c r="D6337" s="74" t="s">
        <v>28</v>
      </c>
      <c r="E6337" s="24" t="s">
        <v>12669</v>
      </c>
      <c r="F6337" s="69" t="s">
        <v>34</v>
      </c>
      <c r="G6337" s="73" t="s">
        <v>26</v>
      </c>
      <c r="H6337" s="24" t="s">
        <v>14</v>
      </c>
      <c r="I6337" s="12" t="str">
        <f>IFERROR(((VLOOKUP(D6337,#REF!,2,FALSE))+C6337)+IF(#REF!="SIM",7,0)+IF(D6337="PROGRAMADA","ERRO",0)," ")</f>
        <v xml:space="preserve"> </v>
      </c>
    </row>
    <row r="6338" spans="1:9" hidden="1">
      <c r="A6338" s="44" t="s">
        <v>12670</v>
      </c>
      <c r="B6338" s="29" t="s">
        <v>9</v>
      </c>
      <c r="C6338" s="47">
        <v>45532</v>
      </c>
      <c r="D6338" s="74" t="s">
        <v>28</v>
      </c>
      <c r="E6338" s="24" t="s">
        <v>12671</v>
      </c>
      <c r="F6338" s="69" t="s">
        <v>459</v>
      </c>
      <c r="G6338" s="73" t="s">
        <v>49</v>
      </c>
      <c r="H6338" s="24" t="s">
        <v>14</v>
      </c>
      <c r="I6338" s="12" t="str">
        <f>IFERROR(((VLOOKUP(D6338,#REF!,2,FALSE))+C6338)+IF(#REF!="SIM",7,0)+IF(D6338="PROGRAMADA","ERRO",0)," ")</f>
        <v xml:space="preserve"> </v>
      </c>
    </row>
    <row r="6339" spans="1:9" ht="60">
      <c r="A6339" s="113" t="s">
        <v>12672</v>
      </c>
      <c r="B6339" s="57" t="s">
        <v>2996</v>
      </c>
      <c r="C6339" s="56">
        <v>45532</v>
      </c>
      <c r="D6339" s="58" t="s">
        <v>28</v>
      </c>
      <c r="E6339" s="102" t="s">
        <v>12673</v>
      </c>
      <c r="F6339" s="170" t="s">
        <v>30</v>
      </c>
      <c r="G6339" s="125" t="s">
        <v>13</v>
      </c>
      <c r="H6339" s="136" t="s">
        <v>13987</v>
      </c>
      <c r="I6339" s="12" t="str">
        <f>IFERROR(((VLOOKUP(D6339,#REF!,2,FALSE))+C6339)+IF(#REF!="SIM",7,0)+IF(D6339="PROGRAMADA","ERRO",0)," ")</f>
        <v xml:space="preserve"> </v>
      </c>
    </row>
    <row r="6340" spans="1:9" hidden="1">
      <c r="A6340" s="44" t="s">
        <v>12674</v>
      </c>
      <c r="B6340" s="29" t="s">
        <v>9</v>
      </c>
      <c r="C6340" s="47">
        <v>45533</v>
      </c>
      <c r="D6340" s="74" t="s">
        <v>16</v>
      </c>
      <c r="E6340" s="24" t="s">
        <v>12675</v>
      </c>
      <c r="F6340" s="69" t="s">
        <v>22</v>
      </c>
      <c r="G6340" s="73" t="s">
        <v>13</v>
      </c>
      <c r="H6340" s="24" t="s">
        <v>14</v>
      </c>
      <c r="I6340" s="12" t="str">
        <f>IFERROR(((VLOOKUP(D6340,#REF!,2,FALSE))+C6340)+IF(#REF!="SIM",7,0)+IF(D6340="PROGRAMADA","ERRO",0)," ")</f>
        <v xml:space="preserve"> </v>
      </c>
    </row>
    <row r="6341" spans="1:9" hidden="1">
      <c r="A6341" s="44" t="s">
        <v>12676</v>
      </c>
      <c r="B6341" s="29" t="s">
        <v>9</v>
      </c>
      <c r="C6341" s="47">
        <v>45533</v>
      </c>
      <c r="D6341" s="74" t="s">
        <v>16</v>
      </c>
      <c r="E6341" s="24" t="s">
        <v>12677</v>
      </c>
      <c r="F6341" s="69" t="s">
        <v>22</v>
      </c>
      <c r="G6341" s="73" t="s">
        <v>23</v>
      </c>
      <c r="H6341" s="24" t="s">
        <v>14</v>
      </c>
      <c r="I6341" s="12" t="str">
        <f>IFERROR(((VLOOKUP(D6341,#REF!,2,FALSE))+C6341)+IF(#REF!="SIM",7,0)+IF(D6341="PROGRAMADA","ERRO",0)," ")</f>
        <v xml:space="preserve"> </v>
      </c>
    </row>
    <row r="6342" spans="1:9" ht="45" hidden="1">
      <c r="A6342" s="113" t="s">
        <v>12678</v>
      </c>
      <c r="B6342" s="57" t="s">
        <v>9</v>
      </c>
      <c r="C6342" s="56">
        <v>45533</v>
      </c>
      <c r="D6342" s="58" t="s">
        <v>16</v>
      </c>
      <c r="E6342" s="102" t="s">
        <v>12679</v>
      </c>
      <c r="F6342" s="170" t="s">
        <v>22</v>
      </c>
      <c r="G6342" s="125" t="s">
        <v>13</v>
      </c>
      <c r="H6342" s="160" t="s">
        <v>14005</v>
      </c>
      <c r="I6342" s="12" t="str">
        <f>IFERROR(((VLOOKUP(D6342,#REF!,2,FALSE))+C6342)+IF(#REF!="SIM",7,0)+IF(D6342="PROGRAMADA","ERRO",0)," ")</f>
        <v xml:space="preserve"> </v>
      </c>
    </row>
    <row r="6343" spans="1:9" hidden="1">
      <c r="A6343" s="44" t="s">
        <v>12680</v>
      </c>
      <c r="B6343" s="29" t="s">
        <v>9</v>
      </c>
      <c r="C6343" s="47">
        <v>45533</v>
      </c>
      <c r="D6343" s="74" t="s">
        <v>10</v>
      </c>
      <c r="E6343" s="24" t="s">
        <v>12681</v>
      </c>
      <c r="F6343" s="69" t="s">
        <v>22</v>
      </c>
      <c r="G6343" s="73" t="s">
        <v>23</v>
      </c>
      <c r="H6343" s="24" t="s">
        <v>14</v>
      </c>
      <c r="I6343" s="12" t="str">
        <f>IFERROR(((VLOOKUP(D6343,#REF!,2,FALSE))+C6343)+IF(#REF!="SIM",7,0)+IF(D6343="PROGRAMADA","ERRO",0)," ")</f>
        <v xml:space="preserve"> </v>
      </c>
    </row>
    <row r="6344" spans="1:9" hidden="1">
      <c r="A6344" s="44" t="s">
        <v>12682</v>
      </c>
      <c r="B6344" s="29" t="s">
        <v>9</v>
      </c>
      <c r="C6344" s="47">
        <v>45533</v>
      </c>
      <c r="D6344" s="74" t="s">
        <v>28</v>
      </c>
      <c r="E6344" s="24" t="s">
        <v>12683</v>
      </c>
      <c r="F6344" s="69" t="s">
        <v>34</v>
      </c>
      <c r="G6344" s="73" t="s">
        <v>23</v>
      </c>
      <c r="H6344" s="24" t="s">
        <v>14</v>
      </c>
      <c r="I6344" s="12" t="str">
        <f>IFERROR(((VLOOKUP(D6344,#REF!,2,FALSE))+C6344)+IF(#REF!="SIM",7,0)+IF(D6344="PROGRAMADA","ERRO",0)," ")</f>
        <v xml:space="preserve"> </v>
      </c>
    </row>
    <row r="6345" spans="1:9" hidden="1">
      <c r="A6345" s="44" t="s">
        <v>12684</v>
      </c>
      <c r="B6345" s="29" t="s">
        <v>155</v>
      </c>
      <c r="C6345" s="47">
        <v>45533</v>
      </c>
      <c r="D6345" s="74" t="s">
        <v>28</v>
      </c>
      <c r="E6345" s="24" t="s">
        <v>12685</v>
      </c>
      <c r="F6345" s="69" t="s">
        <v>34</v>
      </c>
      <c r="G6345" s="73" t="s">
        <v>13</v>
      </c>
      <c r="H6345" s="24" t="s">
        <v>157</v>
      </c>
      <c r="I6345" s="12" t="str">
        <f>IFERROR(((VLOOKUP(D6345,#REF!,2,FALSE))+C6345)+IF(#REF!="SIM",7,0)+IF(D6345="PROGRAMADA","ERRO",0)," ")</f>
        <v xml:space="preserve"> </v>
      </c>
    </row>
    <row r="6346" spans="1:9" hidden="1">
      <c r="A6346" s="44" t="s">
        <v>12686</v>
      </c>
      <c r="B6346" s="29" t="s">
        <v>9</v>
      </c>
      <c r="C6346" s="47">
        <v>45533</v>
      </c>
      <c r="D6346" s="74" t="s">
        <v>28</v>
      </c>
      <c r="E6346" s="24" t="s">
        <v>12687</v>
      </c>
      <c r="F6346" s="69" t="s">
        <v>30</v>
      </c>
      <c r="G6346" s="73" t="s">
        <v>13</v>
      </c>
      <c r="H6346" s="24" t="s">
        <v>14</v>
      </c>
      <c r="I6346" s="12" t="str">
        <f>IFERROR(((VLOOKUP(D6346,#REF!,2,FALSE))+C6346)+IF(#REF!="SIM",7,0)+IF(D6346="PROGRAMADA","ERRO",0)," ")</f>
        <v xml:space="preserve"> </v>
      </c>
    </row>
    <row r="6347" spans="1:9" hidden="1">
      <c r="A6347" s="44" t="s">
        <v>12688</v>
      </c>
      <c r="B6347" s="29" t="s">
        <v>9</v>
      </c>
      <c r="C6347" s="47">
        <v>45534</v>
      </c>
      <c r="D6347" s="74" t="s">
        <v>28</v>
      </c>
      <c r="E6347" s="24" t="s">
        <v>12689</v>
      </c>
      <c r="F6347" s="69" t="s">
        <v>30</v>
      </c>
      <c r="G6347" s="73" t="s">
        <v>13</v>
      </c>
      <c r="H6347" s="24" t="s">
        <v>14</v>
      </c>
      <c r="I6347" s="25">
        <v>45541</v>
      </c>
    </row>
    <row r="6348" spans="1:9" hidden="1">
      <c r="A6348" s="44" t="s">
        <v>12690</v>
      </c>
      <c r="B6348" s="29" t="s">
        <v>9</v>
      </c>
      <c r="C6348" s="47">
        <v>45534</v>
      </c>
      <c r="D6348" s="74" t="s">
        <v>32</v>
      </c>
      <c r="E6348" s="24" t="s">
        <v>12691</v>
      </c>
      <c r="F6348" s="69" t="s">
        <v>459</v>
      </c>
      <c r="G6348" s="73" t="s">
        <v>49</v>
      </c>
      <c r="H6348" s="24" t="s">
        <v>14</v>
      </c>
      <c r="I6348" s="25">
        <v>45537</v>
      </c>
    </row>
    <row r="6349" spans="1:9" hidden="1">
      <c r="A6349" s="44" t="s">
        <v>12692</v>
      </c>
      <c r="B6349" s="29" t="s">
        <v>9</v>
      </c>
      <c r="C6349" s="47">
        <v>45534</v>
      </c>
      <c r="D6349" s="74" t="s">
        <v>28</v>
      </c>
      <c r="E6349" s="24" t="s">
        <v>12693</v>
      </c>
      <c r="F6349" s="69" t="s">
        <v>22</v>
      </c>
      <c r="G6349" s="73" t="s">
        <v>23</v>
      </c>
      <c r="H6349" s="24" t="s">
        <v>14</v>
      </c>
      <c r="I6349" s="12" t="str">
        <f>IFERROR(((VLOOKUP(D6349,#REF!,2,FALSE))+C6349)+IF(#REF!="SIM",7,0)+IF(D6349="PROGRAMADA","ERRO",0)," ")</f>
        <v xml:space="preserve"> </v>
      </c>
    </row>
    <row r="6350" spans="1:9" ht="60">
      <c r="A6350" s="113" t="s">
        <v>12694</v>
      </c>
      <c r="B6350" s="57" t="s">
        <v>2996</v>
      </c>
      <c r="C6350" s="56">
        <v>45534</v>
      </c>
      <c r="D6350" s="58" t="s">
        <v>28</v>
      </c>
      <c r="E6350" s="102" t="s">
        <v>12695</v>
      </c>
      <c r="F6350" s="170" t="s">
        <v>22</v>
      </c>
      <c r="G6350" s="125" t="s">
        <v>13</v>
      </c>
      <c r="H6350" s="136" t="s">
        <v>14923</v>
      </c>
      <c r="I6350" s="12" t="str">
        <f>IFERROR(((VLOOKUP(D6350,#REF!,2,FALSE))+C6350)+IF(#REF!="SIM",7,0)+IF(D6350="PROGRAMADA","ERRO",0)," ")</f>
        <v xml:space="preserve"> </v>
      </c>
    </row>
    <row r="6351" spans="1:9" hidden="1">
      <c r="A6351" s="44" t="s">
        <v>12696</v>
      </c>
      <c r="B6351" s="29" t="s">
        <v>9</v>
      </c>
      <c r="C6351" s="47">
        <v>45534</v>
      </c>
      <c r="D6351" s="74" t="s">
        <v>10</v>
      </c>
      <c r="E6351" s="24" t="s">
        <v>12697</v>
      </c>
      <c r="F6351" s="69" t="s">
        <v>22</v>
      </c>
      <c r="G6351" s="73" t="s">
        <v>23</v>
      </c>
      <c r="H6351" s="24" t="s">
        <v>14</v>
      </c>
      <c r="I6351" s="12" t="str">
        <f>IFERROR(((VLOOKUP(D6351,#REF!,2,FALSE))+C6351)+IF(#REF!="SIM",7,0)+IF(D6351="PROGRAMADA","ERRO",0)," ")</f>
        <v xml:space="preserve"> </v>
      </c>
    </row>
    <row r="6352" spans="1:9" hidden="1">
      <c r="A6352" s="44" t="s">
        <v>12698</v>
      </c>
      <c r="B6352" s="29" t="s">
        <v>9</v>
      </c>
      <c r="C6352" s="47">
        <v>45538</v>
      </c>
      <c r="D6352" s="74" t="s">
        <v>16</v>
      </c>
      <c r="E6352" s="24" t="s">
        <v>12699</v>
      </c>
      <c r="F6352" s="69" t="s">
        <v>30</v>
      </c>
      <c r="G6352" s="73" t="s">
        <v>26</v>
      </c>
      <c r="H6352" s="24" t="s">
        <v>14</v>
      </c>
      <c r="I6352" s="12" t="str">
        <f>IFERROR(((VLOOKUP(D6352,#REF!,2,FALSE))+C6352)+IF(#REF!="SIM",7,0)+IF(D6352="PROGRAMADA","ERRO",0)," ")</f>
        <v xml:space="preserve"> </v>
      </c>
    </row>
    <row r="6353" spans="1:9" hidden="1">
      <c r="A6353" s="81" t="s">
        <v>12700</v>
      </c>
      <c r="B6353" s="29" t="s">
        <v>9</v>
      </c>
      <c r="C6353" s="47">
        <v>45538</v>
      </c>
      <c r="D6353" s="74" t="s">
        <v>28</v>
      </c>
      <c r="E6353" s="77" t="s">
        <v>12701</v>
      </c>
      <c r="F6353" s="69" t="s">
        <v>30</v>
      </c>
      <c r="G6353" s="73" t="s">
        <v>26</v>
      </c>
      <c r="H6353" s="24" t="s">
        <v>14</v>
      </c>
      <c r="I6353" s="12" t="str">
        <f>IFERROR(((VLOOKUP(D6353,#REF!,2,FALSE))+C6353)+IF(#REF!="SIM",7,0)+IF(D6353="PROGRAMADA","ERRO",0)," ")</f>
        <v xml:space="preserve"> </v>
      </c>
    </row>
    <row r="6354" spans="1:9" ht="75">
      <c r="A6354" s="113" t="s">
        <v>12702</v>
      </c>
      <c r="B6354" s="57" t="s">
        <v>2996</v>
      </c>
      <c r="C6354" s="56">
        <v>45538</v>
      </c>
      <c r="D6354" s="58" t="s">
        <v>10</v>
      </c>
      <c r="E6354" s="102" t="s">
        <v>12703</v>
      </c>
      <c r="F6354" s="170" t="s">
        <v>34</v>
      </c>
      <c r="G6354" s="158" t="s">
        <v>23</v>
      </c>
      <c r="H6354" s="136" t="s">
        <v>15551</v>
      </c>
      <c r="I6354" s="12" t="str">
        <f>IFERROR(((VLOOKUP(D6354,#REF!,2,FALSE))+C6354)+IF(#REF!="SIM",7,0)+IF(D6354="PROGRAMADA","ERRO",0)," ")</f>
        <v xml:space="preserve"> </v>
      </c>
    </row>
    <row r="6355" spans="1:9" hidden="1">
      <c r="A6355" s="44" t="s">
        <v>12704</v>
      </c>
      <c r="B6355" s="29" t="s">
        <v>155</v>
      </c>
      <c r="C6355" s="47">
        <v>45538</v>
      </c>
      <c r="D6355" s="74" t="s">
        <v>16</v>
      </c>
      <c r="E6355" s="77" t="s">
        <v>12705</v>
      </c>
      <c r="F6355" s="69" t="s">
        <v>30</v>
      </c>
      <c r="G6355" s="73" t="s">
        <v>49</v>
      </c>
      <c r="H6355" s="24" t="s">
        <v>157</v>
      </c>
      <c r="I6355" s="12" t="str">
        <f>IFERROR(((VLOOKUP(D6355,#REF!,2,FALSE))+C6355)+IF(#REF!="SIM",7,0)+IF(D6355="PROGRAMADA","ERRO",0)," ")</f>
        <v xml:space="preserve"> </v>
      </c>
    </row>
    <row r="6356" spans="1:9" hidden="1">
      <c r="A6356" s="44" t="s">
        <v>12706</v>
      </c>
      <c r="B6356" s="29" t="s">
        <v>9</v>
      </c>
      <c r="C6356" s="47">
        <v>45538</v>
      </c>
      <c r="D6356" s="74" t="s">
        <v>16</v>
      </c>
      <c r="E6356" s="24" t="s">
        <v>12707</v>
      </c>
      <c r="F6356" s="69" t="s">
        <v>34</v>
      </c>
      <c r="G6356" s="73" t="s">
        <v>23</v>
      </c>
      <c r="H6356" s="24" t="s">
        <v>14</v>
      </c>
      <c r="I6356" s="12" t="str">
        <f>IFERROR(((VLOOKUP(D6356,#REF!,2,FALSE))+C6356)+IF(#REF!="SIM",7,0)+IF(D6356="PROGRAMADA","ERRO",0)," ")</f>
        <v xml:space="preserve"> </v>
      </c>
    </row>
    <row r="6357" spans="1:9" hidden="1">
      <c r="A6357" s="44" t="s">
        <v>12708</v>
      </c>
      <c r="B6357" s="29" t="s">
        <v>9</v>
      </c>
      <c r="C6357" s="47">
        <v>45538</v>
      </c>
      <c r="D6357" s="74" t="s">
        <v>28</v>
      </c>
      <c r="E6357" s="24" t="s">
        <v>12709</v>
      </c>
      <c r="F6357" s="69" t="s">
        <v>30</v>
      </c>
      <c r="G6357" s="73" t="s">
        <v>26</v>
      </c>
      <c r="H6357" s="24" t="s">
        <v>14</v>
      </c>
      <c r="I6357" s="12" t="str">
        <f>IFERROR(((VLOOKUP(D6357,#REF!,2,FALSE))+C6357)+IF(#REF!="SIM",7,0)+IF(D6357="PROGRAMADA","ERRO",0)," ")</f>
        <v xml:space="preserve"> </v>
      </c>
    </row>
    <row r="6358" spans="1:9" ht="150">
      <c r="A6358" s="113" t="s">
        <v>12710</v>
      </c>
      <c r="B6358" s="57" t="s">
        <v>2996</v>
      </c>
      <c r="C6358" s="56">
        <v>45538</v>
      </c>
      <c r="D6358" s="58" t="s">
        <v>10</v>
      </c>
      <c r="E6358" s="102" t="s">
        <v>12711</v>
      </c>
      <c r="F6358" s="170" t="s">
        <v>22</v>
      </c>
      <c r="G6358" s="158" t="s">
        <v>128</v>
      </c>
      <c r="H6358" s="136" t="s">
        <v>14526</v>
      </c>
      <c r="I6358" s="12" t="str">
        <f>IFERROR(((VLOOKUP(D6358,#REF!,2,FALSE))+C6358)+IF(#REF!="SIM",7,0)+IF(D6358="PROGRAMADA","ERRO",0)," ")</f>
        <v xml:space="preserve"> </v>
      </c>
    </row>
    <row r="6359" spans="1:9" ht="30" hidden="1">
      <c r="A6359" s="113" t="s">
        <v>12712</v>
      </c>
      <c r="B6359" s="729" t="s">
        <v>9</v>
      </c>
      <c r="C6359" s="56">
        <v>45538</v>
      </c>
      <c r="D6359" s="58" t="s">
        <v>10</v>
      </c>
      <c r="E6359" s="102" t="s">
        <v>12713</v>
      </c>
      <c r="F6359" s="170" t="s">
        <v>30</v>
      </c>
      <c r="G6359" s="158" t="s">
        <v>49</v>
      </c>
      <c r="H6359" s="160" t="s">
        <v>14897</v>
      </c>
      <c r="I6359" s="12" t="str">
        <f>IFERROR(((VLOOKUP(D6359,#REF!,2,FALSE))+C6359)+IF(#REF!="SIM",7,0)+IF(D6359="PROGRAMADA","ERRO",0)," ")</f>
        <v xml:space="preserve"> </v>
      </c>
    </row>
    <row r="6360" spans="1:9" hidden="1">
      <c r="A6360" s="44" t="s">
        <v>12714</v>
      </c>
      <c r="B6360" s="29" t="s">
        <v>155</v>
      </c>
      <c r="C6360" s="47">
        <v>45538</v>
      </c>
      <c r="D6360" s="74" t="s">
        <v>10</v>
      </c>
      <c r="E6360" s="24" t="s">
        <v>12715</v>
      </c>
      <c r="F6360" s="69" t="s">
        <v>30</v>
      </c>
      <c r="G6360" s="73" t="s">
        <v>23</v>
      </c>
      <c r="H6360" s="24" t="s">
        <v>157</v>
      </c>
      <c r="I6360" s="12" t="str">
        <f>IFERROR(((VLOOKUP(D6360,#REF!,2,FALSE))+C6360)+IF(#REF!="SIM",7,0)+IF(D6360="PROGRAMADA","ERRO",0)," ")</f>
        <v xml:space="preserve"> </v>
      </c>
    </row>
    <row r="6361" spans="1:9" hidden="1">
      <c r="A6361" s="44" t="s">
        <v>12716</v>
      </c>
      <c r="B6361" s="29" t="s">
        <v>9</v>
      </c>
      <c r="C6361" s="47">
        <v>45538</v>
      </c>
      <c r="D6361" s="74" t="s">
        <v>28</v>
      </c>
      <c r="E6361" s="24" t="s">
        <v>12717</v>
      </c>
      <c r="F6361" s="69" t="s">
        <v>34</v>
      </c>
      <c r="G6361" s="73" t="s">
        <v>26</v>
      </c>
      <c r="H6361" s="24" t="s">
        <v>14</v>
      </c>
      <c r="I6361" s="12" t="str">
        <f>IFERROR(((VLOOKUP(D6361,#REF!,2,FALSE))+C6361)+IF(#REF!="SIM",7,0)+IF(D6361="PROGRAMADA","ERRO",0)," ")</f>
        <v xml:space="preserve"> </v>
      </c>
    </row>
    <row r="6362" spans="1:9" hidden="1">
      <c r="A6362" s="44" t="s">
        <v>12718</v>
      </c>
      <c r="B6362" s="29" t="s">
        <v>9</v>
      </c>
      <c r="C6362" s="47">
        <v>45538</v>
      </c>
      <c r="D6362" s="74" t="s">
        <v>28</v>
      </c>
      <c r="E6362" s="77" t="s">
        <v>12719</v>
      </c>
      <c r="F6362" s="69" t="s">
        <v>34</v>
      </c>
      <c r="G6362" s="73" t="s">
        <v>26</v>
      </c>
      <c r="H6362" s="24" t="s">
        <v>14</v>
      </c>
      <c r="I6362" s="12" t="str">
        <f>IFERROR(((VLOOKUP(D6362,#REF!,2,FALSE))+C6362)+IF(#REF!="SIM",7,0)+IF(D6362="PROGRAMADA","ERRO",0)," ")</f>
        <v xml:space="preserve"> </v>
      </c>
    </row>
    <row r="6363" spans="1:9" hidden="1">
      <c r="A6363" s="44" t="s">
        <v>12720</v>
      </c>
      <c r="B6363" s="29" t="s">
        <v>9</v>
      </c>
      <c r="C6363" s="47">
        <v>45538</v>
      </c>
      <c r="D6363" s="74" t="s">
        <v>28</v>
      </c>
      <c r="E6363" s="24" t="s">
        <v>12721</v>
      </c>
      <c r="F6363" s="69" t="s">
        <v>22</v>
      </c>
      <c r="G6363" s="73" t="s">
        <v>26</v>
      </c>
      <c r="H6363" s="24" t="s">
        <v>14</v>
      </c>
      <c r="I6363" s="12" t="str">
        <f>IFERROR(((VLOOKUP(D6363,#REF!,2,FALSE))+C6363)+IF(#REF!="SIM",7,0)+IF(D6363="PROGRAMADA","ERRO",0)," ")</f>
        <v xml:space="preserve"> </v>
      </c>
    </row>
    <row r="6364" spans="1:9" hidden="1">
      <c r="A6364" s="44" t="s">
        <v>12722</v>
      </c>
      <c r="B6364" s="29" t="s">
        <v>9</v>
      </c>
      <c r="C6364" s="47">
        <v>45540</v>
      </c>
      <c r="D6364" s="74" t="s">
        <v>32</v>
      </c>
      <c r="E6364" s="24" t="s">
        <v>12723</v>
      </c>
      <c r="F6364" s="69" t="s">
        <v>22</v>
      </c>
      <c r="G6364" s="73" t="s">
        <v>13</v>
      </c>
      <c r="H6364" s="24" t="s">
        <v>14</v>
      </c>
      <c r="I6364" s="25">
        <v>45570</v>
      </c>
    </row>
    <row r="6365" spans="1:9" hidden="1">
      <c r="A6365" s="44" t="s">
        <v>12724</v>
      </c>
      <c r="B6365" s="29" t="s">
        <v>9</v>
      </c>
      <c r="C6365" s="47">
        <v>45539</v>
      </c>
      <c r="D6365" s="74" t="s">
        <v>28</v>
      </c>
      <c r="E6365" s="24" t="s">
        <v>12725</v>
      </c>
      <c r="F6365" s="69" t="s">
        <v>22</v>
      </c>
      <c r="G6365" s="73" t="s">
        <v>26</v>
      </c>
      <c r="H6365" s="24" t="s">
        <v>14</v>
      </c>
      <c r="I6365" s="12" t="str">
        <f>IFERROR(((VLOOKUP(D6365,#REF!,2,FALSE))+C6365)+IF(#REF!="SIM",7,0)+IF(D6365="PROGRAMADA","ERRO",0)," ")</f>
        <v xml:space="preserve"> </v>
      </c>
    </row>
    <row r="6366" spans="1:9" ht="30" hidden="1">
      <c r="A6366" s="216" t="s">
        <v>12726</v>
      </c>
      <c r="B6366" s="57" t="s">
        <v>9</v>
      </c>
      <c r="C6366" s="56">
        <v>45539</v>
      </c>
      <c r="D6366" s="58" t="s">
        <v>28</v>
      </c>
      <c r="E6366" s="102" t="s">
        <v>12727</v>
      </c>
      <c r="F6366" s="170" t="s">
        <v>22</v>
      </c>
      <c r="G6366" s="125" t="s">
        <v>13</v>
      </c>
      <c r="H6366" s="160" t="s">
        <v>14907</v>
      </c>
      <c r="I6366" s="12" t="str">
        <f>IFERROR(((VLOOKUP(D6366,#REF!,2,FALSE))+C6366)+IF(#REF!="SIM",7,0)+IF(D6366="PROGRAMADA","ERRO",0)," ")</f>
        <v xml:space="preserve"> </v>
      </c>
    </row>
    <row r="6367" spans="1:9" hidden="1">
      <c r="A6367" s="44" t="s">
        <v>12728</v>
      </c>
      <c r="B6367" s="29" t="s">
        <v>155</v>
      </c>
      <c r="C6367" s="47">
        <v>45539</v>
      </c>
      <c r="D6367" s="74" t="s">
        <v>10</v>
      </c>
      <c r="E6367" s="77" t="s">
        <v>12729</v>
      </c>
      <c r="F6367" s="69" t="s">
        <v>30</v>
      </c>
      <c r="G6367" s="73" t="s">
        <v>23</v>
      </c>
      <c r="H6367" s="24" t="s">
        <v>157</v>
      </c>
      <c r="I6367" s="12" t="str">
        <f>IFERROR(((VLOOKUP(D6367,#REF!,2,FALSE))+C6367)+IF(#REF!="SIM",7,0)+IF(D6367="PROGRAMADA","ERRO",0)," ")</f>
        <v xml:space="preserve"> </v>
      </c>
    </row>
    <row r="6368" spans="1:9" hidden="1">
      <c r="A6368" s="44" t="s">
        <v>12730</v>
      </c>
      <c r="B6368" s="29" t="s">
        <v>155</v>
      </c>
      <c r="C6368" s="47">
        <v>45539</v>
      </c>
      <c r="D6368" s="74" t="s">
        <v>10</v>
      </c>
      <c r="E6368" s="24" t="s">
        <v>12731</v>
      </c>
      <c r="F6368" s="69" t="s">
        <v>34</v>
      </c>
      <c r="G6368" s="73" t="s">
        <v>116</v>
      </c>
      <c r="H6368" s="24" t="s">
        <v>157</v>
      </c>
      <c r="I6368" s="12" t="str">
        <f>IFERROR(((VLOOKUP(D6368,#REF!,2,FALSE))+C6368)+IF(#REF!="SIM",7,0)+IF(D6368="PROGRAMADA","ERRO",0)," ")</f>
        <v xml:space="preserve"> </v>
      </c>
    </row>
    <row r="6369" spans="1:9" hidden="1">
      <c r="A6369" s="44" t="s">
        <v>12732</v>
      </c>
      <c r="B6369" s="29" t="s">
        <v>9</v>
      </c>
      <c r="C6369" s="47">
        <v>45540</v>
      </c>
      <c r="D6369" s="74" t="s">
        <v>16</v>
      </c>
      <c r="E6369" s="24" t="s">
        <v>12733</v>
      </c>
      <c r="F6369" s="69" t="s">
        <v>30</v>
      </c>
      <c r="G6369" s="73" t="s">
        <v>23</v>
      </c>
      <c r="H6369" s="24" t="s">
        <v>14</v>
      </c>
      <c r="I6369" s="12" t="str">
        <f>IFERROR(((VLOOKUP(D6369,#REF!,2,FALSE))+C6369)+IF(#REF!="SIM",7,0)+IF(D6369="PROGRAMADA","ERRO",0)," ")</f>
        <v xml:space="preserve"> </v>
      </c>
    </row>
    <row r="6370" spans="1:9" hidden="1">
      <c r="A6370" s="44" t="s">
        <v>12734</v>
      </c>
      <c r="B6370" s="29" t="s">
        <v>155</v>
      </c>
      <c r="C6370" s="47">
        <v>45540</v>
      </c>
      <c r="D6370" s="74" t="s">
        <v>10</v>
      </c>
      <c r="E6370" s="24" t="s">
        <v>12735</v>
      </c>
      <c r="F6370" s="69" t="s">
        <v>30</v>
      </c>
      <c r="G6370" s="73" t="s">
        <v>23</v>
      </c>
      <c r="H6370" s="24" t="s">
        <v>157</v>
      </c>
      <c r="I6370" s="12" t="str">
        <f>IFERROR(((VLOOKUP(D6370,#REF!,2,FALSE))+C6370)+IF(#REF!="SIM",7,0)+IF(D6370="PROGRAMADA","ERRO",0)," ")</f>
        <v xml:space="preserve"> </v>
      </c>
    </row>
    <row r="6371" spans="1:9" hidden="1">
      <c r="A6371" s="44" t="s">
        <v>12736</v>
      </c>
      <c r="B6371" s="29" t="s">
        <v>9</v>
      </c>
      <c r="C6371" s="47">
        <v>45540</v>
      </c>
      <c r="D6371" s="74" t="s">
        <v>10</v>
      </c>
      <c r="E6371" s="24" t="s">
        <v>12737</v>
      </c>
      <c r="F6371" s="69" t="s">
        <v>22</v>
      </c>
      <c r="G6371" s="73" t="s">
        <v>149</v>
      </c>
      <c r="H6371" s="24" t="s">
        <v>14</v>
      </c>
      <c r="I6371" s="12" t="str">
        <f>IFERROR(((VLOOKUP(D6371,#REF!,2,FALSE))+C6371)+IF(#REF!="SIM",7,0)+IF(D6371="PROGRAMADA","ERRO",0)," ")</f>
        <v xml:space="preserve"> </v>
      </c>
    </row>
    <row r="6372" spans="1:9" hidden="1">
      <c r="A6372" s="44" t="s">
        <v>12738</v>
      </c>
      <c r="B6372" s="29" t="s">
        <v>9</v>
      </c>
      <c r="C6372" s="47">
        <v>45540</v>
      </c>
      <c r="D6372" s="74" t="s">
        <v>32</v>
      </c>
      <c r="E6372" s="24" t="s">
        <v>12739</v>
      </c>
      <c r="F6372" s="69" t="s">
        <v>30</v>
      </c>
      <c r="G6372" s="73" t="s">
        <v>49</v>
      </c>
      <c r="H6372" s="24" t="s">
        <v>14</v>
      </c>
      <c r="I6372" s="25">
        <v>45584</v>
      </c>
    </row>
    <row r="6373" spans="1:9" hidden="1">
      <c r="A6373" s="44" t="s">
        <v>12740</v>
      </c>
      <c r="B6373" s="29" t="s">
        <v>9</v>
      </c>
      <c r="C6373" s="47">
        <v>45540</v>
      </c>
      <c r="D6373" s="74" t="s">
        <v>32</v>
      </c>
      <c r="E6373" s="51" t="s">
        <v>12741</v>
      </c>
      <c r="F6373" s="69" t="s">
        <v>30</v>
      </c>
      <c r="G6373" s="73" t="s">
        <v>13</v>
      </c>
      <c r="H6373" s="24" t="s">
        <v>14</v>
      </c>
      <c r="I6373" s="25">
        <v>45584</v>
      </c>
    </row>
    <row r="6374" spans="1:9" hidden="1">
      <c r="A6374" s="44" t="s">
        <v>12742</v>
      </c>
      <c r="B6374" s="29" t="s">
        <v>9</v>
      </c>
      <c r="C6374" s="47">
        <v>45540</v>
      </c>
      <c r="D6374" s="74" t="s">
        <v>32</v>
      </c>
      <c r="E6374" s="77" t="s">
        <v>12743</v>
      </c>
      <c r="F6374" s="69" t="s">
        <v>30</v>
      </c>
      <c r="G6374" s="73" t="s">
        <v>26</v>
      </c>
      <c r="H6374" s="24" t="s">
        <v>14</v>
      </c>
      <c r="I6374" s="25">
        <v>45584</v>
      </c>
    </row>
    <row r="6375" spans="1:9" hidden="1">
      <c r="A6375" s="44" t="s">
        <v>12744</v>
      </c>
      <c r="B6375" s="29" t="s">
        <v>9</v>
      </c>
      <c r="C6375" s="47">
        <v>45540</v>
      </c>
      <c r="D6375" s="74" t="s">
        <v>16</v>
      </c>
      <c r="E6375" s="24" t="s">
        <v>12745</v>
      </c>
      <c r="F6375" s="69" t="s">
        <v>34</v>
      </c>
      <c r="G6375" s="73" t="s">
        <v>49</v>
      </c>
      <c r="H6375" s="24" t="s">
        <v>14</v>
      </c>
      <c r="I6375" s="12" t="str">
        <f>IFERROR(((VLOOKUP(D6375,#REF!,2,FALSE))+C6375)+IF(#REF!="SIM",7,0)+IF(D6375="PROGRAMADA","ERRO",0)," ")</f>
        <v xml:space="preserve"> </v>
      </c>
    </row>
    <row r="6376" spans="1:9" hidden="1">
      <c r="A6376" s="44" t="s">
        <v>12746</v>
      </c>
      <c r="B6376" s="29" t="s">
        <v>9</v>
      </c>
      <c r="C6376" s="47">
        <v>45540</v>
      </c>
      <c r="D6376" s="74" t="s">
        <v>16</v>
      </c>
      <c r="E6376" s="24" t="s">
        <v>12747</v>
      </c>
      <c r="F6376" s="69" t="s">
        <v>34</v>
      </c>
      <c r="G6376" s="73" t="s">
        <v>13</v>
      </c>
      <c r="H6376" s="24" t="s">
        <v>14</v>
      </c>
      <c r="I6376" s="12" t="str">
        <f>IFERROR(((VLOOKUP(D6376,#REF!,2,FALSE))+C6376)+IF(#REF!="SIM",7,0)+IF(D6376="PROGRAMADA","ERRO",0)," ")</f>
        <v xml:space="preserve"> </v>
      </c>
    </row>
    <row r="6377" spans="1:9" hidden="1">
      <c r="A6377" s="44" t="s">
        <v>12748</v>
      </c>
      <c r="B6377" s="29" t="s">
        <v>155</v>
      </c>
      <c r="C6377" s="47">
        <v>45540</v>
      </c>
      <c r="D6377" s="74" t="s">
        <v>10</v>
      </c>
      <c r="E6377" s="24" t="s">
        <v>12749</v>
      </c>
      <c r="F6377" s="69" t="s">
        <v>30</v>
      </c>
      <c r="G6377" s="73" t="s">
        <v>23</v>
      </c>
      <c r="H6377" s="24" t="s">
        <v>157</v>
      </c>
      <c r="I6377" s="12" t="str">
        <f>IFERROR(((VLOOKUP(D6377,#REF!,2,FALSE))+C6377)+IF(#REF!="SIM",7,0)+IF(D6377="PROGRAMADA","ERRO",0)," ")</f>
        <v xml:space="preserve"> </v>
      </c>
    </row>
    <row r="6378" spans="1:9" hidden="1">
      <c r="A6378" s="44" t="s">
        <v>12750</v>
      </c>
      <c r="B6378" s="29" t="s">
        <v>9</v>
      </c>
      <c r="C6378" s="47">
        <v>45540</v>
      </c>
      <c r="D6378" s="74" t="s">
        <v>10</v>
      </c>
      <c r="E6378" s="24" t="s">
        <v>12751</v>
      </c>
      <c r="F6378" s="69" t="s">
        <v>30</v>
      </c>
      <c r="G6378" s="73" t="s">
        <v>23</v>
      </c>
      <c r="H6378" s="24" t="s">
        <v>157</v>
      </c>
      <c r="I6378" s="12" t="str">
        <f>IFERROR(((VLOOKUP(D6378,#REF!,2,FALSE))+C6378)+IF(#REF!="SIM",7,0)+IF(D6378="PROGRAMADA","ERRO",0)," ")</f>
        <v xml:space="preserve"> </v>
      </c>
    </row>
    <row r="6379" spans="1:9" ht="30" hidden="1">
      <c r="A6379" s="113" t="s">
        <v>12752</v>
      </c>
      <c r="B6379" s="181" t="s">
        <v>9</v>
      </c>
      <c r="C6379" s="56">
        <v>45541</v>
      </c>
      <c r="D6379" s="58" t="s">
        <v>28</v>
      </c>
      <c r="E6379" s="102" t="s">
        <v>12753</v>
      </c>
      <c r="F6379" s="170" t="s">
        <v>34</v>
      </c>
      <c r="G6379" s="125" t="s">
        <v>23</v>
      </c>
      <c r="H6379" s="160" t="s">
        <v>13988</v>
      </c>
      <c r="I6379" s="12" t="str">
        <f>IFERROR(((VLOOKUP(D6379,#REF!,2,FALSE))+C6379)+IF(#REF!="SIM",7,0)+IF(D6379="PROGRAMADA","ERRO",0)," ")</f>
        <v xml:space="preserve"> </v>
      </c>
    </row>
    <row r="6380" spans="1:9" ht="45">
      <c r="A6380" s="113" t="s">
        <v>12754</v>
      </c>
      <c r="B6380" s="104" t="s">
        <v>2996</v>
      </c>
      <c r="C6380" s="56">
        <v>45541</v>
      </c>
      <c r="D6380" s="104" t="s">
        <v>16</v>
      </c>
      <c r="E6380" s="102" t="s">
        <v>12755</v>
      </c>
      <c r="F6380" s="102" t="s">
        <v>30</v>
      </c>
      <c r="G6380" s="158" t="s">
        <v>13</v>
      </c>
      <c r="H6380" s="136" t="s">
        <v>14969</v>
      </c>
      <c r="I6380" s="12" t="str">
        <f>IFERROR(((VLOOKUP(D6380,#REF!,2,FALSE))+C6380)+IF(#REF!="SIM",7,0)+IF(D6380="PROGRAMADA","ERRO",0)," ")</f>
        <v xml:space="preserve"> </v>
      </c>
    </row>
    <row r="6381" spans="1:9" hidden="1">
      <c r="A6381" s="44" t="s">
        <v>12756</v>
      </c>
      <c r="B6381" s="29" t="s">
        <v>9</v>
      </c>
      <c r="C6381" s="47">
        <v>45541</v>
      </c>
      <c r="D6381" s="74" t="s">
        <v>28</v>
      </c>
      <c r="E6381" s="24" t="s">
        <v>12757</v>
      </c>
      <c r="F6381" s="69" t="s">
        <v>22</v>
      </c>
      <c r="G6381" s="73" t="s">
        <v>49</v>
      </c>
      <c r="H6381" s="24" t="s">
        <v>14</v>
      </c>
      <c r="I6381" s="12" t="str">
        <f>IFERROR(((VLOOKUP(D6381,#REF!,2,FALSE))+C6381)+IF(#REF!="SIM",7,0)+IF(D6381="PROGRAMADA","ERRO",0)," ")</f>
        <v xml:space="preserve"> </v>
      </c>
    </row>
    <row r="6382" spans="1:9" ht="30">
      <c r="A6382" s="113" t="s">
        <v>12758</v>
      </c>
      <c r="B6382" s="57" t="s">
        <v>2996</v>
      </c>
      <c r="C6382" s="56">
        <v>45541</v>
      </c>
      <c r="D6382" s="58" t="s">
        <v>28</v>
      </c>
      <c r="E6382" s="102" t="s">
        <v>12759</v>
      </c>
      <c r="F6382" s="170" t="s">
        <v>30</v>
      </c>
      <c r="G6382" s="125" t="s">
        <v>23</v>
      </c>
      <c r="H6382" s="160" t="s">
        <v>14977</v>
      </c>
      <c r="I6382" s="12" t="str">
        <f>IFERROR(((VLOOKUP(D6382,#REF!,2,FALSE))+C6382)+IF(#REF!="SIM",7,0)+IF(D6382="PROGRAMADA","ERRO",0)," ")</f>
        <v xml:space="preserve"> </v>
      </c>
    </row>
    <row r="6383" spans="1:9" hidden="1">
      <c r="A6383" s="44" t="s">
        <v>12760</v>
      </c>
      <c r="B6383" s="29" t="s">
        <v>9</v>
      </c>
      <c r="C6383" s="47">
        <v>45541</v>
      </c>
      <c r="D6383" s="74" t="s">
        <v>16</v>
      </c>
      <c r="E6383" s="24" t="s">
        <v>12761</v>
      </c>
      <c r="F6383" s="69" t="s">
        <v>34</v>
      </c>
      <c r="G6383" s="73" t="s">
        <v>26</v>
      </c>
      <c r="H6383" s="24" t="s">
        <v>14</v>
      </c>
      <c r="I6383" s="12" t="str">
        <f>IFERROR(((VLOOKUP(D6383,#REF!,2,FALSE))+C6383)+IF(#REF!="SIM",7,0)+IF(D6383="PROGRAMADA","ERRO",0)," ")</f>
        <v xml:space="preserve"> </v>
      </c>
    </row>
    <row r="6384" spans="1:9" hidden="1">
      <c r="A6384" s="44" t="s">
        <v>12762</v>
      </c>
      <c r="B6384" s="29" t="s">
        <v>155</v>
      </c>
      <c r="C6384" s="47">
        <v>45541</v>
      </c>
      <c r="D6384" s="74" t="s">
        <v>10</v>
      </c>
      <c r="E6384" s="24" t="s">
        <v>12763</v>
      </c>
      <c r="F6384" s="69" t="s">
        <v>22</v>
      </c>
      <c r="G6384" s="73" t="s">
        <v>23</v>
      </c>
      <c r="H6384" s="24" t="s">
        <v>157</v>
      </c>
      <c r="I6384" s="12" t="str">
        <f>IFERROR(((VLOOKUP(D6384,#REF!,2,FALSE))+C6384)+IF(#REF!="SIM",7,0)+IF(D6384="PROGRAMADA","ERRO",0)," ")</f>
        <v xml:space="preserve"> </v>
      </c>
    </row>
    <row r="6385" spans="1:9" hidden="1">
      <c r="A6385" s="44" t="s">
        <v>12764</v>
      </c>
      <c r="B6385" s="29" t="s">
        <v>9</v>
      </c>
      <c r="C6385" s="47">
        <v>45541</v>
      </c>
      <c r="D6385" s="74" t="s">
        <v>28</v>
      </c>
      <c r="E6385" s="24" t="s">
        <v>12765</v>
      </c>
      <c r="F6385" s="69" t="s">
        <v>34</v>
      </c>
      <c r="G6385" s="73" t="s">
        <v>13</v>
      </c>
      <c r="H6385" s="24" t="s">
        <v>14</v>
      </c>
      <c r="I6385" s="12" t="str">
        <f>IFERROR(((VLOOKUP(D6385,#REF!,2,FALSE))+C6385)+IF(#REF!="SIM",7,0)+IF(D6385="PROGRAMADA","ERRO",0)," ")</f>
        <v xml:space="preserve"> </v>
      </c>
    </row>
    <row r="6386" spans="1:9" hidden="1">
      <c r="A6386" s="44" t="s">
        <v>12766</v>
      </c>
      <c r="B6386" s="29" t="s">
        <v>9</v>
      </c>
      <c r="C6386" s="47">
        <v>45541</v>
      </c>
      <c r="D6386" s="74" t="s">
        <v>32</v>
      </c>
      <c r="E6386" s="24" t="s">
        <v>12767</v>
      </c>
      <c r="F6386" s="69" t="s">
        <v>30</v>
      </c>
      <c r="G6386" s="73" t="s">
        <v>35</v>
      </c>
      <c r="H6386" s="24" t="s">
        <v>14</v>
      </c>
      <c r="I6386" s="25">
        <v>45554</v>
      </c>
    </row>
    <row r="6387" spans="1:9" hidden="1">
      <c r="A6387" s="44" t="s">
        <v>12768</v>
      </c>
      <c r="B6387" s="29" t="s">
        <v>9</v>
      </c>
      <c r="C6387" s="47">
        <v>45541</v>
      </c>
      <c r="D6387" s="74" t="s">
        <v>28</v>
      </c>
      <c r="E6387" s="24" t="s">
        <v>12769</v>
      </c>
      <c r="F6387" s="69" t="s">
        <v>30</v>
      </c>
      <c r="G6387" s="73" t="s">
        <v>46</v>
      </c>
      <c r="H6387" s="24" t="s">
        <v>14</v>
      </c>
      <c r="I6387" s="12" t="str">
        <f>IFERROR(((VLOOKUP(D6387,#REF!,2,FALSE))+C6387)+IF(#REF!="SIM",7,0)+IF(D6387="PROGRAMADA","ERRO",0)," ")</f>
        <v xml:space="preserve"> </v>
      </c>
    </row>
    <row r="6388" spans="1:9" hidden="1">
      <c r="A6388" s="44" t="s">
        <v>12770</v>
      </c>
      <c r="B6388" s="29" t="s">
        <v>9</v>
      </c>
      <c r="C6388" s="47">
        <v>45541</v>
      </c>
      <c r="D6388" s="74" t="s">
        <v>28</v>
      </c>
      <c r="E6388" s="24" t="s">
        <v>12771</v>
      </c>
      <c r="F6388" s="69" t="s">
        <v>22</v>
      </c>
      <c r="G6388" s="73" t="s">
        <v>128</v>
      </c>
      <c r="H6388" s="24" t="s">
        <v>14</v>
      </c>
      <c r="I6388" s="12" t="str">
        <f>IFERROR(((VLOOKUP(D6388,#REF!,2,FALSE))+C6388)+IF(#REF!="SIM",7,0)+IF(D6388="PROGRAMADA","ERRO",0)," ")</f>
        <v xml:space="preserve"> </v>
      </c>
    </row>
    <row r="6389" spans="1:9" ht="45" hidden="1">
      <c r="A6389" s="216" t="s">
        <v>12772</v>
      </c>
      <c r="B6389" s="114" t="s">
        <v>9</v>
      </c>
      <c r="C6389" s="56">
        <v>45541</v>
      </c>
      <c r="D6389" s="104" t="s">
        <v>16</v>
      </c>
      <c r="E6389" s="102" t="s">
        <v>12773</v>
      </c>
      <c r="F6389" s="102" t="s">
        <v>22</v>
      </c>
      <c r="G6389" s="158" t="s">
        <v>23</v>
      </c>
      <c r="H6389" s="160" t="s">
        <v>14042</v>
      </c>
      <c r="I6389" s="12" t="str">
        <f>IFERROR(((VLOOKUP(D6389,#REF!,2,FALSE))+C6389)+IF(#REF!="SIM",7,0)+IF(D6389="PROGRAMADA","ERRO",0)," ")</f>
        <v xml:space="preserve"> </v>
      </c>
    </row>
    <row r="6390" spans="1:9" ht="45">
      <c r="A6390" s="113" t="s">
        <v>12774</v>
      </c>
      <c r="B6390" s="57" t="s">
        <v>2996</v>
      </c>
      <c r="C6390" s="56">
        <v>45541</v>
      </c>
      <c r="D6390" s="58" t="s">
        <v>10</v>
      </c>
      <c r="E6390" s="102" t="s">
        <v>12775</v>
      </c>
      <c r="F6390" s="170" t="s">
        <v>30</v>
      </c>
      <c r="G6390" s="158" t="s">
        <v>13</v>
      </c>
      <c r="H6390" s="160" t="s">
        <v>15547</v>
      </c>
      <c r="I6390" s="12" t="str">
        <f>IFERROR(((VLOOKUP(D6390,#REF!,2,FALSE))+C6390)+IF(#REF!="SIM",7,0)+IF(D6390="PROGRAMADA","ERRO",0)," ")</f>
        <v xml:space="preserve"> </v>
      </c>
    </row>
    <row r="6391" spans="1:9" ht="60">
      <c r="A6391" s="113" t="s">
        <v>12776</v>
      </c>
      <c r="B6391" s="104" t="s">
        <v>2996</v>
      </c>
      <c r="C6391" s="56">
        <v>45541</v>
      </c>
      <c r="D6391" s="104" t="s">
        <v>16</v>
      </c>
      <c r="E6391" s="102" t="s">
        <v>12777</v>
      </c>
      <c r="F6391" s="102" t="s">
        <v>34</v>
      </c>
      <c r="G6391" s="158" t="s">
        <v>23</v>
      </c>
      <c r="H6391" s="136" t="s">
        <v>13986</v>
      </c>
      <c r="I6391" s="12" t="str">
        <f>IFERROR(((VLOOKUP(D6391,#REF!,2,FALSE))+C6391)+IF(#REF!="SIM",7,0)+IF(D6391="PROGRAMADA","ERRO",0)," ")</f>
        <v xml:space="preserve"> </v>
      </c>
    </row>
    <row r="6392" spans="1:9" hidden="1">
      <c r="A6392" s="44" t="s">
        <v>12778</v>
      </c>
      <c r="B6392" s="29" t="s">
        <v>9</v>
      </c>
      <c r="C6392" s="47">
        <v>45541</v>
      </c>
      <c r="D6392" s="74" t="s">
        <v>10</v>
      </c>
      <c r="E6392" s="24" t="s">
        <v>12779</v>
      </c>
      <c r="F6392" s="69" t="s">
        <v>30</v>
      </c>
      <c r="G6392" s="73" t="s">
        <v>23</v>
      </c>
      <c r="H6392" s="24" t="s">
        <v>14</v>
      </c>
      <c r="I6392" s="12" t="str">
        <f>IFERROR(((VLOOKUP(D6392,#REF!,2,FALSE))+C6392)+IF(#REF!="SIM",7,0)+IF(D6392="PROGRAMADA","ERRO",0)," ")</f>
        <v xml:space="preserve"> </v>
      </c>
    </row>
    <row r="6393" spans="1:9" ht="45">
      <c r="A6393" s="113" t="s">
        <v>12780</v>
      </c>
      <c r="B6393" s="57" t="s">
        <v>2996</v>
      </c>
      <c r="C6393" s="56">
        <v>45544</v>
      </c>
      <c r="D6393" s="58" t="s">
        <v>10</v>
      </c>
      <c r="E6393" s="102" t="s">
        <v>12781</v>
      </c>
      <c r="F6393" s="170" t="s">
        <v>30</v>
      </c>
      <c r="G6393" s="158" t="s">
        <v>13</v>
      </c>
      <c r="H6393" s="136" t="s">
        <v>14972</v>
      </c>
      <c r="I6393" s="12" t="str">
        <f>IFERROR(((VLOOKUP(D6393,#REF!,2,FALSE))+C6393)+IF(#REF!="SIM",7,0)+IF(D6393="PROGRAMADA","ERRO",0)," ")</f>
        <v xml:space="preserve"> </v>
      </c>
    </row>
    <row r="6394" spans="1:9" hidden="1">
      <c r="A6394" s="44" t="s">
        <v>12782</v>
      </c>
      <c r="B6394" s="29" t="s">
        <v>9</v>
      </c>
      <c r="C6394" s="47">
        <v>45544</v>
      </c>
      <c r="D6394" s="74" t="s">
        <v>10</v>
      </c>
      <c r="E6394" s="24" t="s">
        <v>12783</v>
      </c>
      <c r="F6394" s="69" t="s">
        <v>22</v>
      </c>
      <c r="G6394" s="73" t="s">
        <v>23</v>
      </c>
      <c r="H6394" s="24" t="s">
        <v>14</v>
      </c>
      <c r="I6394" s="12" t="str">
        <f>IFERROR(((VLOOKUP(D6394,#REF!,2,FALSE))+C6394)+IF(#REF!="SIM",7,0)+IF(D6394="PROGRAMADA","ERRO",0)," ")</f>
        <v xml:space="preserve"> </v>
      </c>
    </row>
    <row r="6395" spans="1:9" hidden="1">
      <c r="A6395" s="44" t="s">
        <v>12784</v>
      </c>
      <c r="B6395" s="29" t="s">
        <v>9</v>
      </c>
      <c r="C6395" s="47">
        <v>45544</v>
      </c>
      <c r="D6395" s="74" t="s">
        <v>10</v>
      </c>
      <c r="E6395" s="24" t="s">
        <v>12785</v>
      </c>
      <c r="F6395" s="69" t="s">
        <v>22</v>
      </c>
      <c r="G6395" s="73" t="s">
        <v>13</v>
      </c>
      <c r="H6395" s="24" t="s">
        <v>14</v>
      </c>
      <c r="I6395" s="12" t="str">
        <f>IFERROR(((VLOOKUP(D6395,#REF!,2,FALSE))+C6395)+IF(#REF!="SIM",7,0)+IF(D6395="PROGRAMADA","ERRO",0)," ")</f>
        <v xml:space="preserve"> </v>
      </c>
    </row>
    <row r="6396" spans="1:9" hidden="1">
      <c r="A6396" s="81" t="s">
        <v>12786</v>
      </c>
      <c r="B6396" s="29" t="s">
        <v>9</v>
      </c>
      <c r="C6396" s="47">
        <v>45544</v>
      </c>
      <c r="D6396" s="74" t="s">
        <v>16</v>
      </c>
      <c r="E6396" s="24" t="s">
        <v>12787</v>
      </c>
      <c r="F6396" s="69" t="s">
        <v>30</v>
      </c>
      <c r="G6396" s="73" t="s">
        <v>23</v>
      </c>
      <c r="H6396" s="24" t="s">
        <v>3166</v>
      </c>
      <c r="I6396" s="12" t="str">
        <f>IFERROR(((VLOOKUP(D6396,#REF!,2,FALSE))+C6396)+IF(#REF!="SIM",7,0)+IF(D6396="PROGRAMADA","ERRO",0)," ")</f>
        <v xml:space="preserve"> </v>
      </c>
    </row>
    <row r="6397" spans="1:9" hidden="1">
      <c r="A6397" s="44" t="s">
        <v>12788</v>
      </c>
      <c r="B6397" s="29" t="s">
        <v>9</v>
      </c>
      <c r="C6397" s="47">
        <v>45544</v>
      </c>
      <c r="D6397" s="74" t="s">
        <v>16</v>
      </c>
      <c r="E6397" s="77" t="s">
        <v>12789</v>
      </c>
      <c r="F6397" s="69" t="s">
        <v>30</v>
      </c>
      <c r="G6397" s="73" t="s">
        <v>23</v>
      </c>
      <c r="H6397" s="24" t="s">
        <v>14</v>
      </c>
      <c r="I6397" s="12" t="str">
        <f>IFERROR(((VLOOKUP(D6397,#REF!,2,FALSE))+C6397)+IF(#REF!="SIM",7,0)+IF(D6397="PROGRAMADA","ERRO",0)," ")</f>
        <v xml:space="preserve"> </v>
      </c>
    </row>
    <row r="6398" spans="1:9" hidden="1">
      <c r="A6398" s="44" t="s">
        <v>12790</v>
      </c>
      <c r="B6398" s="29" t="s">
        <v>9</v>
      </c>
      <c r="C6398" s="47">
        <v>45544</v>
      </c>
      <c r="D6398" s="74" t="s">
        <v>28</v>
      </c>
      <c r="E6398" s="24" t="s">
        <v>12791</v>
      </c>
      <c r="F6398" s="69" t="s">
        <v>34</v>
      </c>
      <c r="G6398" s="73" t="s">
        <v>26</v>
      </c>
      <c r="H6398" s="24" t="s">
        <v>14</v>
      </c>
      <c r="I6398" s="12" t="str">
        <f>IFERROR(((VLOOKUP(D6398,#REF!,2,FALSE))+C6398)+IF(#REF!="SIM",7,0)+IF(D6398="PROGRAMADA","ERRO",0)," ")</f>
        <v xml:space="preserve"> </v>
      </c>
    </row>
    <row r="6399" spans="1:9" hidden="1">
      <c r="A6399" s="44" t="s">
        <v>12792</v>
      </c>
      <c r="B6399" s="29" t="s">
        <v>9</v>
      </c>
      <c r="C6399" s="47">
        <v>45544</v>
      </c>
      <c r="D6399" s="74" t="s">
        <v>10</v>
      </c>
      <c r="E6399" s="24" t="s">
        <v>12793</v>
      </c>
      <c r="F6399" s="69" t="s">
        <v>30</v>
      </c>
      <c r="G6399" s="73" t="s">
        <v>23</v>
      </c>
      <c r="H6399" s="24" t="s">
        <v>14</v>
      </c>
      <c r="I6399" s="12" t="str">
        <f>IFERROR(((VLOOKUP(D6399,#REF!,2,FALSE))+C6399)+IF(#REF!="SIM",7,0)+IF(D6399="PROGRAMADA","ERRO",0)," ")</f>
        <v xml:space="preserve"> </v>
      </c>
    </row>
    <row r="6400" spans="1:9" hidden="1">
      <c r="A6400" s="44" t="s">
        <v>12794</v>
      </c>
      <c r="B6400" s="29" t="s">
        <v>9</v>
      </c>
      <c r="C6400" s="47">
        <v>45544</v>
      </c>
      <c r="D6400" s="74" t="s">
        <v>10</v>
      </c>
      <c r="E6400" s="24" t="s">
        <v>12795</v>
      </c>
      <c r="F6400" s="69" t="s">
        <v>30</v>
      </c>
      <c r="G6400" s="73" t="s">
        <v>23</v>
      </c>
      <c r="H6400" s="24" t="s">
        <v>14</v>
      </c>
      <c r="I6400" s="12" t="str">
        <f>IFERROR(((VLOOKUP(D6400,#REF!,2,FALSE))+C6400)+IF(#REF!="SIM",7,0)+IF(D6400="PROGRAMADA","ERRO",0)," ")</f>
        <v xml:space="preserve"> </v>
      </c>
    </row>
    <row r="6401" spans="1:9" hidden="1">
      <c r="A6401" s="44" t="s">
        <v>12796</v>
      </c>
      <c r="B6401" s="29" t="s">
        <v>9</v>
      </c>
      <c r="C6401" s="47">
        <v>45544</v>
      </c>
      <c r="D6401" s="74" t="s">
        <v>16</v>
      </c>
      <c r="E6401" s="24" t="s">
        <v>12797</v>
      </c>
      <c r="F6401" s="69" t="s">
        <v>34</v>
      </c>
      <c r="G6401" s="73" t="s">
        <v>49</v>
      </c>
      <c r="H6401" s="24" t="s">
        <v>14</v>
      </c>
      <c r="I6401" s="12" t="str">
        <f>IFERROR(((VLOOKUP(D6401,#REF!,2,FALSE))+C6401)+IF(#REF!="SIM",7,0)+IF(D6401="PROGRAMADA","ERRO",0)," ")</f>
        <v xml:space="preserve"> </v>
      </c>
    </row>
    <row r="6402" spans="1:9" ht="60" hidden="1">
      <c r="A6402" s="113" t="s">
        <v>12798</v>
      </c>
      <c r="B6402" s="57" t="s">
        <v>9</v>
      </c>
      <c r="C6402" s="56">
        <v>45544</v>
      </c>
      <c r="D6402" s="58" t="s">
        <v>10</v>
      </c>
      <c r="E6402" s="102" t="s">
        <v>12799</v>
      </c>
      <c r="F6402" s="170" t="s">
        <v>30</v>
      </c>
      <c r="G6402" s="158" t="s">
        <v>23</v>
      </c>
      <c r="H6402" s="160" t="s">
        <v>14204</v>
      </c>
      <c r="I6402" s="12" t="str">
        <f>IFERROR(((VLOOKUP(D6402,#REF!,2,FALSE))+C6402)+IF(#REF!="SIM",7,0)+IF(D6402="PROGRAMADA","ERRO",0)," ")</f>
        <v xml:space="preserve"> </v>
      </c>
    </row>
    <row r="6403" spans="1:9" hidden="1">
      <c r="A6403" s="44" t="s">
        <v>12800</v>
      </c>
      <c r="B6403" s="29" t="s">
        <v>9</v>
      </c>
      <c r="C6403" s="47">
        <v>45544</v>
      </c>
      <c r="D6403" s="74" t="s">
        <v>10</v>
      </c>
      <c r="E6403" s="24" t="s">
        <v>12801</v>
      </c>
      <c r="F6403" s="69" t="s">
        <v>30</v>
      </c>
      <c r="G6403" s="73" t="s">
        <v>23</v>
      </c>
      <c r="H6403" s="24" t="s">
        <v>14</v>
      </c>
      <c r="I6403" s="12" t="str">
        <f>IFERROR(((VLOOKUP(D6403,#REF!,2,FALSE))+C6403)+IF(#REF!="SIM",7,0)+IF(D6403="PROGRAMADA","ERRO",0)," ")</f>
        <v xml:space="preserve"> </v>
      </c>
    </row>
    <row r="6404" spans="1:9" hidden="1">
      <c r="A6404" s="44" t="s">
        <v>12802</v>
      </c>
      <c r="B6404" s="29" t="s">
        <v>9</v>
      </c>
      <c r="C6404" s="47">
        <v>45544</v>
      </c>
      <c r="D6404" s="74" t="s">
        <v>28</v>
      </c>
      <c r="E6404" s="24" t="s">
        <v>12803</v>
      </c>
      <c r="F6404" s="69" t="s">
        <v>30</v>
      </c>
      <c r="G6404" s="73" t="s">
        <v>13</v>
      </c>
      <c r="H6404" s="24" t="s">
        <v>14</v>
      </c>
      <c r="I6404" s="12" t="str">
        <f>IFERROR(((VLOOKUP(D6404,#REF!,2,FALSE))+C6404)+IF(#REF!="SIM",7,0)+IF(D6404="PROGRAMADA","ERRO",0)," ")</f>
        <v xml:space="preserve"> </v>
      </c>
    </row>
    <row r="6405" spans="1:9" hidden="1">
      <c r="A6405" s="44" t="s">
        <v>12804</v>
      </c>
      <c r="B6405" s="29" t="s">
        <v>9</v>
      </c>
      <c r="C6405" s="47">
        <v>45544</v>
      </c>
      <c r="D6405" s="74" t="s">
        <v>28</v>
      </c>
      <c r="E6405" s="24" t="s">
        <v>12805</v>
      </c>
      <c r="F6405" s="69" t="s">
        <v>30</v>
      </c>
      <c r="G6405" s="73" t="s">
        <v>23</v>
      </c>
      <c r="H6405" s="24" t="s">
        <v>14</v>
      </c>
      <c r="I6405" s="12" t="str">
        <f>IFERROR(((VLOOKUP(D6405,#REF!,2,FALSE))+C6405)+IF(#REF!="SIM",7,0)+IF(D6405="PROGRAMADA","ERRO",0)," ")</f>
        <v xml:space="preserve"> </v>
      </c>
    </row>
    <row r="6406" spans="1:9" hidden="1">
      <c r="A6406" s="44" t="s">
        <v>12806</v>
      </c>
      <c r="B6406" s="29" t="s">
        <v>155</v>
      </c>
      <c r="C6406" s="47">
        <v>45544</v>
      </c>
      <c r="D6406" s="74" t="s">
        <v>10</v>
      </c>
      <c r="E6406" s="24" t="s">
        <v>12807</v>
      </c>
      <c r="F6406" s="69" t="s">
        <v>30</v>
      </c>
      <c r="G6406" s="73" t="s">
        <v>23</v>
      </c>
      <c r="H6406" s="24" t="s">
        <v>157</v>
      </c>
      <c r="I6406" s="12" t="str">
        <f>IFERROR(((VLOOKUP(D6406,#REF!,2,FALSE))+C6406)+IF(#REF!="SIM",7,0)+IF(D6406="PROGRAMADA","ERRO",0)," ")</f>
        <v xml:space="preserve"> </v>
      </c>
    </row>
    <row r="6407" spans="1:9" hidden="1">
      <c r="A6407" s="44" t="s">
        <v>12808</v>
      </c>
      <c r="B6407" s="29" t="s">
        <v>9</v>
      </c>
      <c r="C6407" s="47">
        <v>45544</v>
      </c>
      <c r="D6407" s="74" t="s">
        <v>28</v>
      </c>
      <c r="E6407" s="24" t="s">
        <v>12809</v>
      </c>
      <c r="F6407" s="69" t="s">
        <v>30</v>
      </c>
      <c r="G6407" s="73" t="s">
        <v>26</v>
      </c>
      <c r="H6407" s="24" t="s">
        <v>14</v>
      </c>
      <c r="I6407" s="12" t="str">
        <f>IFERROR(((VLOOKUP(D6407,#REF!,2,FALSE))+C6407)+IF(#REF!="SIM",7,0)+IF(D6407="PROGRAMADA","ERRO",0)," ")</f>
        <v xml:space="preserve"> </v>
      </c>
    </row>
    <row r="6408" spans="1:9" hidden="1">
      <c r="A6408" s="44" t="s">
        <v>12810</v>
      </c>
      <c r="B6408" s="29" t="s">
        <v>9</v>
      </c>
      <c r="C6408" s="47">
        <v>45544</v>
      </c>
      <c r="D6408" s="74" t="s">
        <v>28</v>
      </c>
      <c r="E6408" s="77" t="s">
        <v>12811</v>
      </c>
      <c r="F6408" s="69" t="s">
        <v>30</v>
      </c>
      <c r="G6408" s="73" t="s">
        <v>13</v>
      </c>
      <c r="H6408" s="24" t="s">
        <v>14</v>
      </c>
      <c r="I6408" s="12" t="str">
        <f>IFERROR(((VLOOKUP(D6408,#REF!,2,FALSE))+C6408)+IF(#REF!="SIM",7,0)+IF(D6408="PROGRAMADA","ERRO",0)," ")</f>
        <v xml:space="preserve"> </v>
      </c>
    </row>
    <row r="6409" spans="1:9" hidden="1">
      <c r="A6409" s="44" t="s">
        <v>12812</v>
      </c>
      <c r="B6409" s="29" t="s">
        <v>9</v>
      </c>
      <c r="C6409" s="47">
        <v>45544</v>
      </c>
      <c r="D6409" s="74" t="s">
        <v>16</v>
      </c>
      <c r="E6409" s="24" t="s">
        <v>12813</v>
      </c>
      <c r="F6409" s="69" t="s">
        <v>30</v>
      </c>
      <c r="G6409" s="73" t="s">
        <v>26</v>
      </c>
      <c r="H6409" s="24" t="s">
        <v>14</v>
      </c>
      <c r="I6409" s="12" t="str">
        <f>IFERROR(((VLOOKUP(D6409,#REF!,2,FALSE))+C6409)+IF(#REF!="SIM",7,0)+IF(D6409="PROGRAMADA","ERRO",0)," ")</f>
        <v xml:space="preserve"> </v>
      </c>
    </row>
    <row r="6410" spans="1:9" hidden="1">
      <c r="A6410" s="44" t="s">
        <v>12814</v>
      </c>
      <c r="B6410" s="29" t="s">
        <v>9</v>
      </c>
      <c r="C6410" s="47">
        <v>45544</v>
      </c>
      <c r="D6410" s="74" t="s">
        <v>10</v>
      </c>
      <c r="E6410" s="24" t="s">
        <v>12815</v>
      </c>
      <c r="F6410" s="69" t="s">
        <v>146</v>
      </c>
      <c r="G6410" s="73" t="s">
        <v>23</v>
      </c>
      <c r="H6410" s="24" t="s">
        <v>14</v>
      </c>
      <c r="I6410" s="12" t="str">
        <f>IFERROR(((VLOOKUP(D6410,#REF!,2,FALSE))+C6410)+IF(#REF!="SIM",7,0)+IF(D6410="PROGRAMADA","ERRO",0)," ")</f>
        <v xml:space="preserve"> </v>
      </c>
    </row>
    <row r="6411" spans="1:9" hidden="1">
      <c r="A6411" s="44" t="s">
        <v>12816</v>
      </c>
      <c r="B6411" s="29" t="s">
        <v>9</v>
      </c>
      <c r="C6411" s="47">
        <v>45544</v>
      </c>
      <c r="D6411" s="74" t="s">
        <v>10</v>
      </c>
      <c r="E6411" s="24" t="s">
        <v>12817</v>
      </c>
      <c r="F6411" s="69" t="s">
        <v>34</v>
      </c>
      <c r="G6411" s="73" t="s">
        <v>23</v>
      </c>
      <c r="H6411" s="24" t="s">
        <v>14</v>
      </c>
      <c r="I6411" s="12" t="str">
        <f>IFERROR(((VLOOKUP(D6411,#REF!,2,FALSE))+C6411)+IF(#REF!="SIM",7,0)+IF(D6411="PROGRAMADA","ERRO",0)," ")</f>
        <v xml:space="preserve"> </v>
      </c>
    </row>
    <row r="6412" spans="1:9" hidden="1">
      <c r="A6412" s="44" t="s">
        <v>12818</v>
      </c>
      <c r="B6412" s="29" t="s">
        <v>9</v>
      </c>
      <c r="C6412" s="47">
        <v>45544</v>
      </c>
      <c r="D6412" s="74" t="s">
        <v>28</v>
      </c>
      <c r="E6412" s="24" t="s">
        <v>12819</v>
      </c>
      <c r="F6412" s="69" t="s">
        <v>30</v>
      </c>
      <c r="G6412" s="73" t="s">
        <v>128</v>
      </c>
      <c r="H6412" s="24" t="s">
        <v>14</v>
      </c>
      <c r="I6412" s="12" t="str">
        <f>IFERROR(((VLOOKUP(D6412,#REF!,2,FALSE))+C6412)+IF(#REF!="SIM",7,0)+IF(D6412="PROGRAMADA","ERRO",0)," ")</f>
        <v xml:space="preserve"> </v>
      </c>
    </row>
    <row r="6413" spans="1:9" hidden="1">
      <c r="A6413" s="44" t="s">
        <v>12820</v>
      </c>
      <c r="B6413" s="29" t="s">
        <v>9</v>
      </c>
      <c r="C6413" s="47">
        <v>45544</v>
      </c>
      <c r="D6413" s="74" t="s">
        <v>16</v>
      </c>
      <c r="E6413" s="77" t="s">
        <v>12821</v>
      </c>
      <c r="F6413" s="69" t="s">
        <v>22</v>
      </c>
      <c r="G6413" s="73" t="s">
        <v>49</v>
      </c>
      <c r="H6413" s="24" t="s">
        <v>14</v>
      </c>
      <c r="I6413" s="12" t="str">
        <f>IFERROR(((VLOOKUP(D6413,#REF!,2,FALSE))+C6413)+IF(#REF!="SIM",7,0)+IF(D6413="PROGRAMADA","ERRO",0)," ")</f>
        <v xml:space="preserve"> </v>
      </c>
    </row>
    <row r="6414" spans="1:9" hidden="1">
      <c r="A6414" s="44" t="s">
        <v>12822</v>
      </c>
      <c r="B6414" s="29" t="s">
        <v>9</v>
      </c>
      <c r="C6414" s="47">
        <v>45544</v>
      </c>
      <c r="D6414" s="74" t="s">
        <v>16</v>
      </c>
      <c r="E6414" s="24" t="s">
        <v>12823</v>
      </c>
      <c r="F6414" s="69" t="s">
        <v>30</v>
      </c>
      <c r="G6414" s="73" t="s">
        <v>26</v>
      </c>
      <c r="H6414" s="24" t="s">
        <v>14</v>
      </c>
      <c r="I6414" s="12" t="str">
        <f>IFERROR(((VLOOKUP(D6414,#REF!,2,FALSE))+C6414)+IF(#REF!="SIM",7,0)+IF(D6414="PROGRAMADA","ERRO",0)," ")</f>
        <v xml:space="preserve"> </v>
      </c>
    </row>
    <row r="6415" spans="1:9" ht="60" hidden="1">
      <c r="A6415" s="113" t="s">
        <v>12824</v>
      </c>
      <c r="B6415" s="104" t="s">
        <v>9</v>
      </c>
      <c r="C6415" s="56">
        <v>45545</v>
      </c>
      <c r="D6415" s="104" t="s">
        <v>16</v>
      </c>
      <c r="E6415" s="102" t="s">
        <v>12825</v>
      </c>
      <c r="F6415" s="102" t="s">
        <v>22</v>
      </c>
      <c r="G6415" s="158" t="s">
        <v>23</v>
      </c>
      <c r="H6415" s="160" t="s">
        <v>15039</v>
      </c>
      <c r="I6415" s="12" t="str">
        <f>IFERROR(((VLOOKUP(D6415,#REF!,2,FALSE))+C6415)+IF(#REF!="SIM",7,0)+IF(D6415="PROGRAMADA","ERRO",0)," ")</f>
        <v xml:space="preserve"> </v>
      </c>
    </row>
    <row r="6416" spans="1:9" ht="60" hidden="1">
      <c r="A6416" s="607" t="s">
        <v>12826</v>
      </c>
      <c r="B6416" s="57" t="s">
        <v>9</v>
      </c>
      <c r="C6416" s="56">
        <v>45545</v>
      </c>
      <c r="D6416" s="58" t="s">
        <v>28</v>
      </c>
      <c r="E6416" s="102" t="s">
        <v>12827</v>
      </c>
      <c r="F6416" s="170" t="s">
        <v>22</v>
      </c>
      <c r="G6416" s="125" t="s">
        <v>13881</v>
      </c>
      <c r="H6416" s="160" t="s">
        <v>15293</v>
      </c>
      <c r="I6416" s="12" t="str">
        <f>IFERROR(((VLOOKUP(D6416,#REF!,2,FALSE))+C6416)+IF(#REF!="SIM",7,0)+IF(D6416="PROGRAMADA","ERRO",0)," ")</f>
        <v xml:space="preserve"> </v>
      </c>
    </row>
    <row r="6417" spans="1:10" hidden="1">
      <c r="A6417" s="44" t="s">
        <v>12828</v>
      </c>
      <c r="B6417" s="29" t="s">
        <v>9</v>
      </c>
      <c r="C6417" s="47">
        <v>45545</v>
      </c>
      <c r="D6417" s="74" t="s">
        <v>16</v>
      </c>
      <c r="E6417" s="24" t="s">
        <v>12829</v>
      </c>
      <c r="F6417" s="69" t="s">
        <v>34</v>
      </c>
      <c r="G6417" s="73" t="s">
        <v>23</v>
      </c>
      <c r="H6417" s="24" t="s">
        <v>14</v>
      </c>
      <c r="I6417" s="12" t="str">
        <f>IFERROR(((VLOOKUP(D6417,#REF!,2,FALSE))+C6417)+IF(#REF!="SIM",7,0)+IF(D6417="PROGRAMADA","ERRO",0)," ")</f>
        <v xml:space="preserve"> </v>
      </c>
    </row>
    <row r="6418" spans="1:10" hidden="1">
      <c r="A6418" s="44" t="s">
        <v>12830</v>
      </c>
      <c r="B6418" s="29" t="s">
        <v>9</v>
      </c>
      <c r="C6418" s="47">
        <v>45545</v>
      </c>
      <c r="D6418" s="74" t="s">
        <v>10</v>
      </c>
      <c r="E6418" s="24" t="s">
        <v>12831</v>
      </c>
      <c r="F6418" s="69" t="s">
        <v>34</v>
      </c>
      <c r="G6418" s="73" t="s">
        <v>23</v>
      </c>
      <c r="H6418" s="24" t="s">
        <v>14</v>
      </c>
      <c r="I6418" s="12" t="str">
        <f>IFERROR(((VLOOKUP(D6418,#REF!,2,FALSE))+C6418)+IF(#REF!="SIM",7,0)+IF(D6418="PROGRAMADA","ERRO",0)," ")</f>
        <v xml:space="preserve"> </v>
      </c>
    </row>
    <row r="6419" spans="1:10" ht="60" hidden="1">
      <c r="A6419" s="113" t="s">
        <v>12832</v>
      </c>
      <c r="B6419" s="104" t="s">
        <v>9</v>
      </c>
      <c r="C6419" s="56">
        <v>45545</v>
      </c>
      <c r="D6419" s="104" t="s">
        <v>16</v>
      </c>
      <c r="E6419" s="102" t="s">
        <v>12833</v>
      </c>
      <c r="F6419" s="102" t="s">
        <v>22</v>
      </c>
      <c r="G6419" s="158" t="s">
        <v>23</v>
      </c>
      <c r="H6419" s="160" t="s">
        <v>15466</v>
      </c>
      <c r="I6419" s="12" t="str">
        <f>IFERROR(((VLOOKUP(D6419,#REF!,2,FALSE))+C6419)+IF(#REF!="SIM",7,0)+IF(D6419="PROGRAMADA","ERRO",0)," ")</f>
        <v xml:space="preserve"> </v>
      </c>
    </row>
    <row r="6420" spans="1:10" ht="45">
      <c r="A6420" s="113" t="s">
        <v>12834</v>
      </c>
      <c r="B6420" s="57" t="s">
        <v>2996</v>
      </c>
      <c r="C6420" s="56">
        <v>45545</v>
      </c>
      <c r="D6420" s="104" t="s">
        <v>32</v>
      </c>
      <c r="E6420" s="102" t="s">
        <v>12835</v>
      </c>
      <c r="F6420" s="104" t="s">
        <v>34</v>
      </c>
      <c r="G6420" s="158" t="s">
        <v>23</v>
      </c>
      <c r="H6420" s="136" t="s">
        <v>13924</v>
      </c>
      <c r="I6420" s="12" t="str">
        <f>IFERROR(((VLOOKUP(D6420,#REF!,2,FALSE))+C6420)+IF(#REF!="SIM",7,0)+IF(D6420="PROGRAMADA","ERRO",0)," ")</f>
        <v xml:space="preserve"> </v>
      </c>
      <c r="J6420" s="838"/>
    </row>
    <row r="6421" spans="1:10" hidden="1">
      <c r="A6421" s="44" t="s">
        <v>12836</v>
      </c>
      <c r="B6421" s="29" t="s">
        <v>9</v>
      </c>
      <c r="C6421" s="47">
        <v>45545</v>
      </c>
      <c r="D6421" s="74" t="s">
        <v>16</v>
      </c>
      <c r="E6421" s="24" t="s">
        <v>12837</v>
      </c>
      <c r="F6421" s="69" t="s">
        <v>30</v>
      </c>
      <c r="G6421" s="73" t="s">
        <v>23</v>
      </c>
      <c r="H6421" s="24" t="s">
        <v>14</v>
      </c>
      <c r="I6421" s="12" t="str">
        <f>IFERROR(((VLOOKUP(D6421,#REF!,2,FALSE))+C6421)+IF(#REF!="SIM",7,0)+IF(D6421="PROGRAMADA","ERRO",0)," ")</f>
        <v xml:space="preserve"> </v>
      </c>
    </row>
    <row r="6422" spans="1:10" hidden="1">
      <c r="A6422" s="44" t="s">
        <v>12838</v>
      </c>
      <c r="B6422" s="29" t="s">
        <v>9</v>
      </c>
      <c r="C6422" s="47">
        <v>45545</v>
      </c>
      <c r="D6422" s="74" t="s">
        <v>28</v>
      </c>
      <c r="E6422" s="24" t="s">
        <v>12839</v>
      </c>
      <c r="F6422" s="69" t="s">
        <v>22</v>
      </c>
      <c r="G6422" s="73" t="s">
        <v>49</v>
      </c>
      <c r="H6422" s="24" t="s">
        <v>14</v>
      </c>
      <c r="I6422" s="12" t="str">
        <f>IFERROR(((VLOOKUP(D6422,#REF!,2,FALSE))+C6422)+IF(#REF!="SIM",7,0)+IF(D6422="PROGRAMADA","ERRO",0)," ")</f>
        <v xml:space="preserve"> </v>
      </c>
    </row>
    <row r="6423" spans="1:10" hidden="1">
      <c r="A6423" s="44" t="s">
        <v>12840</v>
      </c>
      <c r="B6423" s="29" t="s">
        <v>9</v>
      </c>
      <c r="C6423" s="47">
        <v>45546</v>
      </c>
      <c r="D6423" s="74" t="s">
        <v>16</v>
      </c>
      <c r="E6423" s="24" t="s">
        <v>12841</v>
      </c>
      <c r="F6423" s="69" t="s">
        <v>34</v>
      </c>
      <c r="G6423" s="73" t="s">
        <v>49</v>
      </c>
      <c r="H6423" s="24" t="s">
        <v>14</v>
      </c>
      <c r="I6423" s="12" t="str">
        <f>IFERROR(((VLOOKUP(D6423,#REF!,2,FALSE))+C6423)+IF(#REF!="SIM",7,0)+IF(D6423="PROGRAMADA","ERRO",0)," ")</f>
        <v xml:space="preserve"> </v>
      </c>
    </row>
    <row r="6424" spans="1:10" hidden="1">
      <c r="A6424" s="44" t="s">
        <v>12842</v>
      </c>
      <c r="B6424" s="29" t="s">
        <v>9</v>
      </c>
      <c r="C6424" s="47">
        <v>45546</v>
      </c>
      <c r="D6424" s="74" t="s">
        <v>28</v>
      </c>
      <c r="E6424" s="24" t="s">
        <v>12843</v>
      </c>
      <c r="F6424" s="69" t="s">
        <v>30</v>
      </c>
      <c r="G6424" s="73" t="s">
        <v>13</v>
      </c>
      <c r="H6424" s="24" t="s">
        <v>14</v>
      </c>
      <c r="I6424" s="12" t="str">
        <f>IFERROR(((VLOOKUP(D6424,#REF!,2,FALSE))+C6424)+IF(#REF!="SIM",7,0)+IF(D6424="PROGRAMADA","ERRO",0)," ")</f>
        <v xml:space="preserve"> </v>
      </c>
    </row>
    <row r="6425" spans="1:10" ht="75" hidden="1">
      <c r="A6425" s="175" t="s">
        <v>12844</v>
      </c>
      <c r="B6425" s="181" t="s">
        <v>9</v>
      </c>
      <c r="C6425" s="56">
        <v>45546</v>
      </c>
      <c r="D6425" s="58" t="s">
        <v>16</v>
      </c>
      <c r="E6425" s="102" t="s">
        <v>12845</v>
      </c>
      <c r="F6425" s="170" t="s">
        <v>30</v>
      </c>
      <c r="G6425" s="125" t="s">
        <v>49</v>
      </c>
      <c r="H6425" s="24" t="s">
        <v>8975</v>
      </c>
      <c r="I6425" s="12" t="str">
        <f>IFERROR(((VLOOKUP(D6425,#REF!,2,FALSE))+C6425)+IF(#REF!="SIM",7,0)+IF(D6425="PROGRAMADA","ERRO",0)," ")</f>
        <v xml:space="preserve"> </v>
      </c>
    </row>
    <row r="6426" spans="1:10" ht="75">
      <c r="A6426" s="113" t="s">
        <v>12846</v>
      </c>
      <c r="B6426" s="57" t="s">
        <v>2996</v>
      </c>
      <c r="C6426" s="56">
        <v>45546</v>
      </c>
      <c r="D6426" s="58" t="s">
        <v>28</v>
      </c>
      <c r="E6426" s="102" t="s">
        <v>12847</v>
      </c>
      <c r="F6426" s="170" t="s">
        <v>146</v>
      </c>
      <c r="G6426" s="125" t="s">
        <v>49</v>
      </c>
      <c r="H6426" s="136" t="s">
        <v>15082</v>
      </c>
      <c r="I6426" s="12" t="str">
        <f>IFERROR(((VLOOKUP(D6426,#REF!,2,FALSE))+C6426)+IF(#REF!="SIM",7,0)+IF(D6426="PROGRAMADA","ERRO",0)," ")</f>
        <v xml:space="preserve"> </v>
      </c>
    </row>
    <row r="6427" spans="1:10" hidden="1">
      <c r="A6427" s="44" t="s">
        <v>12848</v>
      </c>
      <c r="B6427" s="29" t="s">
        <v>9</v>
      </c>
      <c r="C6427" s="47">
        <v>45546</v>
      </c>
      <c r="D6427" s="74" t="s">
        <v>16</v>
      </c>
      <c r="E6427" s="24" t="s">
        <v>12849</v>
      </c>
      <c r="F6427" s="69" t="s">
        <v>30</v>
      </c>
      <c r="G6427" s="73" t="s">
        <v>23</v>
      </c>
      <c r="H6427" s="24" t="s">
        <v>14</v>
      </c>
      <c r="I6427" s="12" t="str">
        <f>IFERROR(((VLOOKUP(D6427,#REF!,2,FALSE))+C6427)+IF(#REF!="SIM",7,0)+IF(D6427="PROGRAMADA","ERRO",0)," ")</f>
        <v xml:space="preserve"> </v>
      </c>
    </row>
    <row r="6428" spans="1:10" hidden="1">
      <c r="A6428" s="44" t="s">
        <v>12850</v>
      </c>
      <c r="B6428" s="29" t="s">
        <v>9</v>
      </c>
      <c r="C6428" s="47">
        <v>45546</v>
      </c>
      <c r="D6428" s="74" t="s">
        <v>16</v>
      </c>
      <c r="E6428" s="24" t="s">
        <v>12851</v>
      </c>
      <c r="F6428" s="69" t="s">
        <v>30</v>
      </c>
      <c r="G6428" s="73" t="s">
        <v>26</v>
      </c>
      <c r="H6428" s="24" t="s">
        <v>14</v>
      </c>
      <c r="I6428" s="12" t="str">
        <f>IFERROR(((VLOOKUP(D6428,#REF!,2,FALSE))+C6428)+IF(#REF!="SIM",7,0)+IF(D6428="PROGRAMADA","ERRO",0)," ")</f>
        <v xml:space="preserve"> </v>
      </c>
    </row>
    <row r="6429" spans="1:10" hidden="1">
      <c r="A6429" s="44" t="s">
        <v>12852</v>
      </c>
      <c r="B6429" s="29" t="s">
        <v>9</v>
      </c>
      <c r="C6429" s="47">
        <v>45546</v>
      </c>
      <c r="D6429" s="74" t="s">
        <v>28</v>
      </c>
      <c r="E6429" s="24" t="s">
        <v>12853</v>
      </c>
      <c r="F6429" s="69" t="s">
        <v>30</v>
      </c>
      <c r="G6429" s="73" t="s">
        <v>26</v>
      </c>
      <c r="H6429" s="24" t="s">
        <v>14</v>
      </c>
      <c r="I6429" s="12" t="str">
        <f>IFERROR(((VLOOKUP(D6429,#REF!,2,FALSE))+C6429)+IF(#REF!="SIM",7,0)+IF(D6429="PROGRAMADA","ERRO",0)," ")</f>
        <v xml:space="preserve"> </v>
      </c>
    </row>
    <row r="6430" spans="1:10" hidden="1">
      <c r="A6430" s="82" t="s">
        <v>12854</v>
      </c>
      <c r="B6430" s="83"/>
      <c r="C6430" s="84"/>
      <c r="D6430" s="85"/>
      <c r="E6430" s="86" t="s">
        <v>12855</v>
      </c>
      <c r="F6430" s="87" t="s">
        <v>30</v>
      </c>
      <c r="G6430" s="88" t="s">
        <v>23</v>
      </c>
      <c r="H6430" s="89"/>
      <c r="I6430" s="90" t="str">
        <f>IFERROR(((VLOOKUP(D6430,#REF!,2,FALSE))+C6430)+IF(#REF!="SIM",7,0)+IF(D6430="PROGRAMADA","ERRO",0)," ")</f>
        <v xml:space="preserve"> </v>
      </c>
    </row>
    <row r="6431" spans="1:10" ht="60" hidden="1">
      <c r="A6431" s="115" t="s">
        <v>12856</v>
      </c>
      <c r="B6431" s="181" t="s">
        <v>9</v>
      </c>
      <c r="C6431" s="56">
        <v>45546</v>
      </c>
      <c r="D6431" s="58" t="s">
        <v>28</v>
      </c>
      <c r="E6431" s="102" t="s">
        <v>12857</v>
      </c>
      <c r="F6431" s="170" t="s">
        <v>30</v>
      </c>
      <c r="G6431" s="125" t="s">
        <v>49</v>
      </c>
      <c r="H6431" s="160" t="s">
        <v>14001</v>
      </c>
      <c r="I6431" s="12" t="str">
        <f>IFERROR(((VLOOKUP(D6431,#REF!,2,FALSE))+C6431)+IF(#REF!="SIM",7,0)+IF(D6431="PROGRAMADA","ERRO",0)," ")</f>
        <v xml:space="preserve"> </v>
      </c>
    </row>
    <row r="6432" spans="1:10" ht="45">
      <c r="A6432" s="113" t="s">
        <v>12858</v>
      </c>
      <c r="B6432" s="104" t="s">
        <v>2996</v>
      </c>
      <c r="C6432" s="56">
        <v>45546</v>
      </c>
      <c r="D6432" s="104" t="s">
        <v>16</v>
      </c>
      <c r="E6432" s="102" t="s">
        <v>12859</v>
      </c>
      <c r="F6432" s="102" t="s">
        <v>34</v>
      </c>
      <c r="G6432" s="158" t="s">
        <v>23</v>
      </c>
      <c r="H6432" s="136" t="s">
        <v>13923</v>
      </c>
      <c r="I6432" s="12" t="str">
        <f>IFERROR(((VLOOKUP(D6432,#REF!,2,FALSE))+C6432)+IF(#REF!="SIM",7,0)+IF(D6432="PROGRAMADA","ERRO",0)," ")</f>
        <v xml:space="preserve"> </v>
      </c>
    </row>
    <row r="6433" spans="1:9" ht="60" hidden="1">
      <c r="A6433" s="113" t="s">
        <v>12860</v>
      </c>
      <c r="B6433" s="104" t="s">
        <v>9</v>
      </c>
      <c r="C6433" s="56">
        <v>45546</v>
      </c>
      <c r="D6433" s="104" t="s">
        <v>32</v>
      </c>
      <c r="E6433" s="102" t="s">
        <v>12861</v>
      </c>
      <c r="F6433" s="104" t="s">
        <v>34</v>
      </c>
      <c r="G6433" s="125" t="s">
        <v>23</v>
      </c>
      <c r="H6433" s="160" t="s">
        <v>14204</v>
      </c>
      <c r="I6433" s="25">
        <v>45550</v>
      </c>
    </row>
    <row r="6434" spans="1:9" ht="45">
      <c r="A6434" s="113" t="s">
        <v>12862</v>
      </c>
      <c r="B6434" s="104" t="s">
        <v>2996</v>
      </c>
      <c r="C6434" s="56">
        <v>45547</v>
      </c>
      <c r="D6434" s="104" t="s">
        <v>16</v>
      </c>
      <c r="E6434" s="102" t="s">
        <v>12863</v>
      </c>
      <c r="F6434" s="102" t="s">
        <v>30</v>
      </c>
      <c r="G6434" s="158" t="s">
        <v>23</v>
      </c>
      <c r="H6434" s="136" t="s">
        <v>14581</v>
      </c>
      <c r="I6434" s="12" t="str">
        <f>IFERROR(((VLOOKUP(D6434,#REF!,2,FALSE))+C6434)+IF(#REF!="SIM",7,0)+IF(D6434="PROGRAMADA","ERRO",0)," ")</f>
        <v xml:space="preserve"> </v>
      </c>
    </row>
    <row r="6435" spans="1:9" ht="45">
      <c r="A6435" s="113" t="s">
        <v>12864</v>
      </c>
      <c r="B6435" s="104" t="s">
        <v>2996</v>
      </c>
      <c r="C6435" s="56">
        <v>45547</v>
      </c>
      <c r="D6435" s="104" t="s">
        <v>32</v>
      </c>
      <c r="E6435" s="102" t="s">
        <v>12865</v>
      </c>
      <c r="F6435" s="104" t="s">
        <v>34</v>
      </c>
      <c r="G6435" s="125" t="s">
        <v>23</v>
      </c>
      <c r="H6435" s="136" t="s">
        <v>15542</v>
      </c>
      <c r="I6435" s="12" t="str">
        <f>IFERROR(((VLOOKUP(D6435,#REF!,2,FALSE))+C6435)+IF(#REF!="SIM",7,0)+IF(D6435="PROGRAMADA","ERRO",0)," ")</f>
        <v xml:space="preserve"> </v>
      </c>
    </row>
    <row r="6436" spans="1:9" hidden="1">
      <c r="A6436" s="44" t="s">
        <v>12866</v>
      </c>
      <c r="B6436" s="29" t="s">
        <v>9</v>
      </c>
      <c r="C6436" s="47">
        <v>45547</v>
      </c>
      <c r="D6436" s="74" t="s">
        <v>10</v>
      </c>
      <c r="E6436" s="24" t="s">
        <v>12867</v>
      </c>
      <c r="F6436" s="69" t="s">
        <v>34</v>
      </c>
      <c r="G6436" s="73" t="s">
        <v>13</v>
      </c>
      <c r="H6436" s="24" t="s">
        <v>14</v>
      </c>
      <c r="I6436" s="12" t="str">
        <f>IFERROR(((VLOOKUP(D6436,#REF!,2,FALSE))+C6436)+IF(#REF!="SIM",7,0)+IF(D6436="PROGRAMADA","ERRO",0)," ")</f>
        <v xml:space="preserve"> </v>
      </c>
    </row>
    <row r="6437" spans="1:9" ht="45">
      <c r="A6437" s="113" t="s">
        <v>12868</v>
      </c>
      <c r="B6437" s="57" t="s">
        <v>2996</v>
      </c>
      <c r="C6437" s="56">
        <v>45547</v>
      </c>
      <c r="D6437" s="58" t="s">
        <v>28</v>
      </c>
      <c r="E6437" s="102" t="s">
        <v>12869</v>
      </c>
      <c r="F6437" s="170" t="s">
        <v>30</v>
      </c>
      <c r="G6437" s="125" t="s">
        <v>13</v>
      </c>
      <c r="H6437" s="136" t="s">
        <v>13922</v>
      </c>
      <c r="I6437" s="12" t="str">
        <f>IFERROR(((VLOOKUP(D6437,#REF!,2,FALSE))+C6437)+IF(#REF!="SIM",7,0)+IF(D6437="PROGRAMADA","ERRO",0)," ")</f>
        <v xml:space="preserve"> </v>
      </c>
    </row>
    <row r="6438" spans="1:9" hidden="1">
      <c r="A6438" s="44" t="s">
        <v>12870</v>
      </c>
      <c r="B6438" s="29" t="s">
        <v>9</v>
      </c>
      <c r="C6438" s="47">
        <v>45547</v>
      </c>
      <c r="D6438" s="74" t="s">
        <v>16</v>
      </c>
      <c r="E6438" s="24" t="s">
        <v>12871</v>
      </c>
      <c r="F6438" s="69" t="s">
        <v>22</v>
      </c>
      <c r="G6438" s="73" t="s">
        <v>26</v>
      </c>
      <c r="H6438" s="24" t="s">
        <v>14</v>
      </c>
      <c r="I6438" s="12" t="str">
        <f>IFERROR(((VLOOKUP(D6438,#REF!,2,FALSE))+C6438)+IF(#REF!="SIM",7,0)+IF(D6438="PROGRAMADA","ERRO",0)," ")</f>
        <v xml:space="preserve"> </v>
      </c>
    </row>
    <row r="6439" spans="1:9" hidden="1">
      <c r="A6439" s="44" t="s">
        <v>12872</v>
      </c>
      <c r="B6439" s="29" t="s">
        <v>9</v>
      </c>
      <c r="C6439" s="47">
        <v>45547</v>
      </c>
      <c r="D6439" s="74" t="s">
        <v>10</v>
      </c>
      <c r="E6439" s="24" t="s">
        <v>12873</v>
      </c>
      <c r="F6439" s="69" t="s">
        <v>30</v>
      </c>
      <c r="G6439" s="73" t="s">
        <v>23</v>
      </c>
      <c r="H6439" s="24" t="s">
        <v>14</v>
      </c>
      <c r="I6439" s="12" t="str">
        <f>IFERROR(((VLOOKUP(D6439,#REF!,2,FALSE))+C6439)+IF(#REF!="SIM",7,0)+IF(D6439="PROGRAMADA","ERRO",0)," ")</f>
        <v xml:space="preserve"> </v>
      </c>
    </row>
    <row r="6440" spans="1:9" ht="60" hidden="1">
      <c r="A6440" s="216" t="s">
        <v>12874</v>
      </c>
      <c r="B6440" s="104" t="s">
        <v>9</v>
      </c>
      <c r="C6440" s="56">
        <v>45548</v>
      </c>
      <c r="D6440" s="104" t="s">
        <v>16</v>
      </c>
      <c r="E6440" s="102" t="s">
        <v>12875</v>
      </c>
      <c r="F6440" s="102" t="s">
        <v>34</v>
      </c>
      <c r="G6440" s="158" t="s">
        <v>13</v>
      </c>
      <c r="H6440" s="160" t="s">
        <v>14568</v>
      </c>
      <c r="I6440" s="12" t="str">
        <f>IFERROR(((VLOOKUP(D6440,#REF!,2,FALSE))+C6440)+IF(#REF!="SIM",7,0)+IF(D6440="PROGRAMADA","ERRO",0)," ")</f>
        <v xml:space="preserve"> </v>
      </c>
    </row>
    <row r="6441" spans="1:9" ht="60" hidden="1">
      <c r="A6441" s="113" t="s">
        <v>12876</v>
      </c>
      <c r="B6441" s="104" t="s">
        <v>9</v>
      </c>
      <c r="C6441" s="56">
        <v>45548</v>
      </c>
      <c r="D6441" s="104" t="s">
        <v>16</v>
      </c>
      <c r="E6441" s="102" t="s">
        <v>12877</v>
      </c>
      <c r="F6441" s="102" t="s">
        <v>30</v>
      </c>
      <c r="G6441" s="158" t="s">
        <v>23</v>
      </c>
      <c r="H6441" s="160" t="s">
        <v>14196</v>
      </c>
      <c r="I6441" s="12" t="str">
        <f>IFERROR(((VLOOKUP(D6441,#REF!,2,FALSE))+C6441)+IF(#REF!="SIM",7,0)+IF(D6441="PROGRAMADA","ERRO",0)," ")</f>
        <v xml:space="preserve"> </v>
      </c>
    </row>
    <row r="6442" spans="1:9" ht="30" hidden="1">
      <c r="A6442" s="216" t="s">
        <v>12878</v>
      </c>
      <c r="B6442" s="57" t="s">
        <v>9</v>
      </c>
      <c r="C6442" s="56">
        <v>45548</v>
      </c>
      <c r="D6442" s="58" t="s">
        <v>10</v>
      </c>
      <c r="E6442" s="102" t="s">
        <v>12879</v>
      </c>
      <c r="F6442" s="170" t="s">
        <v>30</v>
      </c>
      <c r="G6442" s="158" t="s">
        <v>23</v>
      </c>
      <c r="H6442" s="160" t="s">
        <v>14961</v>
      </c>
      <c r="I6442" s="12" t="str">
        <f>IFERROR(((VLOOKUP(D6442,#REF!,2,FALSE))+C6442)+IF(#REF!="SIM",7,0)+IF(D6442="PROGRAMADA","ERRO",0)," ")</f>
        <v xml:space="preserve"> </v>
      </c>
    </row>
    <row r="6443" spans="1:9" hidden="1">
      <c r="A6443" s="44" t="s">
        <v>12880</v>
      </c>
      <c r="B6443" s="29" t="s">
        <v>9</v>
      </c>
      <c r="C6443" s="47">
        <v>45548</v>
      </c>
      <c r="D6443" s="74" t="s">
        <v>28</v>
      </c>
      <c r="E6443" s="24" t="s">
        <v>12881</v>
      </c>
      <c r="F6443" s="69" t="s">
        <v>30</v>
      </c>
      <c r="G6443" s="73" t="s">
        <v>13</v>
      </c>
      <c r="H6443" s="24" t="s">
        <v>14</v>
      </c>
      <c r="I6443" s="12" t="str">
        <f>IFERROR(((VLOOKUP(D6443,#REF!,2,FALSE))+C6443)+IF(#REF!="SIM",7,0)+IF(D6443="PROGRAMADA","ERRO",0)," ")</f>
        <v xml:space="preserve"> </v>
      </c>
    </row>
    <row r="6444" spans="1:9" hidden="1">
      <c r="A6444" s="44" t="s">
        <v>12882</v>
      </c>
      <c r="B6444" s="29" t="s">
        <v>9</v>
      </c>
      <c r="C6444" s="47">
        <v>45548</v>
      </c>
      <c r="D6444" s="74" t="s">
        <v>28</v>
      </c>
      <c r="E6444" s="24" t="s">
        <v>12883</v>
      </c>
      <c r="F6444" s="69" t="s">
        <v>30</v>
      </c>
      <c r="G6444" s="73" t="s">
        <v>26</v>
      </c>
      <c r="H6444" s="24" t="s">
        <v>14</v>
      </c>
      <c r="I6444" s="12" t="str">
        <f>IFERROR(((VLOOKUP(D6444,#REF!,2,FALSE))+C6444)+IF(#REF!="SIM",7,0)+IF(D6444="PROGRAMADA","ERRO",0)," ")</f>
        <v xml:space="preserve"> </v>
      </c>
    </row>
    <row r="6445" spans="1:9" hidden="1">
      <c r="A6445" s="44" t="s">
        <v>12884</v>
      </c>
      <c r="B6445" s="29" t="s">
        <v>9</v>
      </c>
      <c r="C6445" s="47">
        <v>45548</v>
      </c>
      <c r="D6445" s="74" t="s">
        <v>10</v>
      </c>
      <c r="E6445" s="24" t="s">
        <v>12885</v>
      </c>
      <c r="F6445" s="69" t="s">
        <v>34</v>
      </c>
      <c r="G6445" s="73" t="s">
        <v>23</v>
      </c>
      <c r="H6445" s="24" t="s">
        <v>14</v>
      </c>
      <c r="I6445" s="12" t="str">
        <f>IFERROR(((VLOOKUP(D6445,#REF!,2,FALSE))+C6445)+IF(#REF!="SIM",7,0)+IF(D6445="PROGRAMADA","ERRO",0)," ")</f>
        <v xml:space="preserve"> </v>
      </c>
    </row>
    <row r="6446" spans="1:9" hidden="1">
      <c r="A6446" s="44" t="s">
        <v>12886</v>
      </c>
      <c r="B6446" s="29" t="s">
        <v>9</v>
      </c>
      <c r="C6446" s="47">
        <v>45548</v>
      </c>
      <c r="D6446" s="74" t="s">
        <v>10</v>
      </c>
      <c r="E6446" s="24" t="s">
        <v>12887</v>
      </c>
      <c r="F6446" s="69" t="s">
        <v>30</v>
      </c>
      <c r="G6446" s="73" t="s">
        <v>23</v>
      </c>
      <c r="H6446" s="24" t="s">
        <v>14</v>
      </c>
      <c r="I6446" s="12" t="str">
        <f>IFERROR(((VLOOKUP(D6446,#REF!,2,FALSE))+C6446)+IF(#REF!="SIM",7,0)+IF(D6446="PROGRAMADA","ERRO",0)," ")</f>
        <v xml:space="preserve"> </v>
      </c>
    </row>
    <row r="6447" spans="1:9" ht="60" hidden="1">
      <c r="A6447" s="113" t="s">
        <v>12888</v>
      </c>
      <c r="B6447" s="104" t="s">
        <v>9</v>
      </c>
      <c r="C6447" s="56">
        <v>45548</v>
      </c>
      <c r="D6447" s="104" t="s">
        <v>32</v>
      </c>
      <c r="E6447" s="102" t="s">
        <v>12889</v>
      </c>
      <c r="F6447" s="104" t="s">
        <v>30</v>
      </c>
      <c r="G6447" s="125" t="s">
        <v>23</v>
      </c>
      <c r="H6447" s="160" t="s">
        <v>14219</v>
      </c>
      <c r="I6447" s="12" t="str">
        <f>IFERROR(((VLOOKUP(D6447,#REF!,2,FALSE))+C6447)+IF(#REF!="SIM",7,0)+IF(D6447="PROGRAMADA","ERRO",0)," ")</f>
        <v xml:space="preserve"> </v>
      </c>
    </row>
    <row r="6448" spans="1:9" hidden="1">
      <c r="A6448" s="44" t="s">
        <v>12890</v>
      </c>
      <c r="B6448" s="29" t="s">
        <v>9</v>
      </c>
      <c r="C6448" s="47">
        <v>45551</v>
      </c>
      <c r="D6448" s="74" t="s">
        <v>28</v>
      </c>
      <c r="E6448" s="24" t="s">
        <v>12891</v>
      </c>
      <c r="F6448" s="69" t="s">
        <v>30</v>
      </c>
      <c r="G6448" s="73" t="s">
        <v>26</v>
      </c>
      <c r="H6448" s="24" t="s">
        <v>14</v>
      </c>
      <c r="I6448" s="12" t="str">
        <f>IFERROR(((VLOOKUP(D6448,#REF!,2,FALSE))+C6448)+IF(#REF!="SIM",7,0)+IF(D6448="PROGRAMADA","ERRO",0)," ")</f>
        <v xml:space="preserve"> </v>
      </c>
    </row>
    <row r="6449" spans="1:9" hidden="1">
      <c r="A6449" s="44" t="s">
        <v>12892</v>
      </c>
      <c r="B6449" s="29" t="s">
        <v>9</v>
      </c>
      <c r="C6449" s="47">
        <v>45551</v>
      </c>
      <c r="D6449" s="74" t="s">
        <v>10</v>
      </c>
      <c r="E6449" s="24" t="s">
        <v>12893</v>
      </c>
      <c r="F6449" s="69" t="s">
        <v>34</v>
      </c>
      <c r="G6449" s="73" t="s">
        <v>23</v>
      </c>
      <c r="H6449" s="24" t="s">
        <v>14</v>
      </c>
      <c r="I6449" s="12" t="str">
        <f>IFERROR(((VLOOKUP(D6449,#REF!,2,FALSE))+C6449)+IF(#REF!="SIM",7,0)+IF(D6449="PROGRAMADA","ERRO",0)," ")</f>
        <v xml:space="preserve"> </v>
      </c>
    </row>
    <row r="6450" spans="1:9" hidden="1">
      <c r="A6450" s="44" t="s">
        <v>12894</v>
      </c>
      <c r="B6450" s="29" t="s">
        <v>9</v>
      </c>
      <c r="C6450" s="47">
        <v>45551</v>
      </c>
      <c r="D6450" s="74" t="s">
        <v>28</v>
      </c>
      <c r="E6450" s="24" t="s">
        <v>12895</v>
      </c>
      <c r="F6450" s="69" t="s">
        <v>22</v>
      </c>
      <c r="G6450" s="73" t="s">
        <v>26</v>
      </c>
      <c r="H6450" s="24" t="s">
        <v>14</v>
      </c>
      <c r="I6450" s="12" t="str">
        <f>IFERROR(((VLOOKUP(D6450,#REF!,2,FALSE))+C6450)+IF(#REF!="SIM",7,0)+IF(D6450="PROGRAMADA","ERRO",0)," ")</f>
        <v xml:space="preserve"> </v>
      </c>
    </row>
    <row r="6451" spans="1:9" hidden="1">
      <c r="A6451" s="44" t="s">
        <v>12896</v>
      </c>
      <c r="B6451" s="29" t="s">
        <v>9</v>
      </c>
      <c r="C6451" s="47">
        <v>45551</v>
      </c>
      <c r="D6451" s="74" t="s">
        <v>16</v>
      </c>
      <c r="E6451" s="24" t="s">
        <v>12897</v>
      </c>
      <c r="F6451" s="69" t="s">
        <v>22</v>
      </c>
      <c r="G6451" s="73" t="s">
        <v>26</v>
      </c>
      <c r="H6451" s="24" t="s">
        <v>14</v>
      </c>
      <c r="I6451" s="12" t="str">
        <f>IFERROR(((VLOOKUP(D6451,#REF!,2,FALSE))+C6451)+IF(#REF!="SIM",7,0)+IF(D6451="PROGRAMADA","ERRO",0)," ")</f>
        <v xml:space="preserve"> </v>
      </c>
    </row>
    <row r="6452" spans="1:9" ht="30" hidden="1">
      <c r="A6452" s="113" t="s">
        <v>12898</v>
      </c>
      <c r="B6452" s="57" t="s">
        <v>9</v>
      </c>
      <c r="C6452" s="56">
        <v>45551</v>
      </c>
      <c r="D6452" s="58" t="s">
        <v>28</v>
      </c>
      <c r="E6452" s="102" t="s">
        <v>12899</v>
      </c>
      <c r="F6452" s="170" t="s">
        <v>30</v>
      </c>
      <c r="G6452" s="125" t="s">
        <v>128</v>
      </c>
      <c r="H6452" s="160" t="s">
        <v>15435</v>
      </c>
      <c r="I6452" s="12" t="str">
        <f>IFERROR(((VLOOKUP(D6452,#REF!,2,FALSE))+C6452)+IF(#REF!="SIM",7,0)+IF(D6452="PROGRAMADA","ERRO",0)," ")</f>
        <v xml:space="preserve"> </v>
      </c>
    </row>
    <row r="6453" spans="1:9" ht="75" hidden="1">
      <c r="A6453" s="115" t="s">
        <v>12900</v>
      </c>
      <c r="B6453" s="57" t="s">
        <v>9</v>
      </c>
      <c r="C6453" s="56">
        <v>45551</v>
      </c>
      <c r="D6453" s="58" t="s">
        <v>10</v>
      </c>
      <c r="E6453" s="102" t="s">
        <v>12901</v>
      </c>
      <c r="F6453" s="170" t="s">
        <v>34</v>
      </c>
      <c r="G6453" s="158" t="s">
        <v>23</v>
      </c>
      <c r="H6453" s="160" t="s">
        <v>15219</v>
      </c>
      <c r="I6453" s="12" t="str">
        <f>IFERROR(((VLOOKUP(D6453,#REF!,2,FALSE))+C6453)+IF(#REF!="SIM",7,0)+IF(D6453="PROGRAMADA","ERRO",0)," ")</f>
        <v xml:space="preserve"> </v>
      </c>
    </row>
    <row r="6454" spans="1:9" ht="30">
      <c r="A6454" s="113" t="s">
        <v>12902</v>
      </c>
      <c r="B6454" s="57" t="s">
        <v>2996</v>
      </c>
      <c r="C6454" s="56">
        <v>45551</v>
      </c>
      <c r="D6454" s="58" t="s">
        <v>10</v>
      </c>
      <c r="E6454" s="102" t="s">
        <v>12903</v>
      </c>
      <c r="F6454" s="170" t="s">
        <v>34</v>
      </c>
      <c r="G6454" s="158" t="s">
        <v>23</v>
      </c>
      <c r="H6454" s="136" t="s">
        <v>13921</v>
      </c>
      <c r="I6454" s="12" t="str">
        <f>IFERROR(((VLOOKUP(D6454,#REF!,2,FALSE))+C6454)+IF(#REF!="SIM",7,0)+IF(D6454="PROGRAMADA","ERRO",0)," ")</f>
        <v xml:space="preserve"> </v>
      </c>
    </row>
    <row r="6455" spans="1:9" hidden="1">
      <c r="A6455" s="44" t="s">
        <v>12904</v>
      </c>
      <c r="B6455" s="29" t="s">
        <v>9</v>
      </c>
      <c r="C6455" s="47">
        <v>45551</v>
      </c>
      <c r="D6455" s="74" t="s">
        <v>28</v>
      </c>
      <c r="E6455" s="24" t="s">
        <v>12905</v>
      </c>
      <c r="F6455" s="69" t="s">
        <v>22</v>
      </c>
      <c r="G6455" s="73" t="s">
        <v>46</v>
      </c>
      <c r="H6455" s="24" t="s">
        <v>14</v>
      </c>
      <c r="I6455" s="12" t="str">
        <f>IFERROR(((VLOOKUP(D6455,#REF!,2,FALSE))+C6455)+IF(#REF!="SIM",7,0)+IF(D6455="PROGRAMADA","ERRO",0)," ")</f>
        <v xml:space="preserve"> </v>
      </c>
    </row>
    <row r="6456" spans="1:9" ht="45" hidden="1">
      <c r="A6456" s="216" t="s">
        <v>12906</v>
      </c>
      <c r="B6456" s="57" t="s">
        <v>9</v>
      </c>
      <c r="C6456" s="56">
        <v>45551</v>
      </c>
      <c r="D6456" s="58" t="s">
        <v>10</v>
      </c>
      <c r="E6456" s="102" t="s">
        <v>12907</v>
      </c>
      <c r="F6456" s="170" t="s">
        <v>34</v>
      </c>
      <c r="G6456" s="158" t="s">
        <v>13</v>
      </c>
      <c r="H6456" s="160" t="s">
        <v>15177</v>
      </c>
      <c r="I6456" s="12" t="str">
        <f>IFERROR(((VLOOKUP(D6456,#REF!,2,FALSE))+C6456)+IF(#REF!="SIM",7,0)+IF(D6456="PROGRAMADA","ERRO",0)," ")</f>
        <v xml:space="preserve"> </v>
      </c>
    </row>
    <row r="6457" spans="1:9" hidden="1">
      <c r="A6457" s="44" t="s">
        <v>12908</v>
      </c>
      <c r="B6457" s="29" t="s">
        <v>9</v>
      </c>
      <c r="C6457" s="47">
        <v>45551</v>
      </c>
      <c r="D6457" s="74" t="s">
        <v>28</v>
      </c>
      <c r="E6457" s="24" t="s">
        <v>12909</v>
      </c>
      <c r="F6457" s="69" t="s">
        <v>30</v>
      </c>
      <c r="G6457" s="73" t="s">
        <v>23</v>
      </c>
      <c r="H6457" s="24" t="s">
        <v>14</v>
      </c>
      <c r="I6457" s="12" t="str">
        <f>IFERROR(((VLOOKUP(D6457,#REF!,2,FALSE))+C6457)+IF(#REF!="SIM",7,0)+IF(D6457="PROGRAMADA","ERRO",0)," ")</f>
        <v xml:space="preserve"> </v>
      </c>
    </row>
    <row r="6458" spans="1:9" hidden="1">
      <c r="A6458" s="44" t="s">
        <v>12910</v>
      </c>
      <c r="B6458" s="29" t="s">
        <v>9</v>
      </c>
      <c r="C6458" s="47">
        <v>45551</v>
      </c>
      <c r="D6458" s="74" t="s">
        <v>16</v>
      </c>
      <c r="E6458" s="24" t="s">
        <v>12911</v>
      </c>
      <c r="F6458" s="69" t="s">
        <v>146</v>
      </c>
      <c r="G6458" s="73" t="s">
        <v>26</v>
      </c>
      <c r="H6458" s="24" t="s">
        <v>14</v>
      </c>
      <c r="I6458" s="12" t="str">
        <f>IFERROR(((VLOOKUP(D6458,#REF!,2,FALSE))+C6458)+IF(#REF!="SIM",7,0)+IF(D6458="PROGRAMADA","ERRO",0)," ")</f>
        <v xml:space="preserve"> </v>
      </c>
    </row>
    <row r="6459" spans="1:9" hidden="1">
      <c r="A6459" s="44" t="s">
        <v>12912</v>
      </c>
      <c r="B6459" s="29" t="s">
        <v>9</v>
      </c>
      <c r="C6459" s="47">
        <v>45551</v>
      </c>
      <c r="D6459" s="74" t="s">
        <v>28</v>
      </c>
      <c r="E6459" s="24" t="s">
        <v>12913</v>
      </c>
      <c r="F6459" s="69" t="s">
        <v>34</v>
      </c>
      <c r="G6459" s="73" t="s">
        <v>49</v>
      </c>
      <c r="H6459" s="24" t="s">
        <v>14</v>
      </c>
      <c r="I6459" s="12" t="str">
        <f>IFERROR(((VLOOKUP(D6459,#REF!,2,FALSE))+C6459)+IF(#REF!="SIM",7,0)+IF(D6459="PROGRAMADA","ERRO",0)," ")</f>
        <v xml:space="preserve"> </v>
      </c>
    </row>
    <row r="6460" spans="1:9" hidden="1">
      <c r="A6460" s="44" t="s">
        <v>12914</v>
      </c>
      <c r="B6460" s="29" t="s">
        <v>9</v>
      </c>
      <c r="C6460" s="47">
        <v>45551</v>
      </c>
      <c r="D6460" s="74" t="s">
        <v>28</v>
      </c>
      <c r="E6460" s="24" t="s">
        <v>12915</v>
      </c>
      <c r="F6460" s="69" t="s">
        <v>30</v>
      </c>
      <c r="G6460" s="73" t="s">
        <v>26</v>
      </c>
      <c r="H6460" s="24" t="s">
        <v>14</v>
      </c>
      <c r="I6460" s="12" t="str">
        <f>IFERROR(((VLOOKUP(D6460,#REF!,2,FALSE))+C6460)+IF(#REF!="SIM",7,0)+IF(D6460="PROGRAMADA","ERRO",0)," ")</f>
        <v xml:space="preserve"> </v>
      </c>
    </row>
    <row r="6461" spans="1:9" ht="60">
      <c r="A6461" s="113" t="s">
        <v>12916</v>
      </c>
      <c r="B6461" s="57" t="s">
        <v>2996</v>
      </c>
      <c r="C6461" s="56">
        <v>45551</v>
      </c>
      <c r="D6461" s="58" t="s">
        <v>10</v>
      </c>
      <c r="E6461" s="102" t="s">
        <v>12917</v>
      </c>
      <c r="F6461" s="170" t="s">
        <v>30</v>
      </c>
      <c r="G6461" s="158" t="s">
        <v>23</v>
      </c>
      <c r="H6461" s="136" t="s">
        <v>13920</v>
      </c>
      <c r="I6461" s="12" t="str">
        <f>IFERROR(((VLOOKUP(D6461,#REF!,2,FALSE))+C6461)+IF(#REF!="SIM",7,0)+IF(D6461="PROGRAMADA","ERRO",0)," ")</f>
        <v xml:space="preserve"> </v>
      </c>
    </row>
    <row r="6462" spans="1:9" ht="45">
      <c r="A6462" s="113" t="s">
        <v>12918</v>
      </c>
      <c r="B6462" s="57" t="s">
        <v>2996</v>
      </c>
      <c r="C6462" s="56">
        <v>45552</v>
      </c>
      <c r="D6462" s="58" t="s">
        <v>28</v>
      </c>
      <c r="E6462" s="102" t="s">
        <v>12919</v>
      </c>
      <c r="F6462" s="170" t="s">
        <v>30</v>
      </c>
      <c r="G6462" s="125" t="s">
        <v>13</v>
      </c>
      <c r="H6462" s="136" t="s">
        <v>13919</v>
      </c>
      <c r="I6462" s="12" t="str">
        <f>IFERROR(((VLOOKUP(D6462,#REF!,2,FALSE))+C6462)+IF(#REF!="SIM",7,0)+IF(D6462="PROGRAMADA","ERRO",0)," ")</f>
        <v xml:space="preserve"> </v>
      </c>
    </row>
    <row r="6463" spans="1:9" hidden="1">
      <c r="A6463" s="44" t="s">
        <v>12920</v>
      </c>
      <c r="B6463" s="29" t="s">
        <v>9</v>
      </c>
      <c r="C6463" s="47">
        <v>45552</v>
      </c>
      <c r="D6463" s="74" t="s">
        <v>10</v>
      </c>
      <c r="E6463" s="24" t="s">
        <v>12921</v>
      </c>
      <c r="F6463" s="69" t="s">
        <v>30</v>
      </c>
      <c r="G6463" s="73" t="s">
        <v>35</v>
      </c>
      <c r="H6463" s="24" t="s">
        <v>14</v>
      </c>
      <c r="I6463" s="12" t="str">
        <f>IFERROR(((VLOOKUP(D6463,#REF!,2,FALSE))+C6463)+IF(#REF!="SIM",7,0)+IF(D6463="PROGRAMADA","ERRO",0)," ")</f>
        <v xml:space="preserve"> </v>
      </c>
    </row>
    <row r="6464" spans="1:9" hidden="1">
      <c r="A6464" s="44" t="s">
        <v>12922</v>
      </c>
      <c r="B6464" s="29" t="s">
        <v>9</v>
      </c>
      <c r="C6464" s="47">
        <v>45552</v>
      </c>
      <c r="D6464" s="74" t="s">
        <v>10</v>
      </c>
      <c r="E6464" s="24" t="s">
        <v>12923</v>
      </c>
      <c r="F6464" s="69" t="s">
        <v>22</v>
      </c>
      <c r="G6464" s="73" t="s">
        <v>23</v>
      </c>
      <c r="H6464" s="24" t="s">
        <v>14</v>
      </c>
      <c r="I6464" s="12" t="str">
        <f>IFERROR(((VLOOKUP(D6464,#REF!,2,FALSE))+C6464)+IF(#REF!="SIM",7,0)+IF(D6464="PROGRAMADA","ERRO",0)," ")</f>
        <v xml:space="preserve"> </v>
      </c>
    </row>
    <row r="6465" spans="1:9" ht="30" hidden="1">
      <c r="A6465" s="216" t="s">
        <v>12924</v>
      </c>
      <c r="B6465" s="57" t="s">
        <v>9</v>
      </c>
      <c r="C6465" s="56">
        <v>45552</v>
      </c>
      <c r="D6465" s="58" t="s">
        <v>10</v>
      </c>
      <c r="E6465" s="102" t="s">
        <v>12925</v>
      </c>
      <c r="F6465" s="170" t="s">
        <v>22</v>
      </c>
      <c r="G6465" s="158" t="s">
        <v>23</v>
      </c>
      <c r="H6465" s="160" t="s">
        <v>14771</v>
      </c>
      <c r="I6465" s="12" t="str">
        <f>IFERROR(((VLOOKUP(D6465,#REF!,2,FALSE))+C6465)+IF(#REF!="SIM",7,0)+IF(D6465="PROGRAMADA","ERRO",0)," ")</f>
        <v xml:space="preserve"> </v>
      </c>
    </row>
    <row r="6466" spans="1:9" hidden="1">
      <c r="A6466" s="44" t="s">
        <v>12926</v>
      </c>
      <c r="B6466" s="29" t="s">
        <v>155</v>
      </c>
      <c r="C6466" s="47">
        <v>45552</v>
      </c>
      <c r="D6466" s="74" t="s">
        <v>28</v>
      </c>
      <c r="E6466" s="24" t="s">
        <v>12927</v>
      </c>
      <c r="F6466" s="69" t="s">
        <v>30</v>
      </c>
      <c r="G6466" s="73" t="s">
        <v>49</v>
      </c>
      <c r="H6466" s="24" t="s">
        <v>157</v>
      </c>
      <c r="I6466" s="12" t="str">
        <f>IFERROR(((VLOOKUP(D6466,#REF!,2,FALSE))+C6466)+IF(#REF!="SIM",7,0)+IF(D6466="PROGRAMADA","ERRO",0)," ")</f>
        <v xml:space="preserve"> </v>
      </c>
    </row>
    <row r="6467" spans="1:9" hidden="1">
      <c r="A6467" s="44" t="s">
        <v>12928</v>
      </c>
      <c r="B6467" s="93" t="s">
        <v>155</v>
      </c>
      <c r="C6467" s="47">
        <v>45552</v>
      </c>
      <c r="D6467" s="74" t="s">
        <v>28</v>
      </c>
      <c r="E6467" s="24" t="s">
        <v>12929</v>
      </c>
      <c r="F6467" s="69" t="s">
        <v>30</v>
      </c>
      <c r="G6467" s="73" t="s">
        <v>49</v>
      </c>
      <c r="H6467" s="24" t="s">
        <v>157</v>
      </c>
      <c r="I6467" s="12" t="str">
        <f>IFERROR(((VLOOKUP(D6467,#REF!,2,FALSE))+C6467)+IF(#REF!="SIM",7,0)+IF(D6467="PROGRAMADA","ERRO",0)," ")</f>
        <v xml:space="preserve"> </v>
      </c>
    </row>
    <row r="6468" spans="1:9" hidden="1">
      <c r="A6468" s="44" t="s">
        <v>12930</v>
      </c>
      <c r="B6468" s="29" t="s">
        <v>9</v>
      </c>
      <c r="C6468" s="47">
        <v>45552</v>
      </c>
      <c r="D6468" s="74" t="s">
        <v>10</v>
      </c>
      <c r="E6468" s="24" t="s">
        <v>12931</v>
      </c>
      <c r="F6468" s="69" t="s">
        <v>22</v>
      </c>
      <c r="G6468" s="73" t="s">
        <v>23</v>
      </c>
      <c r="H6468" s="24" t="s">
        <v>14</v>
      </c>
      <c r="I6468" s="12" t="str">
        <f>IFERROR(((VLOOKUP(D6468,#REF!,2,FALSE))+C6468)+IF(#REF!="SIM",7,0)+IF(D6468="PROGRAMADA","ERRO",0)," ")</f>
        <v xml:space="preserve"> </v>
      </c>
    </row>
    <row r="6469" spans="1:9" hidden="1">
      <c r="A6469" s="44" t="s">
        <v>12932</v>
      </c>
      <c r="B6469" s="29" t="s">
        <v>9</v>
      </c>
      <c r="C6469" s="47">
        <v>45552</v>
      </c>
      <c r="D6469" s="74" t="s">
        <v>28</v>
      </c>
      <c r="E6469" s="24" t="s">
        <v>12933</v>
      </c>
      <c r="F6469" s="69" t="s">
        <v>22</v>
      </c>
      <c r="G6469" s="73" t="s">
        <v>49</v>
      </c>
      <c r="H6469" s="24" t="s">
        <v>14</v>
      </c>
      <c r="I6469" s="12" t="str">
        <f>IFERROR(((VLOOKUP(D6469,#REF!,2,FALSE))+C6469)+IF(#REF!="SIM",7,0)+IF(D6469="PROGRAMADA","ERRO",0)," ")</f>
        <v xml:space="preserve"> </v>
      </c>
    </row>
    <row r="6470" spans="1:9" hidden="1">
      <c r="A6470" s="44" t="s">
        <v>12934</v>
      </c>
      <c r="B6470" s="29" t="s">
        <v>9</v>
      </c>
      <c r="C6470" s="47">
        <v>45552</v>
      </c>
      <c r="D6470" s="74" t="s">
        <v>10</v>
      </c>
      <c r="E6470" s="24" t="s">
        <v>12935</v>
      </c>
      <c r="F6470" s="69" t="s">
        <v>30</v>
      </c>
      <c r="G6470" s="73" t="s">
        <v>23</v>
      </c>
      <c r="H6470" s="24" t="s">
        <v>14</v>
      </c>
      <c r="I6470" s="12" t="str">
        <f>IFERROR(((VLOOKUP(D6470,#REF!,2,FALSE))+C6470)+IF(#REF!="SIM",7,0)+IF(D6470="PROGRAMADA","ERRO",0)," ")</f>
        <v xml:space="preserve"> </v>
      </c>
    </row>
    <row r="6471" spans="1:9" hidden="1">
      <c r="A6471" s="44" t="s">
        <v>12936</v>
      </c>
      <c r="B6471" s="29" t="s">
        <v>9</v>
      </c>
      <c r="C6471" s="47">
        <v>45552</v>
      </c>
      <c r="D6471" s="74" t="s">
        <v>16</v>
      </c>
      <c r="E6471" s="24" t="s">
        <v>12937</v>
      </c>
      <c r="F6471" s="69" t="s">
        <v>22</v>
      </c>
      <c r="G6471" s="73" t="s">
        <v>26</v>
      </c>
      <c r="H6471" s="24" t="s">
        <v>14</v>
      </c>
      <c r="I6471" s="12" t="str">
        <f>IFERROR(((VLOOKUP(D6471,#REF!,2,FALSE))+C6471)+IF(#REF!="SIM",7,0)+IF(D6471="PROGRAMADA","ERRO",0)," ")</f>
        <v xml:space="preserve"> </v>
      </c>
    </row>
    <row r="6472" spans="1:9" hidden="1">
      <c r="A6472" s="44" t="s">
        <v>12938</v>
      </c>
      <c r="B6472" s="29" t="s">
        <v>9</v>
      </c>
      <c r="C6472" s="47">
        <v>45552</v>
      </c>
      <c r="D6472" s="74" t="s">
        <v>28</v>
      </c>
      <c r="E6472" s="24" t="s">
        <v>12939</v>
      </c>
      <c r="F6472" s="69" t="s">
        <v>34</v>
      </c>
      <c r="G6472" s="73" t="s">
        <v>26</v>
      </c>
      <c r="H6472" s="24" t="s">
        <v>14</v>
      </c>
      <c r="I6472" s="12" t="str">
        <f>IFERROR(((VLOOKUP(D6472,#REF!,2,FALSE))+C6472)+IF(#REF!="SIM",7,0)+IF(D6472="PROGRAMADA","ERRO",0)," ")</f>
        <v xml:space="preserve"> </v>
      </c>
    </row>
    <row r="6473" spans="1:9" ht="90">
      <c r="A6473" s="113" t="s">
        <v>12940</v>
      </c>
      <c r="B6473" s="57" t="s">
        <v>2996</v>
      </c>
      <c r="C6473" s="56">
        <v>45552</v>
      </c>
      <c r="D6473" s="58" t="s">
        <v>28</v>
      </c>
      <c r="E6473" s="102" t="s">
        <v>12941</v>
      </c>
      <c r="F6473" s="170" t="s">
        <v>34</v>
      </c>
      <c r="G6473" s="125" t="s">
        <v>128</v>
      </c>
      <c r="H6473" s="136" t="s">
        <v>14462</v>
      </c>
      <c r="I6473" s="12" t="str">
        <f>IFERROR(((VLOOKUP(D6473,#REF!,2,FALSE))+C6473)+IF(#REF!="SIM",7,0)+IF(D6473="PROGRAMADA","ERRO",0)," ")</f>
        <v xml:space="preserve"> </v>
      </c>
    </row>
    <row r="6474" spans="1:9" hidden="1">
      <c r="A6474" s="44" t="s">
        <v>12942</v>
      </c>
      <c r="B6474" s="29" t="s">
        <v>9</v>
      </c>
      <c r="C6474" s="47">
        <v>45552</v>
      </c>
      <c r="D6474" s="74" t="s">
        <v>10</v>
      </c>
      <c r="E6474" s="24" t="s">
        <v>12943</v>
      </c>
      <c r="F6474" s="69" t="s">
        <v>34</v>
      </c>
      <c r="G6474" s="73" t="s">
        <v>23</v>
      </c>
      <c r="H6474" s="24" t="s">
        <v>14</v>
      </c>
      <c r="I6474" s="12" t="str">
        <f>IFERROR(((VLOOKUP(D6474,#REF!,2,FALSE))+C6474)+IF(#REF!="SIM",7,0)+IF(D6474="PROGRAMADA","ERRO",0)," ")</f>
        <v xml:space="preserve"> </v>
      </c>
    </row>
    <row r="6475" spans="1:9" hidden="1">
      <c r="A6475" s="44" t="s">
        <v>12944</v>
      </c>
      <c r="B6475" s="29" t="s">
        <v>9</v>
      </c>
      <c r="C6475" s="47">
        <v>45553</v>
      </c>
      <c r="D6475" s="74" t="s">
        <v>28</v>
      </c>
      <c r="E6475" s="24" t="s">
        <v>12945</v>
      </c>
      <c r="F6475" s="69" t="s">
        <v>34</v>
      </c>
      <c r="G6475" s="73" t="s">
        <v>26</v>
      </c>
      <c r="H6475" s="24" t="s">
        <v>14</v>
      </c>
      <c r="I6475" s="12" t="str">
        <f>IFERROR(((VLOOKUP(D6475,#REF!,2,FALSE))+C6475)+IF(#REF!="SIM",7,0)+IF(D6475="PROGRAMADA","ERRO",0)," ")</f>
        <v xml:space="preserve"> </v>
      </c>
    </row>
    <row r="6476" spans="1:9" hidden="1">
      <c r="A6476" s="44" t="s">
        <v>12946</v>
      </c>
      <c r="B6476" s="29" t="s">
        <v>9</v>
      </c>
      <c r="C6476" s="47">
        <v>45553</v>
      </c>
      <c r="D6476" s="74" t="s">
        <v>28</v>
      </c>
      <c r="E6476" s="24" t="s">
        <v>12947</v>
      </c>
      <c r="F6476" s="69" t="s">
        <v>30</v>
      </c>
      <c r="G6476" s="73" t="s">
        <v>26</v>
      </c>
      <c r="H6476" s="24" t="s">
        <v>14</v>
      </c>
      <c r="I6476" s="12" t="str">
        <f>IFERROR(((VLOOKUP(D6476,#REF!,2,FALSE))+C6476)+IF(#REF!="SIM",7,0)+IF(D6476="PROGRAMADA","ERRO",0)," ")</f>
        <v xml:space="preserve"> </v>
      </c>
    </row>
    <row r="6477" spans="1:9" ht="45" hidden="1">
      <c r="A6477" s="113" t="s">
        <v>12948</v>
      </c>
      <c r="B6477" s="57" t="s">
        <v>9</v>
      </c>
      <c r="C6477" s="56">
        <v>45553</v>
      </c>
      <c r="D6477" s="58" t="s">
        <v>28</v>
      </c>
      <c r="E6477" s="102" t="s">
        <v>12949</v>
      </c>
      <c r="F6477" s="170" t="s">
        <v>34</v>
      </c>
      <c r="G6477" s="125" t="s">
        <v>13</v>
      </c>
      <c r="H6477" s="160" t="s">
        <v>15026</v>
      </c>
      <c r="I6477" s="12" t="str">
        <f>IFERROR(((VLOOKUP(D6477,#REF!,2,FALSE))+C6477)+IF(#REF!="SIM",7,0)+IF(D6477="PROGRAMADA","ERRO",0)," ")</f>
        <v xml:space="preserve"> </v>
      </c>
    </row>
    <row r="6478" spans="1:9" ht="75">
      <c r="A6478" s="113" t="s">
        <v>12950</v>
      </c>
      <c r="B6478" s="104" t="s">
        <v>2996</v>
      </c>
      <c r="C6478" s="56">
        <v>45553</v>
      </c>
      <c r="D6478" s="104" t="s">
        <v>16</v>
      </c>
      <c r="E6478" s="102" t="s">
        <v>12951</v>
      </c>
      <c r="F6478" s="102" t="s">
        <v>30</v>
      </c>
      <c r="G6478" s="125" t="s">
        <v>49</v>
      </c>
      <c r="H6478" s="136" t="s">
        <v>15143</v>
      </c>
      <c r="I6478" s="12" t="str">
        <f>IFERROR(((VLOOKUP(D6478,#REF!,2,FALSE))+C6478)+IF(#REF!="SIM",7,0)+IF(D6478="PROGRAMADA","ERRO",0)," ")</f>
        <v xml:space="preserve"> </v>
      </c>
    </row>
    <row r="6479" spans="1:9" hidden="1">
      <c r="A6479" s="44" t="s">
        <v>12952</v>
      </c>
      <c r="B6479" s="29" t="s">
        <v>9</v>
      </c>
      <c r="C6479" s="47">
        <v>45553</v>
      </c>
      <c r="D6479" s="74" t="s">
        <v>10</v>
      </c>
      <c r="E6479" s="24" t="s">
        <v>12953</v>
      </c>
      <c r="F6479" s="69" t="s">
        <v>30</v>
      </c>
      <c r="G6479" s="73" t="s">
        <v>23</v>
      </c>
      <c r="H6479" s="24" t="s">
        <v>14</v>
      </c>
      <c r="I6479" s="12" t="str">
        <f>IFERROR(((VLOOKUP(D6479,#REF!,2,FALSE))+C6479)+IF(#REF!="SIM",7,0)+IF(D6479="PROGRAMADA","ERRO",0)," ")</f>
        <v xml:space="preserve"> </v>
      </c>
    </row>
    <row r="6480" spans="1:9" ht="30" hidden="1">
      <c r="A6480" s="216" t="s">
        <v>12954</v>
      </c>
      <c r="B6480" s="57" t="s">
        <v>9</v>
      </c>
      <c r="C6480" s="56">
        <v>45554</v>
      </c>
      <c r="D6480" s="58" t="s">
        <v>28</v>
      </c>
      <c r="E6480" s="102" t="s">
        <v>12955</v>
      </c>
      <c r="F6480" s="170" t="s">
        <v>30</v>
      </c>
      <c r="G6480" s="125" t="s">
        <v>128</v>
      </c>
      <c r="H6480" s="160" t="s">
        <v>15338</v>
      </c>
      <c r="I6480" s="12" t="str">
        <f>IFERROR(((VLOOKUP(D6480,#REF!,2,FALSE))+C6480)+IF(#REF!="SIM",7,0)+IF(D6480="PROGRAMADA","ERRO",0)," ")</f>
        <v xml:space="preserve"> </v>
      </c>
    </row>
    <row r="6481" spans="1:9" hidden="1">
      <c r="A6481" s="44" t="s">
        <v>12956</v>
      </c>
      <c r="B6481" s="29" t="s">
        <v>9</v>
      </c>
      <c r="C6481" s="47">
        <v>45554</v>
      </c>
      <c r="D6481" s="74" t="s">
        <v>16</v>
      </c>
      <c r="E6481" s="24" t="s">
        <v>12957</v>
      </c>
      <c r="F6481" s="69" t="s">
        <v>22</v>
      </c>
      <c r="G6481" s="73" t="s">
        <v>13</v>
      </c>
      <c r="H6481" s="24" t="s">
        <v>14</v>
      </c>
      <c r="I6481" s="12" t="str">
        <f>IFERROR(((VLOOKUP(D6481,#REF!,2,FALSE))+C6481)+IF(#REF!="SIM",7,0)+IF(D6481="PROGRAMADA","ERRO",0)," ")</f>
        <v xml:space="preserve"> </v>
      </c>
    </row>
    <row r="6482" spans="1:9" ht="45" hidden="1">
      <c r="A6482" s="113" t="s">
        <v>12958</v>
      </c>
      <c r="B6482" s="114" t="s">
        <v>9</v>
      </c>
      <c r="C6482" s="56">
        <v>45554</v>
      </c>
      <c r="D6482" s="104" t="s">
        <v>16</v>
      </c>
      <c r="E6482" s="102" t="s">
        <v>12959</v>
      </c>
      <c r="F6482" s="102" t="s">
        <v>22</v>
      </c>
      <c r="G6482" s="125" t="s">
        <v>23</v>
      </c>
      <c r="H6482" s="160" t="s">
        <v>13911</v>
      </c>
      <c r="I6482" s="12" t="str">
        <f>IFERROR(((VLOOKUP(D6482,#REF!,2,FALSE))+C6482)+IF(#REF!="SIM",7,0)+IF(D6482="PROGRAMADA","ERRO",0)," ")</f>
        <v xml:space="preserve"> </v>
      </c>
    </row>
    <row r="6483" spans="1:9" hidden="1">
      <c r="A6483" s="44" t="s">
        <v>12960</v>
      </c>
      <c r="B6483" s="29" t="s">
        <v>9</v>
      </c>
      <c r="C6483" s="47">
        <v>45554</v>
      </c>
      <c r="D6483" s="74" t="s">
        <v>10</v>
      </c>
      <c r="E6483" s="24" t="s">
        <v>12961</v>
      </c>
      <c r="F6483" s="69" t="s">
        <v>30</v>
      </c>
      <c r="G6483" s="73" t="s">
        <v>23</v>
      </c>
      <c r="H6483" s="24" t="s">
        <v>14</v>
      </c>
      <c r="I6483" s="12" t="str">
        <f>IFERROR(((VLOOKUP(D6483,#REF!,2,FALSE))+C6483)+IF(#REF!="SIM",7,0)+IF(D6483="PROGRAMADA","ERRO",0)," ")</f>
        <v xml:space="preserve"> </v>
      </c>
    </row>
    <row r="6484" spans="1:9" hidden="1">
      <c r="A6484" s="44" t="s">
        <v>12962</v>
      </c>
      <c r="B6484" s="29" t="s">
        <v>9</v>
      </c>
      <c r="C6484" s="47">
        <v>45554</v>
      </c>
      <c r="D6484" s="74" t="s">
        <v>28</v>
      </c>
      <c r="E6484" s="24" t="s">
        <v>12963</v>
      </c>
      <c r="F6484" s="69" t="s">
        <v>30</v>
      </c>
      <c r="G6484" s="73" t="s">
        <v>23</v>
      </c>
      <c r="H6484" s="24" t="s">
        <v>14</v>
      </c>
      <c r="I6484" s="12" t="str">
        <f>IFERROR(((VLOOKUP(D6484,#REF!,2,FALSE))+C6484)+IF(#REF!="SIM",7,0)+IF(D6484="PROGRAMADA","ERRO",0)," ")</f>
        <v xml:space="preserve"> </v>
      </c>
    </row>
    <row r="6485" spans="1:9" hidden="1">
      <c r="A6485" s="44" t="s">
        <v>12964</v>
      </c>
      <c r="B6485" s="29" t="s">
        <v>9</v>
      </c>
      <c r="C6485" s="47">
        <v>45554</v>
      </c>
      <c r="D6485" s="74" t="s">
        <v>16</v>
      </c>
      <c r="E6485" s="24" t="s">
        <v>12965</v>
      </c>
      <c r="F6485" s="69" t="s">
        <v>22</v>
      </c>
      <c r="G6485" s="73" t="s">
        <v>23</v>
      </c>
      <c r="H6485" s="24" t="s">
        <v>14</v>
      </c>
      <c r="I6485" s="12" t="str">
        <f>IFERROR(((VLOOKUP(D6485,#REF!,2,FALSE))+C6485)+IF(#REF!="SIM",7,0)+IF(D6485="PROGRAMADA","ERRO",0)," ")</f>
        <v xml:space="preserve"> </v>
      </c>
    </row>
    <row r="6486" spans="1:9" hidden="1">
      <c r="A6486" s="44" t="s">
        <v>12966</v>
      </c>
      <c r="B6486" s="29" t="s">
        <v>9</v>
      </c>
      <c r="C6486" s="47">
        <v>45554</v>
      </c>
      <c r="D6486" s="74" t="s">
        <v>28</v>
      </c>
      <c r="E6486" s="24" t="s">
        <v>12967</v>
      </c>
      <c r="F6486" s="69" t="s">
        <v>30</v>
      </c>
      <c r="G6486" s="73" t="s">
        <v>49</v>
      </c>
      <c r="H6486" s="24" t="s">
        <v>14</v>
      </c>
      <c r="I6486" s="12" t="str">
        <f>IFERROR(((VLOOKUP(D6486,#REF!,2,FALSE))+C6486)+IF(#REF!="SIM",7,0)+IF(D6486="PROGRAMADA","ERRO",0)," ")</f>
        <v xml:space="preserve"> </v>
      </c>
    </row>
    <row r="6487" spans="1:9" ht="60" hidden="1">
      <c r="A6487" s="216" t="s">
        <v>12968</v>
      </c>
      <c r="B6487" s="104" t="s">
        <v>9</v>
      </c>
      <c r="C6487" s="56">
        <v>45554</v>
      </c>
      <c r="D6487" s="104" t="s">
        <v>16</v>
      </c>
      <c r="E6487" s="102" t="s">
        <v>12969</v>
      </c>
      <c r="F6487" s="102" t="s">
        <v>22</v>
      </c>
      <c r="G6487" s="125" t="s">
        <v>23</v>
      </c>
      <c r="H6487" s="160" t="s">
        <v>14378</v>
      </c>
      <c r="I6487" s="12" t="str">
        <f>IFERROR(((VLOOKUP(D6487,#REF!,2,FALSE))+C6487)+IF(#REF!="SIM",7,0)+IF(D6487="PROGRAMADA","ERRO",0)," ")</f>
        <v xml:space="preserve"> </v>
      </c>
    </row>
    <row r="6488" spans="1:9" hidden="1">
      <c r="A6488" s="82" t="s">
        <v>12970</v>
      </c>
      <c r="B6488" s="84"/>
      <c r="C6488" s="84"/>
      <c r="D6488" s="85"/>
      <c r="E6488" s="86" t="s">
        <v>12971</v>
      </c>
      <c r="F6488" s="87" t="s">
        <v>22</v>
      </c>
      <c r="G6488" s="92"/>
      <c r="H6488" s="89"/>
      <c r="I6488" s="90" t="str">
        <f>IFERROR(((VLOOKUP(D6488,#REF!,2,FALSE))+C6488)+IF(#REF!="SIM",7,0)+IF(D6488="PROGRAMADA","ERRO",0)," ")</f>
        <v xml:space="preserve"> </v>
      </c>
    </row>
    <row r="6489" spans="1:9" hidden="1">
      <c r="A6489" s="44" t="s">
        <v>12972</v>
      </c>
      <c r="B6489" s="29" t="s">
        <v>9</v>
      </c>
      <c r="C6489" s="47">
        <v>45554</v>
      </c>
      <c r="D6489" s="74" t="s">
        <v>10</v>
      </c>
      <c r="E6489" s="24" t="s">
        <v>12973</v>
      </c>
      <c r="F6489" s="69" t="s">
        <v>30</v>
      </c>
      <c r="G6489" s="73" t="s">
        <v>23</v>
      </c>
      <c r="H6489" s="24" t="s">
        <v>14</v>
      </c>
      <c r="I6489" s="12" t="str">
        <f>IFERROR(((VLOOKUP(D6489,#REF!,2,FALSE))+C6489)+IF(#REF!="SIM",7,0)+IF(D6489="PROGRAMADA","ERRO",0)," ")</f>
        <v xml:space="preserve"> </v>
      </c>
    </row>
    <row r="6490" spans="1:9" hidden="1">
      <c r="A6490" s="44" t="s">
        <v>12974</v>
      </c>
      <c r="B6490" s="29" t="s">
        <v>9</v>
      </c>
      <c r="C6490" s="47">
        <v>45554</v>
      </c>
      <c r="D6490" s="74" t="s">
        <v>10</v>
      </c>
      <c r="E6490" s="24" t="s">
        <v>12975</v>
      </c>
      <c r="F6490" s="69" t="s">
        <v>30</v>
      </c>
      <c r="G6490" s="73" t="s">
        <v>23</v>
      </c>
      <c r="H6490" s="24" t="s">
        <v>14</v>
      </c>
      <c r="I6490" s="12" t="str">
        <f>IFERROR(((VLOOKUP(D6490,#REF!,2,FALSE))+C6490)+IF(#REF!="SIM",7,0)+IF(D6490="PROGRAMADA","ERRO",0)," ")</f>
        <v xml:space="preserve"> </v>
      </c>
    </row>
    <row r="6491" spans="1:9" hidden="1">
      <c r="A6491" s="44" t="s">
        <v>12976</v>
      </c>
      <c r="B6491" s="29" t="s">
        <v>9</v>
      </c>
      <c r="C6491" s="47">
        <v>45554</v>
      </c>
      <c r="D6491" s="74" t="s">
        <v>16</v>
      </c>
      <c r="E6491" s="24" t="s">
        <v>12977</v>
      </c>
      <c r="F6491" s="69" t="s">
        <v>22</v>
      </c>
      <c r="G6491" s="73" t="s">
        <v>13</v>
      </c>
      <c r="H6491" s="24" t="s">
        <v>14</v>
      </c>
      <c r="I6491" s="12" t="str">
        <f>IFERROR(((VLOOKUP(D6491,#REF!,2,FALSE))+C6491)+IF(#REF!="SIM",7,0)+IF(D6491="PROGRAMADA","ERRO",0)," ")</f>
        <v xml:space="preserve"> </v>
      </c>
    </row>
    <row r="6492" spans="1:9" ht="30" hidden="1">
      <c r="A6492" s="113" t="s">
        <v>12978</v>
      </c>
      <c r="B6492" s="104" t="s">
        <v>9</v>
      </c>
      <c r="C6492" s="56">
        <v>45558</v>
      </c>
      <c r="D6492" s="104" t="s">
        <v>16</v>
      </c>
      <c r="E6492" s="102" t="s">
        <v>12979</v>
      </c>
      <c r="F6492" s="102" t="s">
        <v>131</v>
      </c>
      <c r="G6492" s="125" t="s">
        <v>23</v>
      </c>
      <c r="H6492" s="160" t="s">
        <v>15453</v>
      </c>
      <c r="I6492" s="12" t="str">
        <f>IFERROR(((VLOOKUP(D6492,#REF!,2,FALSE))+C6492)+IF(#REF!="SIM",7,0)+IF(D6492="PROGRAMADA","ERRO",0)," ")</f>
        <v xml:space="preserve"> </v>
      </c>
    </row>
    <row r="6493" spans="1:9" hidden="1">
      <c r="A6493" s="44" t="s">
        <v>12980</v>
      </c>
      <c r="B6493" s="29" t="s">
        <v>9</v>
      </c>
      <c r="C6493" s="47">
        <v>45558</v>
      </c>
      <c r="D6493" s="74" t="s">
        <v>28</v>
      </c>
      <c r="E6493" s="24" t="s">
        <v>12981</v>
      </c>
      <c r="F6493" s="69" t="s">
        <v>34</v>
      </c>
      <c r="G6493" s="73" t="s">
        <v>13</v>
      </c>
      <c r="H6493" s="24" t="s">
        <v>14</v>
      </c>
      <c r="I6493" s="12" t="str">
        <f>IFERROR(((VLOOKUP(D6493,#REF!,2,FALSE))+C6493)+IF(#REF!="SIM",7,0)+IF(D6493="PROGRAMADA","ERRO",0)," ")</f>
        <v xml:space="preserve"> </v>
      </c>
    </row>
    <row r="6494" spans="1:9" ht="45">
      <c r="A6494" s="113" t="s">
        <v>12982</v>
      </c>
      <c r="B6494" s="57" t="s">
        <v>2996</v>
      </c>
      <c r="C6494" s="56">
        <v>45558</v>
      </c>
      <c r="D6494" s="58" t="s">
        <v>10</v>
      </c>
      <c r="E6494" s="102" t="s">
        <v>12983</v>
      </c>
      <c r="F6494" s="170" t="s">
        <v>22</v>
      </c>
      <c r="G6494" s="158" t="s">
        <v>23</v>
      </c>
      <c r="H6494" s="136" t="s">
        <v>13918</v>
      </c>
      <c r="I6494" s="12" t="str">
        <f>IFERROR(((VLOOKUP(D6494,#REF!,2,FALSE))+C6494)+IF(#REF!="SIM",7,0)+IF(D6494="PROGRAMADA","ERRO",0)," ")</f>
        <v xml:space="preserve"> </v>
      </c>
    </row>
    <row r="6495" spans="1:9" ht="120">
      <c r="A6495" s="216" t="s">
        <v>12984</v>
      </c>
      <c r="B6495" s="57" t="s">
        <v>8164</v>
      </c>
      <c r="C6495" s="56">
        <v>45558</v>
      </c>
      <c r="D6495" s="104" t="s">
        <v>32</v>
      </c>
      <c r="E6495" s="102" t="s">
        <v>12985</v>
      </c>
      <c r="F6495" s="104" t="s">
        <v>22</v>
      </c>
      <c r="G6495" s="125" t="s">
        <v>23</v>
      </c>
      <c r="H6495" s="136" t="s">
        <v>14194</v>
      </c>
      <c r="I6495" s="25">
        <v>45573</v>
      </c>
    </row>
    <row r="6496" spans="1:9" ht="45" hidden="1">
      <c r="A6496" s="216" t="s">
        <v>12986</v>
      </c>
      <c r="B6496" s="104" t="s">
        <v>9</v>
      </c>
      <c r="C6496" s="56">
        <v>45558</v>
      </c>
      <c r="D6496" s="104" t="s">
        <v>16</v>
      </c>
      <c r="E6496" s="102" t="s">
        <v>12987</v>
      </c>
      <c r="F6496" s="102" t="s">
        <v>22</v>
      </c>
      <c r="G6496" s="125" t="s">
        <v>49</v>
      </c>
      <c r="H6496" s="160" t="s">
        <v>14992</v>
      </c>
      <c r="I6496" s="12" t="str">
        <f>IFERROR(((VLOOKUP(D6496,#REF!,2,FALSE))+C6496)+IF(#REF!="SIM",7,0)+IF(D6496="PROGRAMADA","ERRO",0)," ")</f>
        <v xml:space="preserve"> </v>
      </c>
    </row>
    <row r="6497" spans="1:9" hidden="1">
      <c r="A6497" s="44" t="s">
        <v>12988</v>
      </c>
      <c r="B6497" s="29" t="s">
        <v>9</v>
      </c>
      <c r="C6497" s="47">
        <v>45558</v>
      </c>
      <c r="D6497" s="74" t="s">
        <v>16</v>
      </c>
      <c r="E6497" s="24" t="s">
        <v>12989</v>
      </c>
      <c r="F6497" s="69" t="s">
        <v>22</v>
      </c>
      <c r="G6497" s="73" t="s">
        <v>26</v>
      </c>
      <c r="H6497" s="24" t="s">
        <v>14</v>
      </c>
      <c r="I6497" s="12" t="str">
        <f>IFERROR(((VLOOKUP(D6497,#REF!,2,FALSE))+C6497)+IF(#REF!="SIM",7,0)+IF(D6497="PROGRAMADA","ERRO",0)," ")</f>
        <v xml:space="preserve"> </v>
      </c>
    </row>
    <row r="6498" spans="1:9" ht="60" hidden="1">
      <c r="A6498" s="113" t="s">
        <v>12990</v>
      </c>
      <c r="B6498" s="57" t="s">
        <v>9</v>
      </c>
      <c r="C6498" s="56">
        <v>45558</v>
      </c>
      <c r="D6498" s="58" t="s">
        <v>28</v>
      </c>
      <c r="E6498" s="102" t="s">
        <v>12991</v>
      </c>
      <c r="F6498" s="170" t="s">
        <v>30</v>
      </c>
      <c r="G6498" s="125" t="s">
        <v>13</v>
      </c>
      <c r="H6498" s="160" t="s">
        <v>14220</v>
      </c>
      <c r="I6498" s="12" t="str">
        <f>IFERROR(((VLOOKUP(D6498,#REF!,2,FALSE))+C6498)+IF(#REF!="SIM",7,0)+IF(D6498="PROGRAMADA","ERRO",0)," ")</f>
        <v xml:space="preserve"> </v>
      </c>
    </row>
    <row r="6499" spans="1:9" ht="60" hidden="1">
      <c r="A6499" s="113" t="s">
        <v>12992</v>
      </c>
      <c r="B6499" s="57" t="s">
        <v>9</v>
      </c>
      <c r="C6499" s="56">
        <v>45558</v>
      </c>
      <c r="D6499" s="58" t="s">
        <v>10</v>
      </c>
      <c r="E6499" s="102" t="s">
        <v>12993</v>
      </c>
      <c r="F6499" s="170" t="s">
        <v>22</v>
      </c>
      <c r="G6499" s="158" t="s">
        <v>49</v>
      </c>
      <c r="H6499" s="160" t="s">
        <v>15105</v>
      </c>
      <c r="I6499" s="12" t="str">
        <f>IFERROR(((VLOOKUP(D6499,#REF!,2,FALSE))+C6499)+IF(#REF!="SIM",7,0)+IF(D6499="PROGRAMADA","ERRO",0)," ")</f>
        <v xml:space="preserve"> </v>
      </c>
    </row>
    <row r="6500" spans="1:9" ht="60" hidden="1">
      <c r="A6500" s="113" t="s">
        <v>12994</v>
      </c>
      <c r="B6500" s="57" t="s">
        <v>9</v>
      </c>
      <c r="C6500" s="56">
        <v>45558</v>
      </c>
      <c r="D6500" s="58" t="s">
        <v>10</v>
      </c>
      <c r="E6500" s="102" t="s">
        <v>12995</v>
      </c>
      <c r="F6500" s="170" t="s">
        <v>22</v>
      </c>
      <c r="G6500" s="125" t="s">
        <v>49</v>
      </c>
      <c r="H6500" s="160" t="s">
        <v>15105</v>
      </c>
      <c r="I6500" s="12" t="str">
        <f>IFERROR(((VLOOKUP(D6500,#REF!,2,FALSE))+C6500)+IF(#REF!="SIM",7,0)+IF(D6500="PROGRAMADA","ERRO",0)," ")</f>
        <v xml:space="preserve"> </v>
      </c>
    </row>
    <row r="6501" spans="1:9" ht="60" hidden="1">
      <c r="A6501" s="115" t="s">
        <v>12996</v>
      </c>
      <c r="B6501" s="57" t="s">
        <v>9</v>
      </c>
      <c r="C6501" s="56">
        <v>45558</v>
      </c>
      <c r="D6501" s="58" t="s">
        <v>28</v>
      </c>
      <c r="E6501" s="102" t="s">
        <v>12997</v>
      </c>
      <c r="F6501" s="170" t="s">
        <v>22</v>
      </c>
      <c r="G6501" s="125" t="s">
        <v>13881</v>
      </c>
      <c r="H6501" s="160" t="s">
        <v>14204</v>
      </c>
      <c r="I6501" s="12" t="str">
        <f>IFERROR(((VLOOKUP(D6501,#REF!,2,FALSE))+C6501)+IF(#REF!="SIM",7,0)+IF(D6501="PROGRAMADA","ERRO",0)," ")</f>
        <v xml:space="preserve"> </v>
      </c>
    </row>
    <row r="6502" spans="1:9" ht="60" hidden="1">
      <c r="A6502" s="113" t="s">
        <v>12998</v>
      </c>
      <c r="B6502" s="104" t="s">
        <v>9</v>
      </c>
      <c r="C6502" s="56">
        <v>45558</v>
      </c>
      <c r="D6502" s="104" t="s">
        <v>16</v>
      </c>
      <c r="E6502" s="102" t="s">
        <v>12999</v>
      </c>
      <c r="F6502" s="102" t="s">
        <v>22</v>
      </c>
      <c r="G6502" s="125" t="s">
        <v>49</v>
      </c>
      <c r="H6502" s="160" t="s">
        <v>14480</v>
      </c>
      <c r="I6502" s="12" t="str">
        <f>IFERROR(((VLOOKUP(D6502,#REF!,2,FALSE))+C6502)+IF(#REF!="SIM",7,0)+IF(D6502="PROGRAMADA","ERRO",0)," ")</f>
        <v xml:space="preserve"> </v>
      </c>
    </row>
    <row r="6503" spans="1:9" hidden="1">
      <c r="A6503" s="44" t="s">
        <v>13000</v>
      </c>
      <c r="B6503" s="29" t="s">
        <v>9</v>
      </c>
      <c r="C6503" s="47">
        <v>45558</v>
      </c>
      <c r="D6503" s="74" t="s">
        <v>16</v>
      </c>
      <c r="E6503" s="24" t="s">
        <v>13001</v>
      </c>
      <c r="F6503" s="69" t="s">
        <v>22</v>
      </c>
      <c r="G6503" s="73" t="s">
        <v>26</v>
      </c>
      <c r="H6503" s="24" t="s">
        <v>14</v>
      </c>
      <c r="I6503" s="12" t="str">
        <f>IFERROR(((VLOOKUP(D6503,#REF!,2,FALSE))+C6503)+IF(#REF!="SIM",7,0)+IF(D6503="PROGRAMADA","ERRO",0)," ")</f>
        <v xml:space="preserve"> </v>
      </c>
    </row>
    <row r="6504" spans="1:9" ht="45">
      <c r="A6504" s="113" t="s">
        <v>13002</v>
      </c>
      <c r="B6504" s="104" t="s">
        <v>2996</v>
      </c>
      <c r="C6504" s="56">
        <v>45558</v>
      </c>
      <c r="D6504" s="104" t="s">
        <v>16</v>
      </c>
      <c r="E6504" s="102" t="s">
        <v>13003</v>
      </c>
      <c r="F6504" s="102" t="s">
        <v>34</v>
      </c>
      <c r="G6504" s="125" t="s">
        <v>23</v>
      </c>
      <c r="H6504" s="136" t="s">
        <v>13916</v>
      </c>
      <c r="I6504" s="12" t="str">
        <f>IFERROR(((VLOOKUP(D6504,#REF!,2,FALSE))+C6504)+IF(#REF!="SIM",7,0)+IF(D6504="PROGRAMADA","ERRO",0)," ")</f>
        <v xml:space="preserve"> </v>
      </c>
    </row>
    <row r="6505" spans="1:9" hidden="1">
      <c r="A6505" s="44" t="s">
        <v>13004</v>
      </c>
      <c r="B6505" s="29" t="s">
        <v>9</v>
      </c>
      <c r="C6505" s="47">
        <v>45559</v>
      </c>
      <c r="D6505" s="74" t="s">
        <v>16</v>
      </c>
      <c r="E6505" s="24" t="s">
        <v>13005</v>
      </c>
      <c r="F6505" s="69" t="s">
        <v>34</v>
      </c>
      <c r="G6505" s="73" t="s">
        <v>26</v>
      </c>
      <c r="H6505" s="24" t="s">
        <v>14</v>
      </c>
      <c r="I6505" s="12" t="str">
        <f>IFERROR(((VLOOKUP(D6505,#REF!,2,FALSE))+C6505)+IF(#REF!="SIM",7,0)+IF(D6505="PROGRAMADA","ERRO",0)," ")</f>
        <v xml:space="preserve"> </v>
      </c>
    </row>
    <row r="6506" spans="1:9" hidden="1">
      <c r="A6506" s="44" t="s">
        <v>13006</v>
      </c>
      <c r="B6506" s="29" t="s">
        <v>9</v>
      </c>
      <c r="C6506" s="47">
        <v>45559</v>
      </c>
      <c r="D6506" s="74" t="s">
        <v>28</v>
      </c>
      <c r="E6506" s="24" t="s">
        <v>13007</v>
      </c>
      <c r="F6506" s="69" t="s">
        <v>34</v>
      </c>
      <c r="G6506" s="73" t="s">
        <v>13</v>
      </c>
      <c r="H6506" s="24" t="s">
        <v>14</v>
      </c>
      <c r="I6506" s="12" t="str">
        <f>IFERROR(((VLOOKUP(D6506,#REF!,2,FALSE))+C6506)+IF(#REF!="SIM",7,0)+IF(D6506="PROGRAMADA","ERRO",0)," ")</f>
        <v xml:space="preserve"> </v>
      </c>
    </row>
    <row r="6507" spans="1:9" hidden="1">
      <c r="A6507" s="44" t="s">
        <v>13008</v>
      </c>
      <c r="B6507" s="29" t="s">
        <v>9</v>
      </c>
      <c r="C6507" s="47">
        <v>45559</v>
      </c>
      <c r="D6507" s="74" t="s">
        <v>16</v>
      </c>
      <c r="E6507" s="24" t="s">
        <v>13009</v>
      </c>
      <c r="F6507" s="69" t="s">
        <v>34</v>
      </c>
      <c r="G6507" s="73" t="s">
        <v>26</v>
      </c>
      <c r="H6507" s="24" t="s">
        <v>157</v>
      </c>
      <c r="I6507" s="12" t="str">
        <f>IFERROR(((VLOOKUP(D6507,#REF!,2,FALSE))+C6507)+IF(#REF!="SIM",7,0)+IF(D6507="PROGRAMADA","ERRO",0)," ")</f>
        <v xml:space="preserve"> </v>
      </c>
    </row>
    <row r="6508" spans="1:9" hidden="1">
      <c r="A6508" s="44" t="s">
        <v>13010</v>
      </c>
      <c r="B6508" s="29" t="s">
        <v>9</v>
      </c>
      <c r="C6508" s="47">
        <v>45559</v>
      </c>
      <c r="D6508" s="74" t="s">
        <v>28</v>
      </c>
      <c r="E6508" s="24" t="s">
        <v>13011</v>
      </c>
      <c r="F6508" s="69" t="s">
        <v>30</v>
      </c>
      <c r="G6508" s="73" t="s">
        <v>49</v>
      </c>
      <c r="H6508" s="24" t="s">
        <v>14</v>
      </c>
      <c r="I6508" s="12" t="str">
        <f>IFERROR(((VLOOKUP(D6508,#REF!,2,FALSE))+C6508)+IF(#REF!="SIM",7,0)+IF(D6508="PROGRAMADA","ERRO",0)," ")</f>
        <v xml:space="preserve"> </v>
      </c>
    </row>
    <row r="6509" spans="1:9" ht="45">
      <c r="A6509" s="113" t="s">
        <v>13012</v>
      </c>
      <c r="B6509" s="57" t="s">
        <v>2996</v>
      </c>
      <c r="C6509" s="56">
        <v>45559</v>
      </c>
      <c r="D6509" s="58" t="s">
        <v>10</v>
      </c>
      <c r="E6509" s="102" t="s">
        <v>13013</v>
      </c>
      <c r="F6509" s="170" t="s">
        <v>30</v>
      </c>
      <c r="G6509" s="125" t="s">
        <v>13</v>
      </c>
      <c r="H6509" s="136" t="s">
        <v>13915</v>
      </c>
      <c r="I6509" s="12" t="str">
        <f>IFERROR(((VLOOKUP(D6509,#REF!,2,FALSE))+C6509)+IF(#REF!="SIM",7,0)+IF(D6509="PROGRAMADA","ERRO",0)," ")</f>
        <v xml:space="preserve"> </v>
      </c>
    </row>
    <row r="6510" spans="1:9" hidden="1">
      <c r="A6510" s="44" t="s">
        <v>13014</v>
      </c>
      <c r="B6510" s="29" t="s">
        <v>9</v>
      </c>
      <c r="C6510" s="47">
        <v>45559</v>
      </c>
      <c r="D6510" s="74" t="s">
        <v>16</v>
      </c>
      <c r="E6510" s="24" t="s">
        <v>13015</v>
      </c>
      <c r="F6510" s="69" t="s">
        <v>34</v>
      </c>
      <c r="G6510" s="73" t="s">
        <v>26</v>
      </c>
      <c r="H6510" s="24" t="s">
        <v>14</v>
      </c>
      <c r="I6510" s="12" t="str">
        <f>IFERROR(((VLOOKUP(D6510,#REF!,2,FALSE))+C6510)+IF(#REF!="SIM",7,0)+IF(D6510="PROGRAMADA","ERRO",0)," ")</f>
        <v xml:space="preserve"> </v>
      </c>
    </row>
    <row r="6511" spans="1:9" ht="45" hidden="1">
      <c r="A6511" s="113" t="s">
        <v>13016</v>
      </c>
      <c r="B6511" s="104" t="s">
        <v>9</v>
      </c>
      <c r="C6511" s="56">
        <v>45559</v>
      </c>
      <c r="D6511" s="104" t="s">
        <v>16</v>
      </c>
      <c r="E6511" s="102" t="s">
        <v>13017</v>
      </c>
      <c r="F6511" s="102" t="s">
        <v>30</v>
      </c>
      <c r="G6511" s="125" t="s">
        <v>23</v>
      </c>
      <c r="H6511" s="160" t="s">
        <v>14977</v>
      </c>
      <c r="I6511" s="12" t="str">
        <f>IFERROR(((VLOOKUP(D6511,#REF!,2,FALSE))+C6511)+IF(#REF!="SIM",7,0)+IF(D6511="PROGRAMADA","ERRO",0)," ")</f>
        <v xml:space="preserve"> </v>
      </c>
    </row>
    <row r="6512" spans="1:9" hidden="1">
      <c r="A6512" s="44" t="s">
        <v>13018</v>
      </c>
      <c r="B6512" s="29" t="s">
        <v>9</v>
      </c>
      <c r="C6512" s="47">
        <v>45559</v>
      </c>
      <c r="D6512" s="74" t="s">
        <v>28</v>
      </c>
      <c r="E6512" s="24" t="s">
        <v>13019</v>
      </c>
      <c r="F6512" s="69" t="s">
        <v>22</v>
      </c>
      <c r="G6512" s="73" t="s">
        <v>49</v>
      </c>
      <c r="H6512" s="24" t="s">
        <v>14</v>
      </c>
      <c r="I6512" s="12" t="str">
        <f>IFERROR(((VLOOKUP(D6512,#REF!,2,FALSE))+C6512)+IF(#REF!="SIM",7,0)+IF(D6512="PROGRAMADA","ERRO",0)," ")</f>
        <v xml:space="preserve"> </v>
      </c>
    </row>
    <row r="6513" spans="1:9" ht="45" hidden="1">
      <c r="A6513" s="113" t="s">
        <v>13020</v>
      </c>
      <c r="B6513" s="57" t="s">
        <v>9</v>
      </c>
      <c r="C6513" s="56">
        <v>45560</v>
      </c>
      <c r="D6513" s="58" t="s">
        <v>28</v>
      </c>
      <c r="E6513" s="102" t="s">
        <v>13021</v>
      </c>
      <c r="F6513" s="170" t="s">
        <v>34</v>
      </c>
      <c r="G6513" s="125" t="s">
        <v>49</v>
      </c>
      <c r="H6513" s="160" t="s">
        <v>14434</v>
      </c>
      <c r="I6513" s="12" t="str">
        <f>IFERROR(((VLOOKUP(D6513,#REF!,2,FALSE))+C6513)+IF(#REF!="SIM",7,0)+IF(D6513="PROGRAMADA","ERRO",0)," ")</f>
        <v xml:space="preserve"> </v>
      </c>
    </row>
    <row r="6514" spans="1:9" ht="60">
      <c r="A6514" s="113" t="s">
        <v>13022</v>
      </c>
      <c r="B6514" s="57" t="s">
        <v>2996</v>
      </c>
      <c r="C6514" s="56">
        <v>45560</v>
      </c>
      <c r="D6514" s="58" t="s">
        <v>28</v>
      </c>
      <c r="E6514" s="102" t="s">
        <v>13023</v>
      </c>
      <c r="F6514" s="170" t="s">
        <v>30</v>
      </c>
      <c r="G6514" s="125" t="s">
        <v>128</v>
      </c>
      <c r="H6514" s="160" t="s">
        <v>15338</v>
      </c>
      <c r="I6514" s="12" t="str">
        <f>IFERROR(((VLOOKUP(D6514,#REF!,2,FALSE))+C6514)+IF(#REF!="SIM",7,0)+IF(D6514="PROGRAMADA","ERRO",0)," ")</f>
        <v xml:space="preserve"> </v>
      </c>
    </row>
    <row r="6515" spans="1:9" hidden="1">
      <c r="A6515" s="44" t="s">
        <v>13024</v>
      </c>
      <c r="B6515" s="29" t="s">
        <v>9</v>
      </c>
      <c r="C6515" s="47">
        <v>45560</v>
      </c>
      <c r="D6515" s="74" t="s">
        <v>16</v>
      </c>
      <c r="E6515" s="24" t="s">
        <v>13025</v>
      </c>
      <c r="F6515" s="69" t="s">
        <v>146</v>
      </c>
      <c r="G6515" s="73" t="s">
        <v>26</v>
      </c>
      <c r="H6515" s="24" t="s">
        <v>14</v>
      </c>
      <c r="I6515" s="12" t="str">
        <f>IFERROR(((VLOOKUP(D6515,#REF!,2,FALSE))+C6515)+IF(#REF!="SIM",7,0)+IF(D6515="PROGRAMADA","ERRO",0)," ")</f>
        <v xml:space="preserve"> </v>
      </c>
    </row>
    <row r="6516" spans="1:9" hidden="1">
      <c r="A6516" s="44" t="s">
        <v>13026</v>
      </c>
      <c r="B6516" s="29" t="s">
        <v>9</v>
      </c>
      <c r="C6516" s="47">
        <v>45560</v>
      </c>
      <c r="D6516" s="74" t="s">
        <v>10</v>
      </c>
      <c r="E6516" s="24" t="s">
        <v>13027</v>
      </c>
      <c r="F6516" s="69" t="s">
        <v>30</v>
      </c>
      <c r="G6516" s="73" t="s">
        <v>13</v>
      </c>
      <c r="H6516" s="24" t="s">
        <v>14</v>
      </c>
      <c r="I6516" s="12" t="str">
        <f>IFERROR(((VLOOKUP(D6516,#REF!,2,FALSE))+C6516)+IF(#REF!="SIM",7,0)+IF(D6516="PROGRAMADA","ERRO",0)," ")</f>
        <v xml:space="preserve"> </v>
      </c>
    </row>
    <row r="6517" spans="1:9" ht="60" hidden="1">
      <c r="A6517" s="216" t="s">
        <v>13028</v>
      </c>
      <c r="B6517" s="57" t="s">
        <v>9</v>
      </c>
      <c r="C6517" s="56">
        <v>45560</v>
      </c>
      <c r="D6517" s="58" t="s">
        <v>28</v>
      </c>
      <c r="E6517" s="102" t="s">
        <v>13029</v>
      </c>
      <c r="F6517" s="170" t="s">
        <v>30</v>
      </c>
      <c r="G6517" s="125" t="s">
        <v>13</v>
      </c>
      <c r="H6517" s="160" t="s">
        <v>14204</v>
      </c>
      <c r="I6517" s="12" t="str">
        <f>IFERROR(((VLOOKUP(D6517,#REF!,2,FALSE))+C6517)+IF(#REF!="SIM",7,0)+IF(D6517="PROGRAMADA","ERRO",0)," ")</f>
        <v xml:space="preserve"> </v>
      </c>
    </row>
    <row r="6518" spans="1:9" hidden="1">
      <c r="A6518" s="44" t="s">
        <v>13030</v>
      </c>
      <c r="B6518" s="29" t="s">
        <v>9</v>
      </c>
      <c r="C6518" s="47">
        <v>45560</v>
      </c>
      <c r="D6518" s="74" t="s">
        <v>28</v>
      </c>
      <c r="E6518" s="24" t="s">
        <v>13031</v>
      </c>
      <c r="F6518" s="69" t="s">
        <v>30</v>
      </c>
      <c r="G6518" s="73" t="s">
        <v>49</v>
      </c>
      <c r="H6518" s="24" t="s">
        <v>14</v>
      </c>
      <c r="I6518" s="12" t="str">
        <f>IFERROR(((VLOOKUP(D6518,#REF!,2,FALSE))+C6518)+IF(#REF!="SIM",7,0)+IF(D6518="PROGRAMADA","ERRO",0)," ")</f>
        <v xml:space="preserve"> </v>
      </c>
    </row>
    <row r="6519" spans="1:9" hidden="1">
      <c r="A6519" s="44" t="s">
        <v>13032</v>
      </c>
      <c r="B6519" s="29" t="s">
        <v>155</v>
      </c>
      <c r="C6519" s="47">
        <v>45560</v>
      </c>
      <c r="D6519" s="74" t="s">
        <v>10</v>
      </c>
      <c r="E6519" s="24" t="s">
        <v>13033</v>
      </c>
      <c r="F6519" s="69" t="s">
        <v>34</v>
      </c>
      <c r="G6519" s="73" t="s">
        <v>23</v>
      </c>
      <c r="H6519" s="24" t="s">
        <v>157</v>
      </c>
      <c r="I6519" s="12" t="str">
        <f>IFERROR(((VLOOKUP(D6519,#REF!,2,FALSE))+C6519)+IF(#REF!="SIM",7,0)+IF(D6519="PROGRAMADA","ERRO",0)," ")</f>
        <v xml:space="preserve"> </v>
      </c>
    </row>
    <row r="6520" spans="1:9" hidden="1">
      <c r="A6520" s="44" t="s">
        <v>13034</v>
      </c>
      <c r="B6520" s="29" t="s">
        <v>155</v>
      </c>
      <c r="C6520" s="47">
        <v>45558</v>
      </c>
      <c r="D6520" s="74" t="s">
        <v>10</v>
      </c>
      <c r="E6520" s="51" t="s">
        <v>13035</v>
      </c>
      <c r="F6520" s="69" t="s">
        <v>34</v>
      </c>
      <c r="G6520" s="73" t="s">
        <v>23</v>
      </c>
      <c r="H6520" s="24" t="s">
        <v>157</v>
      </c>
      <c r="I6520" s="12" t="str">
        <f>IFERROR(((VLOOKUP(D6520,#REF!,2,FALSE))+C6520)+IF(#REF!="SIM",7,0)+IF(D6520="PROGRAMADA","ERRO",0)," ")</f>
        <v xml:space="preserve"> </v>
      </c>
    </row>
    <row r="6521" spans="1:9" hidden="1">
      <c r="A6521" s="44" t="s">
        <v>13036</v>
      </c>
      <c r="B6521" s="29" t="s">
        <v>9</v>
      </c>
      <c r="C6521" s="47">
        <v>45560</v>
      </c>
      <c r="D6521" s="74" t="s">
        <v>16</v>
      </c>
      <c r="E6521" s="77" t="s">
        <v>13037</v>
      </c>
      <c r="F6521" s="69" t="s">
        <v>30</v>
      </c>
      <c r="G6521" s="73" t="s">
        <v>13</v>
      </c>
      <c r="H6521" s="24" t="s">
        <v>14</v>
      </c>
      <c r="I6521" s="12" t="str">
        <f>IFERROR(((VLOOKUP(D6521,#REF!,2,FALSE))+C6521)+IF(#REF!="SIM",7,0)+IF(D6521="PROGRAMADA","ERRO",0)," ")</f>
        <v xml:space="preserve"> </v>
      </c>
    </row>
    <row r="6522" spans="1:9" ht="60" hidden="1">
      <c r="A6522" s="216" t="s">
        <v>13038</v>
      </c>
      <c r="B6522" s="57" t="s">
        <v>9</v>
      </c>
      <c r="C6522" s="56">
        <v>45560</v>
      </c>
      <c r="D6522" s="58" t="s">
        <v>28</v>
      </c>
      <c r="E6522" s="102" t="s">
        <v>13039</v>
      </c>
      <c r="F6522" s="170" t="s">
        <v>146</v>
      </c>
      <c r="G6522" s="125" t="s">
        <v>23</v>
      </c>
      <c r="H6522" s="160" t="s">
        <v>14686</v>
      </c>
      <c r="I6522" s="12" t="str">
        <f>IFERROR(((VLOOKUP(D6522,#REF!,2,FALSE))+C6522)+IF(#REF!="SIM",7,0)+IF(D6522="PROGRAMADA","ERRO",0)," ")</f>
        <v xml:space="preserve"> </v>
      </c>
    </row>
    <row r="6523" spans="1:9" hidden="1">
      <c r="A6523" s="44" t="s">
        <v>13040</v>
      </c>
      <c r="B6523" s="29" t="s">
        <v>155</v>
      </c>
      <c r="C6523" s="47">
        <v>45560</v>
      </c>
      <c r="D6523" s="74" t="s">
        <v>28</v>
      </c>
      <c r="E6523" s="24" t="s">
        <v>13041</v>
      </c>
      <c r="F6523" s="69" t="s">
        <v>146</v>
      </c>
      <c r="G6523" s="73" t="s">
        <v>35</v>
      </c>
      <c r="H6523" s="24" t="s">
        <v>157</v>
      </c>
      <c r="I6523" s="12" t="str">
        <f>IFERROR(((VLOOKUP(D6523,#REF!,2,FALSE))+C6523)+IF(#REF!="SIM",7,0)+IF(D6523="PROGRAMADA","ERRO",0)," ")</f>
        <v xml:space="preserve"> </v>
      </c>
    </row>
    <row r="6524" spans="1:9" ht="90">
      <c r="A6524" s="113" t="s">
        <v>13042</v>
      </c>
      <c r="B6524" s="104" t="s">
        <v>2996</v>
      </c>
      <c r="C6524" s="56">
        <v>45560</v>
      </c>
      <c r="D6524" s="104" t="s">
        <v>16</v>
      </c>
      <c r="E6524" s="102" t="s">
        <v>13043</v>
      </c>
      <c r="F6524" s="102" t="s">
        <v>30</v>
      </c>
      <c r="G6524" s="125" t="s">
        <v>23</v>
      </c>
      <c r="H6524" s="136" t="s">
        <v>13910</v>
      </c>
      <c r="I6524" s="12" t="str">
        <f>IFERROR(((VLOOKUP(D6524,#REF!,2,FALSE))+C6524)+IF(#REF!="SIM",7,0)+IF(D6524="PROGRAMADA","ERRO",0)," ")</f>
        <v xml:space="preserve"> </v>
      </c>
    </row>
    <row r="6525" spans="1:9" hidden="1">
      <c r="A6525" s="44" t="s">
        <v>13044</v>
      </c>
      <c r="B6525" s="29" t="s">
        <v>9</v>
      </c>
      <c r="C6525" s="47">
        <v>45560</v>
      </c>
      <c r="D6525" s="74" t="s">
        <v>28</v>
      </c>
      <c r="E6525" s="24" t="s">
        <v>13045</v>
      </c>
      <c r="F6525" s="69" t="s">
        <v>30</v>
      </c>
      <c r="G6525" s="73" t="s">
        <v>49</v>
      </c>
      <c r="H6525" s="24" t="s">
        <v>14</v>
      </c>
      <c r="I6525" s="12" t="str">
        <f>IFERROR(((VLOOKUP(D6525,#REF!,2,FALSE))+C6525)+IF(#REF!="SIM",7,0)+IF(D6525="PROGRAMADA","ERRO",0)," ")</f>
        <v xml:space="preserve"> </v>
      </c>
    </row>
    <row r="6526" spans="1:9" ht="60" hidden="1">
      <c r="A6526" s="113" t="s">
        <v>13046</v>
      </c>
      <c r="B6526" s="57" t="s">
        <v>9</v>
      </c>
      <c r="C6526" s="56">
        <v>45560</v>
      </c>
      <c r="D6526" s="58" t="s">
        <v>10</v>
      </c>
      <c r="E6526" s="102" t="s">
        <v>13047</v>
      </c>
      <c r="F6526" s="170" t="s">
        <v>30</v>
      </c>
      <c r="G6526" s="125" t="s">
        <v>13</v>
      </c>
      <c r="H6526" s="160" t="s">
        <v>15233</v>
      </c>
      <c r="I6526" s="12" t="str">
        <f>IFERROR(((VLOOKUP(D6526,#REF!,2,FALSE))+C6526)+IF(#REF!="SIM",7,0)+IF(D6526="PROGRAMADA","ERRO",0)," ")</f>
        <v xml:space="preserve"> </v>
      </c>
    </row>
    <row r="6527" spans="1:9" hidden="1">
      <c r="A6527" s="44" t="s">
        <v>13048</v>
      </c>
      <c r="B6527" s="29" t="s">
        <v>155</v>
      </c>
      <c r="C6527" s="47">
        <v>45560</v>
      </c>
      <c r="D6527" s="74" t="s">
        <v>32</v>
      </c>
      <c r="E6527" s="24" t="s">
        <v>13049</v>
      </c>
      <c r="F6527" s="69" t="s">
        <v>30</v>
      </c>
      <c r="G6527" s="73" t="s">
        <v>49</v>
      </c>
      <c r="H6527" s="24" t="s">
        <v>157</v>
      </c>
      <c r="I6527" s="25">
        <v>45560</v>
      </c>
    </row>
    <row r="6528" spans="1:9" ht="60" hidden="1">
      <c r="A6528" s="607" t="s">
        <v>13050</v>
      </c>
      <c r="B6528" s="104" t="s">
        <v>9</v>
      </c>
      <c r="C6528" s="56">
        <v>45560</v>
      </c>
      <c r="D6528" s="104" t="s">
        <v>16</v>
      </c>
      <c r="E6528" s="102" t="s">
        <v>13051</v>
      </c>
      <c r="F6528" s="102" t="s">
        <v>146</v>
      </c>
      <c r="G6528" s="125" t="s">
        <v>13</v>
      </c>
      <c r="H6528" s="160" t="s">
        <v>15278</v>
      </c>
      <c r="I6528" s="12" t="str">
        <f>IFERROR(((VLOOKUP(D6528,#REF!,2,FALSE))+C6528)+IF(#REF!="SIM",7,0)+IF(D6528="PROGRAMADA","ERRO",0)," ")</f>
        <v xml:space="preserve"> </v>
      </c>
    </row>
    <row r="6529" spans="1:9" hidden="1">
      <c r="A6529" s="44" t="s">
        <v>13052</v>
      </c>
      <c r="B6529" s="29" t="s">
        <v>9</v>
      </c>
      <c r="C6529" s="47">
        <v>45560</v>
      </c>
      <c r="D6529" s="74" t="s">
        <v>10</v>
      </c>
      <c r="E6529" s="24" t="s">
        <v>13053</v>
      </c>
      <c r="F6529" s="69" t="s">
        <v>30</v>
      </c>
      <c r="G6529" s="73" t="s">
        <v>23</v>
      </c>
      <c r="H6529" s="24" t="s">
        <v>14</v>
      </c>
      <c r="I6529" s="12" t="str">
        <f>IFERROR(((VLOOKUP(D6529,#REF!,2,FALSE))+C6529)+IF(#REF!="SIM",7,0)+IF(D6529="PROGRAMADA","ERRO",0)," ")</f>
        <v xml:space="preserve"> </v>
      </c>
    </row>
    <row r="6530" spans="1:9" ht="60">
      <c r="A6530" s="113" t="s">
        <v>13054</v>
      </c>
      <c r="B6530" s="104" t="s">
        <v>2996</v>
      </c>
      <c r="C6530" s="56">
        <v>45561</v>
      </c>
      <c r="D6530" s="104" t="s">
        <v>16</v>
      </c>
      <c r="E6530" s="102" t="s">
        <v>13055</v>
      </c>
      <c r="F6530" s="102" t="s">
        <v>34</v>
      </c>
      <c r="G6530" s="125" t="s">
        <v>23</v>
      </c>
      <c r="H6530" s="136" t="s">
        <v>13909</v>
      </c>
      <c r="I6530" s="12" t="str">
        <f>IFERROR(((VLOOKUP(D6530,#REF!,2,FALSE))+C6530)+IF(#REF!="SIM",7,0)+IF(D6530="PROGRAMADA","ERRO",0)," ")</f>
        <v xml:space="preserve"> </v>
      </c>
    </row>
    <row r="6531" spans="1:9" ht="45" hidden="1">
      <c r="A6531" s="216" t="s">
        <v>13056</v>
      </c>
      <c r="B6531" s="104" t="s">
        <v>9</v>
      </c>
      <c r="C6531" s="56">
        <v>45561</v>
      </c>
      <c r="D6531" s="104" t="s">
        <v>16</v>
      </c>
      <c r="E6531" s="102" t="s">
        <v>13057</v>
      </c>
      <c r="F6531" s="102" t="s">
        <v>34</v>
      </c>
      <c r="G6531" s="125" t="s">
        <v>23</v>
      </c>
      <c r="H6531" s="160" t="s">
        <v>14977</v>
      </c>
      <c r="I6531" s="97" t="str">
        <f>IFERROR(((VLOOKUP(D6531,#REF!,2,FALSE))+C6531)+IF(#REF!="SIM",7,0)+IF(D6531="PROGRAMADA","ERRO",0)," ")</f>
        <v xml:space="preserve"> </v>
      </c>
    </row>
    <row r="6532" spans="1:9" hidden="1">
      <c r="A6532" s="44" t="s">
        <v>13058</v>
      </c>
      <c r="B6532" s="29" t="s">
        <v>9</v>
      </c>
      <c r="C6532" s="47">
        <v>45561</v>
      </c>
      <c r="D6532" s="74" t="s">
        <v>16</v>
      </c>
      <c r="E6532" s="24" t="s">
        <v>13059</v>
      </c>
      <c r="F6532" s="69" t="s">
        <v>30</v>
      </c>
      <c r="G6532" s="73" t="s">
        <v>23</v>
      </c>
      <c r="H6532" s="24" t="s">
        <v>14</v>
      </c>
      <c r="I6532" s="12" t="str">
        <f>IFERROR(((VLOOKUP(D6532,#REF!,2,FALSE))+C6532)+IF(#REF!="SIM",7,0)+IF(D6532="PROGRAMADA","ERRO",0)," ")</f>
        <v xml:space="preserve"> </v>
      </c>
    </row>
    <row r="6533" spans="1:9" ht="45" hidden="1">
      <c r="A6533" s="113" t="s">
        <v>13060</v>
      </c>
      <c r="B6533" s="104" t="s">
        <v>9</v>
      </c>
      <c r="C6533" s="56">
        <v>45561</v>
      </c>
      <c r="D6533" s="104" t="s">
        <v>16</v>
      </c>
      <c r="E6533" s="102" t="s">
        <v>13061</v>
      </c>
      <c r="F6533" s="102" t="s">
        <v>34</v>
      </c>
      <c r="G6533" s="125" t="s">
        <v>23</v>
      </c>
      <c r="H6533" s="160" t="s">
        <v>14940</v>
      </c>
      <c r="I6533" s="12" t="str">
        <f>IFERROR(((VLOOKUP(D6533,#REF!,2,FALSE))+C6533)+IF(#REF!="SIM",7,0)+IF(D6533="PROGRAMADA","ERRO",0)," ")</f>
        <v xml:space="preserve"> </v>
      </c>
    </row>
    <row r="6534" spans="1:9" hidden="1">
      <c r="A6534" s="44" t="s">
        <v>13062</v>
      </c>
      <c r="B6534" s="29" t="s">
        <v>9</v>
      </c>
      <c r="C6534" s="47">
        <v>45561</v>
      </c>
      <c r="D6534" s="74" t="s">
        <v>28</v>
      </c>
      <c r="E6534" s="24" t="s">
        <v>13063</v>
      </c>
      <c r="F6534" s="69" t="s">
        <v>30</v>
      </c>
      <c r="G6534" s="73" t="s">
        <v>26</v>
      </c>
      <c r="H6534" s="24" t="s">
        <v>14</v>
      </c>
      <c r="I6534" s="12" t="str">
        <f>IFERROR(((VLOOKUP(D6534,#REF!,2,FALSE))+C6534)+IF(#REF!="SIM",7,0)+IF(D6534="PROGRAMADA","ERRO",0)," ")</f>
        <v xml:space="preserve"> </v>
      </c>
    </row>
    <row r="6535" spans="1:9" ht="90">
      <c r="A6535" s="113" t="s">
        <v>13064</v>
      </c>
      <c r="B6535" s="104" t="s">
        <v>2996</v>
      </c>
      <c r="C6535" s="56">
        <v>45561</v>
      </c>
      <c r="D6535" s="104" t="s">
        <v>16</v>
      </c>
      <c r="E6535" s="102" t="s">
        <v>13065</v>
      </c>
      <c r="F6535" s="102" t="s">
        <v>30</v>
      </c>
      <c r="G6535" s="125" t="s">
        <v>23</v>
      </c>
      <c r="H6535" s="136" t="s">
        <v>13908</v>
      </c>
      <c r="I6535" s="12" t="str">
        <f>IFERROR(((VLOOKUP(D6535,#REF!,2,FALSE))+C6534)+IF(#REF!="SIM",7,0)+IF(D6535="PROGRAMADA","ERRO",0)," ")</f>
        <v xml:space="preserve"> </v>
      </c>
    </row>
    <row r="6536" spans="1:9" hidden="1">
      <c r="A6536" s="44" t="s">
        <v>13066</v>
      </c>
      <c r="B6536" s="29" t="s">
        <v>9</v>
      </c>
      <c r="C6536" s="47">
        <v>45561</v>
      </c>
      <c r="D6536" s="74" t="s">
        <v>16</v>
      </c>
      <c r="E6536" s="24" t="s">
        <v>13067</v>
      </c>
      <c r="F6536" s="69" t="s">
        <v>30</v>
      </c>
      <c r="G6536" s="73" t="s">
        <v>26</v>
      </c>
      <c r="H6536" s="24" t="s">
        <v>14</v>
      </c>
      <c r="I6536" s="12" t="str">
        <f>IFERROR(((VLOOKUP(D6536,#REF!,2,FALSE))+C6536)+IF(#REF!="SIM",7,0)+IF(D6536="PROGRAMADA","ERRO",0)," ")</f>
        <v xml:space="preserve"> </v>
      </c>
    </row>
    <row r="6537" spans="1:9" hidden="1">
      <c r="A6537" s="44" t="s">
        <v>13068</v>
      </c>
      <c r="B6537" s="29" t="s">
        <v>9</v>
      </c>
      <c r="C6537" s="47">
        <v>45561</v>
      </c>
      <c r="D6537" s="74" t="s">
        <v>16</v>
      </c>
      <c r="E6537" s="24" t="s">
        <v>13069</v>
      </c>
      <c r="F6537" s="69" t="s">
        <v>34</v>
      </c>
      <c r="G6537" s="73" t="s">
        <v>49</v>
      </c>
      <c r="H6537" s="24" t="s">
        <v>14</v>
      </c>
      <c r="I6537" s="12" t="str">
        <f>IFERROR(((VLOOKUP(D6537,#REF!,2,FALSE))+C6537)+IF(#REF!="SIM",7,0)+IF(D6537="PROGRAMADA","ERRO",0)," ")</f>
        <v xml:space="preserve"> </v>
      </c>
    </row>
    <row r="6538" spans="1:9" ht="45" hidden="1">
      <c r="A6538" s="216" t="s">
        <v>13070</v>
      </c>
      <c r="B6538" s="104" t="s">
        <v>9</v>
      </c>
      <c r="C6538" s="56">
        <v>45561</v>
      </c>
      <c r="D6538" s="104" t="s">
        <v>16</v>
      </c>
      <c r="E6538" s="102" t="s">
        <v>13071</v>
      </c>
      <c r="F6538" s="102" t="s">
        <v>30</v>
      </c>
      <c r="G6538" s="125" t="s">
        <v>23</v>
      </c>
      <c r="H6538" s="160" t="s">
        <v>15233</v>
      </c>
      <c r="I6538" s="12" t="str">
        <f>IFERROR(((VLOOKUP(D6538,#REF!,2,FALSE))+C6538)+IF(#REF!="SIM",7,0)+IF(D6538="PROGRAMADA","ERRO",0)," ")</f>
        <v xml:space="preserve"> </v>
      </c>
    </row>
    <row r="6539" spans="1:9" ht="30" hidden="1">
      <c r="A6539" s="216" t="s">
        <v>13072</v>
      </c>
      <c r="B6539" s="104" t="s">
        <v>9</v>
      </c>
      <c r="C6539" s="56">
        <v>45561</v>
      </c>
      <c r="D6539" s="104" t="s">
        <v>16</v>
      </c>
      <c r="E6539" s="102" t="s">
        <v>13073</v>
      </c>
      <c r="F6539" s="102" t="s">
        <v>22</v>
      </c>
      <c r="G6539" s="125" t="s">
        <v>23</v>
      </c>
      <c r="H6539" s="160" t="s">
        <v>14668</v>
      </c>
      <c r="I6539" s="12" t="str">
        <f>IFERROR(((VLOOKUP(D6539,#REF!,2,FALSE))+C6539)+IF(#REF!="SIM",7,0)+IF(D6539="PROGRAMADA","ERRO",0)," ")</f>
        <v xml:space="preserve"> </v>
      </c>
    </row>
    <row r="6540" spans="1:9" hidden="1">
      <c r="A6540" s="44" t="s">
        <v>13074</v>
      </c>
      <c r="B6540" s="29" t="s">
        <v>155</v>
      </c>
      <c r="C6540" s="47">
        <v>45561</v>
      </c>
      <c r="D6540" s="74" t="s">
        <v>10</v>
      </c>
      <c r="E6540" s="24" t="s">
        <v>13075</v>
      </c>
      <c r="F6540" s="69" t="s">
        <v>30</v>
      </c>
      <c r="G6540" s="73" t="s">
        <v>116</v>
      </c>
      <c r="H6540" s="24" t="s">
        <v>157</v>
      </c>
      <c r="I6540" s="12" t="str">
        <f>IFERROR(((VLOOKUP(D6540,#REF!,2,FALSE))+C6540)+IF(#REF!="SIM",7,0)+IF(D6540="PROGRAMADA","ERRO",0)," ")</f>
        <v xml:space="preserve"> </v>
      </c>
    </row>
    <row r="6541" spans="1:9" hidden="1">
      <c r="A6541" s="44" t="s">
        <v>13076</v>
      </c>
      <c r="B6541" s="29" t="s">
        <v>9</v>
      </c>
      <c r="C6541" s="47">
        <v>45561</v>
      </c>
      <c r="D6541" s="74" t="s">
        <v>28</v>
      </c>
      <c r="E6541" s="24" t="s">
        <v>13077</v>
      </c>
      <c r="F6541" s="69" t="s">
        <v>34</v>
      </c>
      <c r="G6541" s="73" t="s">
        <v>13</v>
      </c>
      <c r="H6541" s="24" t="s">
        <v>14</v>
      </c>
      <c r="I6541" s="12" t="str">
        <f>IFERROR(((VLOOKUP(D6541,#REF!,2,FALSE))+C6541)+IF(#REF!="SIM",7,0)+IF(D6541="PROGRAMADA","ERRO",0)," ")</f>
        <v xml:space="preserve"> </v>
      </c>
    </row>
    <row r="6542" spans="1:9" hidden="1">
      <c r="A6542" s="44" t="s">
        <v>13078</v>
      </c>
      <c r="B6542" s="29" t="s">
        <v>9</v>
      </c>
      <c r="C6542" s="47">
        <v>45562</v>
      </c>
      <c r="D6542" s="74" t="s">
        <v>16</v>
      </c>
      <c r="E6542" s="24" t="s">
        <v>13079</v>
      </c>
      <c r="F6542" s="69" t="s">
        <v>22</v>
      </c>
      <c r="G6542" s="73" t="s">
        <v>49</v>
      </c>
      <c r="H6542" s="24" t="s">
        <v>14</v>
      </c>
      <c r="I6542" s="12" t="str">
        <f>IFERROR(((VLOOKUP(D6542,#REF!,2,FALSE))+C6542)+IF(#REF!="SIM",7,0)+IF(D6542="PROGRAMADA","ERRO",0)," ")</f>
        <v xml:space="preserve"> </v>
      </c>
    </row>
    <row r="6543" spans="1:9" hidden="1">
      <c r="A6543" s="44" t="s">
        <v>13080</v>
      </c>
      <c r="B6543" s="29" t="s">
        <v>9</v>
      </c>
      <c r="C6543" s="47">
        <v>45562</v>
      </c>
      <c r="D6543" s="74" t="s">
        <v>16</v>
      </c>
      <c r="E6543" s="24" t="s">
        <v>13081</v>
      </c>
      <c r="F6543" s="69" t="s">
        <v>30</v>
      </c>
      <c r="G6543" s="73" t="s">
        <v>13</v>
      </c>
      <c r="H6543" s="24" t="s">
        <v>14</v>
      </c>
      <c r="I6543" s="12" t="str">
        <f>IFERROR(((VLOOKUP(D6543,#REF!,2,FALSE))+C6543)+IF(#REF!="SIM",7,0)+IF(D6543="PROGRAMADA","ERRO",0)," ")</f>
        <v xml:space="preserve"> </v>
      </c>
    </row>
    <row r="6544" spans="1:9" hidden="1">
      <c r="A6544" s="44" t="s">
        <v>13082</v>
      </c>
      <c r="B6544" s="29" t="s">
        <v>9</v>
      </c>
      <c r="C6544" s="47">
        <v>45562</v>
      </c>
      <c r="D6544" s="74" t="s">
        <v>16</v>
      </c>
      <c r="E6544" s="24" t="s">
        <v>13083</v>
      </c>
      <c r="F6544" s="69" t="s">
        <v>146</v>
      </c>
      <c r="G6544" s="73" t="s">
        <v>46</v>
      </c>
      <c r="H6544" s="24" t="s">
        <v>14</v>
      </c>
      <c r="I6544" s="12" t="str">
        <f>IFERROR(((VLOOKUP(D6544,#REF!,2,FALSE))+C6544)+IF(#REF!="SIM",7,0)+IF(D6544="PROGRAMADA","ERRO",0)," ")</f>
        <v xml:space="preserve"> </v>
      </c>
    </row>
    <row r="6545" spans="1:9" hidden="1">
      <c r="A6545" s="44" t="s">
        <v>13084</v>
      </c>
      <c r="B6545" s="29" t="s">
        <v>9</v>
      </c>
      <c r="C6545" s="47">
        <v>45562</v>
      </c>
      <c r="D6545" s="74" t="s">
        <v>28</v>
      </c>
      <c r="E6545" s="24" t="s">
        <v>13085</v>
      </c>
      <c r="F6545" s="69" t="s">
        <v>30</v>
      </c>
      <c r="G6545" s="73" t="s">
        <v>49</v>
      </c>
      <c r="H6545" s="24" t="s">
        <v>14</v>
      </c>
      <c r="I6545" s="12" t="str">
        <f>IFERROR(((VLOOKUP(D6545,#REF!,2,FALSE))+C6545)+IF(#REF!="SIM",7,0)+IF(D6545="PROGRAMADA","ERRO",0)," ")</f>
        <v xml:space="preserve"> </v>
      </c>
    </row>
    <row r="6546" spans="1:9" hidden="1">
      <c r="A6546" s="44" t="s">
        <v>13086</v>
      </c>
      <c r="B6546" s="32" t="s">
        <v>9</v>
      </c>
      <c r="C6546" s="47">
        <v>45562</v>
      </c>
      <c r="D6546" s="74" t="s">
        <v>10</v>
      </c>
      <c r="E6546" s="24" t="s">
        <v>13087</v>
      </c>
      <c r="F6546" s="69" t="s">
        <v>30</v>
      </c>
      <c r="G6546" s="73" t="s">
        <v>23</v>
      </c>
      <c r="H6546" s="24" t="s">
        <v>14</v>
      </c>
      <c r="I6546" s="12" t="str">
        <f>IFERROR(((VLOOKUP(D6546,#REF!,2,FALSE))+C6546)+IF(#REF!="SIM",7,0)+IF(D6546="PROGRAMADA","ERRO",0)," ")</f>
        <v xml:space="preserve"> </v>
      </c>
    </row>
    <row r="6547" spans="1:9" hidden="1">
      <c r="A6547" s="44" t="s">
        <v>13088</v>
      </c>
      <c r="B6547" s="29" t="s">
        <v>9</v>
      </c>
      <c r="C6547" s="47">
        <v>45562</v>
      </c>
      <c r="D6547" s="74" t="s">
        <v>16</v>
      </c>
      <c r="E6547" s="24" t="s">
        <v>13089</v>
      </c>
      <c r="F6547" s="69" t="s">
        <v>22</v>
      </c>
      <c r="G6547" s="73" t="s">
        <v>13</v>
      </c>
      <c r="H6547" s="24" t="s">
        <v>14</v>
      </c>
      <c r="I6547" s="12" t="str">
        <f>IFERROR(((VLOOKUP(D6547,#REF!,2,FALSE))+C6547)+IF(#REF!="SIM",7,0)+IF(D6547="PROGRAMADA","ERRO",0)," ")</f>
        <v xml:space="preserve"> </v>
      </c>
    </row>
    <row r="6548" spans="1:9" ht="45" hidden="1">
      <c r="A6548" s="113" t="s">
        <v>13090</v>
      </c>
      <c r="B6548" s="57" t="s">
        <v>9</v>
      </c>
      <c r="C6548" s="56">
        <v>45562</v>
      </c>
      <c r="D6548" s="58" t="s">
        <v>28</v>
      </c>
      <c r="E6548" s="102" t="s">
        <v>13091</v>
      </c>
      <c r="F6548" s="170" t="s">
        <v>30</v>
      </c>
      <c r="G6548" s="125" t="s">
        <v>13</v>
      </c>
      <c r="H6548" s="160" t="s">
        <v>14961</v>
      </c>
      <c r="I6548" s="12" t="str">
        <f>IFERROR(((VLOOKUP(D6548,#REF!,2,FALSE))+C6548)+IF(#REF!="SIM",7,0)+IF(D6548="PROGRAMADA","ERRO",0)," ")</f>
        <v xml:space="preserve"> </v>
      </c>
    </row>
    <row r="6549" spans="1:9" hidden="1">
      <c r="A6549" s="44" t="s">
        <v>13092</v>
      </c>
      <c r="B6549" s="29" t="s">
        <v>9</v>
      </c>
      <c r="C6549" s="47">
        <v>45562</v>
      </c>
      <c r="D6549" s="74" t="s">
        <v>16</v>
      </c>
      <c r="E6549" s="24" t="s">
        <v>13093</v>
      </c>
      <c r="F6549" s="69" t="s">
        <v>34</v>
      </c>
      <c r="G6549" s="73" t="s">
        <v>23</v>
      </c>
      <c r="H6549" s="24" t="s">
        <v>14</v>
      </c>
      <c r="I6549" s="12" t="str">
        <f>IFERROR(((VLOOKUP(D6549,#REF!,2,FALSE))+C6549)+IF(#REF!="SIM",7,0)+IF(D6549="PROGRAMADA","ERRO",0)," ")</f>
        <v xml:space="preserve"> </v>
      </c>
    </row>
    <row r="6550" spans="1:9" hidden="1">
      <c r="A6550" s="44" t="s">
        <v>13094</v>
      </c>
      <c r="B6550" s="29" t="s">
        <v>9</v>
      </c>
      <c r="C6550" s="47">
        <v>45565</v>
      </c>
      <c r="D6550" s="74" t="s">
        <v>16</v>
      </c>
      <c r="E6550" s="24" t="s">
        <v>13095</v>
      </c>
      <c r="F6550" s="69" t="s">
        <v>22</v>
      </c>
      <c r="G6550" s="73" t="s">
        <v>23</v>
      </c>
      <c r="H6550" s="24" t="s">
        <v>14</v>
      </c>
      <c r="I6550" s="12" t="str">
        <f>IFERROR(((VLOOKUP(D6550,#REF!,2,FALSE))+C6550)+IF(#REF!="SIM",7,0)+IF(D6550="PROGRAMADA","ERRO",0)," ")</f>
        <v xml:space="preserve"> </v>
      </c>
    </row>
    <row r="6551" spans="1:9" hidden="1">
      <c r="A6551" s="44" t="s">
        <v>13096</v>
      </c>
      <c r="B6551" s="29" t="s">
        <v>9</v>
      </c>
      <c r="C6551" s="47">
        <v>45565</v>
      </c>
      <c r="D6551" s="74" t="s">
        <v>10</v>
      </c>
      <c r="E6551" s="24" t="s">
        <v>13097</v>
      </c>
      <c r="F6551" s="69" t="s">
        <v>30</v>
      </c>
      <c r="G6551" s="73" t="s">
        <v>23</v>
      </c>
      <c r="H6551" s="24" t="s">
        <v>14</v>
      </c>
      <c r="I6551" s="12" t="str">
        <f>IFERROR(((VLOOKUP(D6551,#REF!,2,FALSE))+C6551)+IF(#REF!="SIM",7,0)+IF(D6551="PROGRAMADA","ERRO",0)," ")</f>
        <v xml:space="preserve"> </v>
      </c>
    </row>
    <row r="6552" spans="1:9" hidden="1">
      <c r="A6552" s="44" t="s">
        <v>13098</v>
      </c>
      <c r="B6552" s="29" t="s">
        <v>9</v>
      </c>
      <c r="C6552" s="47">
        <v>45565</v>
      </c>
      <c r="D6552" s="74" t="s">
        <v>28</v>
      </c>
      <c r="E6552" s="24" t="s">
        <v>13099</v>
      </c>
      <c r="F6552" s="69" t="s">
        <v>30</v>
      </c>
      <c r="G6552" s="73" t="s">
        <v>49</v>
      </c>
      <c r="H6552" s="24" t="s">
        <v>14</v>
      </c>
      <c r="I6552" s="12" t="str">
        <f>IFERROR(((VLOOKUP(D6552,#REF!,2,FALSE))+C6552)+IF(#REF!="SIM",7,0)+IF(D6552="PROGRAMADA","ERRO",0)," ")</f>
        <v xml:space="preserve"> </v>
      </c>
    </row>
    <row r="6553" spans="1:9" ht="30" hidden="1">
      <c r="A6553" s="216" t="s">
        <v>13100</v>
      </c>
      <c r="B6553" s="57" t="s">
        <v>9</v>
      </c>
      <c r="C6553" s="56">
        <v>45565</v>
      </c>
      <c r="D6553" s="58" t="s">
        <v>28</v>
      </c>
      <c r="E6553" s="102" t="s">
        <v>13101</v>
      </c>
      <c r="F6553" s="170" t="s">
        <v>34</v>
      </c>
      <c r="G6553" s="125" t="s">
        <v>128</v>
      </c>
      <c r="H6553" s="160" t="s">
        <v>15338</v>
      </c>
      <c r="I6553" s="12" t="str">
        <f>IFERROR(((VLOOKUP(D6553,#REF!,2,FALSE))+C6553)+IF(#REF!="SIM",7,0)+IF(D6553="PROGRAMADA","ERRO",0)," ")</f>
        <v xml:space="preserve"> </v>
      </c>
    </row>
    <row r="6554" spans="1:9" ht="45" hidden="1">
      <c r="A6554" s="113" t="s">
        <v>13102</v>
      </c>
      <c r="B6554" s="104" t="s">
        <v>9</v>
      </c>
      <c r="C6554" s="56">
        <v>45565</v>
      </c>
      <c r="D6554" s="58" t="s">
        <v>10</v>
      </c>
      <c r="E6554" s="102" t="s">
        <v>13103</v>
      </c>
      <c r="F6554" s="170" t="s">
        <v>30</v>
      </c>
      <c r="G6554" s="125" t="s">
        <v>23</v>
      </c>
      <c r="H6554" s="160" t="s">
        <v>14977</v>
      </c>
      <c r="I6554" s="12" t="str">
        <f>IFERROR(((VLOOKUP(D6554,#REF!,2,FALSE))+C6554)+IF(#REF!="SIM",7,0)+IF(D6554="PROGRAMADA","ERRO",0)," ")</f>
        <v xml:space="preserve"> </v>
      </c>
    </row>
    <row r="6555" spans="1:9" hidden="1">
      <c r="A6555" s="44" t="s">
        <v>13104</v>
      </c>
      <c r="B6555" s="29" t="s">
        <v>9</v>
      </c>
      <c r="C6555" s="47">
        <v>45565</v>
      </c>
      <c r="D6555" s="74" t="s">
        <v>28</v>
      </c>
      <c r="E6555" s="24" t="s">
        <v>13105</v>
      </c>
      <c r="F6555" s="69" t="s">
        <v>18</v>
      </c>
      <c r="G6555" s="73" t="s">
        <v>23</v>
      </c>
      <c r="H6555" s="24" t="s">
        <v>14</v>
      </c>
      <c r="I6555" s="12" t="str">
        <f>IFERROR(((VLOOKUP(D6555,#REF!,2,FALSE))+C6555)+IF(#REF!="SIM",7,0)+IF(D6555="PROGRAMADA","ERRO",0)," ")</f>
        <v xml:space="preserve"> </v>
      </c>
    </row>
    <row r="6556" spans="1:9" hidden="1">
      <c r="A6556" s="44" t="s">
        <v>13106</v>
      </c>
      <c r="B6556" s="29" t="s">
        <v>9</v>
      </c>
      <c r="C6556" s="47">
        <v>45565</v>
      </c>
      <c r="D6556" s="74" t="s">
        <v>10</v>
      </c>
      <c r="E6556" s="24" t="s">
        <v>13107</v>
      </c>
      <c r="F6556" s="69" t="s">
        <v>30</v>
      </c>
      <c r="G6556" s="73" t="s">
        <v>23</v>
      </c>
      <c r="H6556" s="24" t="s">
        <v>14</v>
      </c>
      <c r="I6556" s="12" t="str">
        <f>IFERROR(((VLOOKUP(D6556,#REF!,2,FALSE))+C6556)+IF(#REF!="SIM",7,0)+IF(D6556="PROGRAMADA","ERRO",0)," ")</f>
        <v xml:space="preserve"> </v>
      </c>
    </row>
    <row r="6557" spans="1:9" hidden="1">
      <c r="A6557" s="44" t="s">
        <v>13108</v>
      </c>
      <c r="B6557" s="29" t="s">
        <v>9</v>
      </c>
      <c r="C6557" s="47">
        <v>45565</v>
      </c>
      <c r="D6557" s="74" t="s">
        <v>10</v>
      </c>
      <c r="E6557" s="24" t="s">
        <v>13109</v>
      </c>
      <c r="F6557" s="69" t="s">
        <v>22</v>
      </c>
      <c r="G6557" s="73" t="s">
        <v>49</v>
      </c>
      <c r="H6557" s="24" t="s">
        <v>14</v>
      </c>
      <c r="I6557" s="12" t="str">
        <f>IFERROR(((VLOOKUP(D6557,#REF!,2,FALSE))+C6557)+IF(#REF!="SIM",7,0)+IF(D6557="PROGRAMADA","ERRO",0)," ")</f>
        <v xml:space="preserve"> </v>
      </c>
    </row>
    <row r="6558" spans="1:9" hidden="1">
      <c r="A6558" s="44" t="s">
        <v>13110</v>
      </c>
      <c r="B6558" s="29" t="s">
        <v>9</v>
      </c>
      <c r="C6558" s="47">
        <v>45565</v>
      </c>
      <c r="D6558" s="74" t="s">
        <v>28</v>
      </c>
      <c r="E6558" s="77" t="s">
        <v>13111</v>
      </c>
      <c r="F6558" s="69" t="s">
        <v>30</v>
      </c>
      <c r="G6558" s="73" t="s">
        <v>49</v>
      </c>
      <c r="H6558" s="24" t="s">
        <v>14</v>
      </c>
      <c r="I6558" s="12" t="str">
        <f>IFERROR(((VLOOKUP(D6558,#REF!,2,FALSE))+C6558)+IF(#REF!="SIM",7,0)+IF(D6558="PROGRAMADA","ERRO",0)," ")</f>
        <v xml:space="preserve"> </v>
      </c>
    </row>
    <row r="6559" spans="1:9" hidden="1">
      <c r="A6559" s="44" t="s">
        <v>13112</v>
      </c>
      <c r="B6559" s="29" t="s">
        <v>9</v>
      </c>
      <c r="C6559" s="47">
        <v>45566</v>
      </c>
      <c r="D6559" s="74" t="s">
        <v>10</v>
      </c>
      <c r="E6559" s="24" t="s">
        <v>13113</v>
      </c>
      <c r="F6559" s="69" t="s">
        <v>22</v>
      </c>
      <c r="G6559" s="73" t="s">
        <v>23</v>
      </c>
      <c r="H6559" s="24" t="s">
        <v>14</v>
      </c>
      <c r="I6559" s="12" t="str">
        <f>IFERROR(((VLOOKUP(D6559,#REF!,2,FALSE))+C6559)+IF(#REF!="SIM",7,0)+IF(D6559="PROGRAMADA","ERRO",0)," ")</f>
        <v xml:space="preserve"> </v>
      </c>
    </row>
    <row r="6560" spans="1:9" ht="60" hidden="1">
      <c r="A6560" s="113" t="s">
        <v>13114</v>
      </c>
      <c r="B6560" s="57" t="s">
        <v>9</v>
      </c>
      <c r="C6560" s="56">
        <v>45566</v>
      </c>
      <c r="D6560" s="58" t="s">
        <v>28</v>
      </c>
      <c r="E6560" s="102" t="s">
        <v>13115</v>
      </c>
      <c r="F6560" s="170" t="s">
        <v>30</v>
      </c>
      <c r="G6560" s="125" t="s">
        <v>49</v>
      </c>
      <c r="H6560" s="160" t="s">
        <v>14448</v>
      </c>
      <c r="I6560" s="12" t="str">
        <f>IFERROR(((VLOOKUP(D6560,#REF!,2,FALSE))+C6560)+IF(#REF!="SIM",7,0)+IF(D6560="PROGRAMADA","ERRO",0)," ")</f>
        <v xml:space="preserve"> </v>
      </c>
    </row>
    <row r="6561" spans="1:9" hidden="1">
      <c r="A6561" s="44" t="s">
        <v>13116</v>
      </c>
      <c r="B6561" s="29" t="s">
        <v>9</v>
      </c>
      <c r="C6561" s="47">
        <v>45566</v>
      </c>
      <c r="D6561" s="74" t="s">
        <v>28</v>
      </c>
      <c r="E6561" s="24" t="s">
        <v>13117</v>
      </c>
      <c r="F6561" s="69" t="s">
        <v>34</v>
      </c>
      <c r="G6561" s="73" t="s">
        <v>49</v>
      </c>
      <c r="H6561" s="24" t="s">
        <v>14</v>
      </c>
      <c r="I6561" s="12" t="str">
        <f>IFERROR(((VLOOKUP(D6561,#REF!,2,FALSE))+C6561)+IF(#REF!="SIM",7,0)+IF(D6561="PROGRAMADA","ERRO",0)," ")</f>
        <v xml:space="preserve"> </v>
      </c>
    </row>
    <row r="6562" spans="1:9" hidden="1">
      <c r="A6562" s="44" t="s">
        <v>13118</v>
      </c>
      <c r="B6562" s="29" t="s">
        <v>9</v>
      </c>
      <c r="C6562" s="47">
        <v>45566</v>
      </c>
      <c r="D6562" s="74" t="s">
        <v>16</v>
      </c>
      <c r="E6562" s="24" t="s">
        <v>13119</v>
      </c>
      <c r="F6562" s="69" t="s">
        <v>22</v>
      </c>
      <c r="G6562" s="73" t="s">
        <v>13</v>
      </c>
      <c r="H6562" s="24" t="s">
        <v>14</v>
      </c>
      <c r="I6562" s="12" t="str">
        <f>IFERROR(((VLOOKUP(D6562,#REF!,2,FALSE))+C6562)+IF(#REF!="SIM",7,0)+IF(D6562="PROGRAMADA","ERRO",0)," ")</f>
        <v xml:space="preserve"> </v>
      </c>
    </row>
    <row r="6563" spans="1:9" hidden="1">
      <c r="A6563" s="44" t="s">
        <v>13120</v>
      </c>
      <c r="B6563" s="29" t="s">
        <v>9</v>
      </c>
      <c r="C6563" s="47">
        <v>45566</v>
      </c>
      <c r="D6563" s="74" t="s">
        <v>16</v>
      </c>
      <c r="E6563" s="24" t="s">
        <v>13121</v>
      </c>
      <c r="F6563" s="69" t="s">
        <v>22</v>
      </c>
      <c r="G6563" s="73" t="s">
        <v>49</v>
      </c>
      <c r="H6563" s="24" t="s">
        <v>14</v>
      </c>
      <c r="I6563" s="12" t="str">
        <f>IFERROR(((VLOOKUP(D6563,#REF!,2,FALSE))+C6563)+IF(#REF!="SIM",7,0)+IF(D6563="PROGRAMADA","ERRO",0)," ")</f>
        <v xml:space="preserve"> </v>
      </c>
    </row>
    <row r="6564" spans="1:9" hidden="1">
      <c r="A6564" s="44" t="s">
        <v>13122</v>
      </c>
      <c r="B6564" s="29" t="s">
        <v>9</v>
      </c>
      <c r="C6564" s="47">
        <v>45566</v>
      </c>
      <c r="D6564" s="74" t="s">
        <v>16</v>
      </c>
      <c r="E6564" s="24" t="s">
        <v>13123</v>
      </c>
      <c r="F6564" s="69" t="s">
        <v>22</v>
      </c>
      <c r="G6564" s="73" t="s">
        <v>49</v>
      </c>
      <c r="H6564" s="24" t="s">
        <v>14</v>
      </c>
      <c r="I6564" s="12" t="str">
        <f>IFERROR(((VLOOKUP(D6564,#REF!,2,FALSE))+C6564)+IF(#REF!="SIM",7,0)+IF(D6564="PROGRAMADA","ERRO",0)," ")</f>
        <v xml:space="preserve"> </v>
      </c>
    </row>
    <row r="6565" spans="1:9" hidden="1">
      <c r="A6565" s="44" t="s">
        <v>13124</v>
      </c>
      <c r="B6565" s="29" t="s">
        <v>155</v>
      </c>
      <c r="C6565" s="47">
        <v>45566</v>
      </c>
      <c r="D6565" s="74" t="s">
        <v>16</v>
      </c>
      <c r="E6565" s="24" t="s">
        <v>13125</v>
      </c>
      <c r="F6565" s="69" t="s">
        <v>22</v>
      </c>
      <c r="G6565" s="73" t="s">
        <v>23</v>
      </c>
      <c r="H6565" s="24" t="s">
        <v>157</v>
      </c>
      <c r="I6565" s="12" t="str">
        <f>IFERROR(((VLOOKUP(D6565,#REF!,2,FALSE))+C6565)+IF(#REF!="SIM",7,0)+IF(D6565="PROGRAMADA","ERRO",0)," ")</f>
        <v xml:space="preserve"> </v>
      </c>
    </row>
    <row r="6566" spans="1:9" hidden="1">
      <c r="A6566" s="44" t="s">
        <v>13126</v>
      </c>
      <c r="B6566" s="29" t="s">
        <v>9</v>
      </c>
      <c r="C6566" s="47">
        <v>45566</v>
      </c>
      <c r="D6566" s="74" t="s">
        <v>28</v>
      </c>
      <c r="E6566" s="24" t="s">
        <v>13127</v>
      </c>
      <c r="F6566" s="69" t="s">
        <v>30</v>
      </c>
      <c r="G6566" s="73" t="s">
        <v>26</v>
      </c>
      <c r="H6566" s="24" t="s">
        <v>14</v>
      </c>
      <c r="I6566" s="12" t="str">
        <f>IFERROR(((VLOOKUP(D6566,#REF!,2,FALSE))+C6566)+IF(#REF!="SIM",7,0)+IF(D6566="PROGRAMADA","ERRO",0)," ")</f>
        <v xml:space="preserve"> </v>
      </c>
    </row>
    <row r="6567" spans="1:9" hidden="1">
      <c r="A6567" s="44" t="s">
        <v>13128</v>
      </c>
      <c r="B6567" s="29" t="s">
        <v>9</v>
      </c>
      <c r="C6567" s="47">
        <v>45566</v>
      </c>
      <c r="D6567" s="74" t="s">
        <v>28</v>
      </c>
      <c r="E6567" s="24" t="s">
        <v>13129</v>
      </c>
      <c r="F6567" s="69" t="s">
        <v>30</v>
      </c>
      <c r="G6567" s="73" t="s">
        <v>26</v>
      </c>
      <c r="H6567" s="24" t="s">
        <v>14</v>
      </c>
      <c r="I6567" s="12" t="str">
        <f>IFERROR(((VLOOKUP(D6567,#REF!,2,FALSE))+C6567)+IF(#REF!="SIM",7,0)+IF(D6567="PROGRAMADA","ERRO",0)," ")</f>
        <v xml:space="preserve"> </v>
      </c>
    </row>
    <row r="6568" spans="1:9" ht="165">
      <c r="A6568" s="113" t="s">
        <v>13130</v>
      </c>
      <c r="B6568" s="57" t="s">
        <v>2996</v>
      </c>
      <c r="C6568" s="56">
        <v>45566</v>
      </c>
      <c r="D6568" s="58" t="s">
        <v>28</v>
      </c>
      <c r="E6568" s="102" t="s">
        <v>13131</v>
      </c>
      <c r="F6568" s="170" t="s">
        <v>34</v>
      </c>
      <c r="G6568" s="125" t="s">
        <v>23</v>
      </c>
      <c r="H6568" s="136" t="s">
        <v>13907</v>
      </c>
      <c r="I6568" s="12" t="str">
        <f>IFERROR(((VLOOKUP(D6568,#REF!,2,FALSE))+C6568)+IF(#REF!="SIM",7,0)+IF(D6568="PROGRAMADA","ERRO",0)," ")</f>
        <v xml:space="preserve"> </v>
      </c>
    </row>
    <row r="6569" spans="1:9" hidden="1">
      <c r="A6569" s="44" t="s">
        <v>13132</v>
      </c>
      <c r="B6569" s="29" t="s">
        <v>9</v>
      </c>
      <c r="C6569" s="47">
        <v>45567</v>
      </c>
      <c r="D6569" s="74" t="s">
        <v>16</v>
      </c>
      <c r="E6569" s="24" t="s">
        <v>13133</v>
      </c>
      <c r="F6569" s="69" t="s">
        <v>34</v>
      </c>
      <c r="G6569" s="73" t="s">
        <v>26</v>
      </c>
      <c r="H6569" s="24" t="s">
        <v>14</v>
      </c>
      <c r="I6569" s="12" t="str">
        <f>IFERROR(((VLOOKUP(D6569,#REF!,2,FALSE))+C6569)+IF(#REF!="SIM",7,0)+IF(D6569="PROGRAMADA","ERRO",0)," ")</f>
        <v xml:space="preserve"> </v>
      </c>
    </row>
    <row r="6570" spans="1:9" hidden="1">
      <c r="A6570" s="44" t="s">
        <v>13134</v>
      </c>
      <c r="B6570" s="29" t="s">
        <v>9</v>
      </c>
      <c r="C6570" s="47">
        <v>45567</v>
      </c>
      <c r="D6570" s="74" t="s">
        <v>28</v>
      </c>
      <c r="E6570" s="24" t="s">
        <v>13135</v>
      </c>
      <c r="F6570" s="69" t="s">
        <v>22</v>
      </c>
      <c r="G6570" s="73" t="s">
        <v>23</v>
      </c>
      <c r="H6570" s="24" t="s">
        <v>14</v>
      </c>
      <c r="I6570" s="12" t="str">
        <f>IFERROR(((VLOOKUP(D6570,#REF!,2,FALSE))+C6570)+IF(#REF!="SIM",7,0)+IF(D6570="PROGRAMADA","ERRO",0)," ")</f>
        <v xml:space="preserve"> </v>
      </c>
    </row>
    <row r="6571" spans="1:9" hidden="1">
      <c r="A6571" s="44" t="s">
        <v>13136</v>
      </c>
      <c r="B6571" s="29" t="s">
        <v>9</v>
      </c>
      <c r="C6571" s="47">
        <v>45567</v>
      </c>
      <c r="D6571" s="74" t="s">
        <v>16</v>
      </c>
      <c r="E6571" s="24" t="s">
        <v>13137</v>
      </c>
      <c r="F6571" s="69" t="s">
        <v>30</v>
      </c>
      <c r="G6571" s="73" t="s">
        <v>23</v>
      </c>
      <c r="H6571" s="24" t="s">
        <v>14</v>
      </c>
      <c r="I6571" s="12" t="str">
        <f>IFERROR(((VLOOKUP(D6571,#REF!,2,FALSE))+C6571)+IF(#REF!="SIM",7,0)+IF(D6571="PROGRAMADA","ERRO",0)," ")</f>
        <v xml:space="preserve"> </v>
      </c>
    </row>
    <row r="6572" spans="1:9" hidden="1">
      <c r="A6572" s="44" t="s">
        <v>13138</v>
      </c>
      <c r="B6572" s="29" t="s">
        <v>9</v>
      </c>
      <c r="C6572" s="47">
        <v>45567</v>
      </c>
      <c r="D6572" s="74" t="s">
        <v>10</v>
      </c>
      <c r="E6572" s="24" t="s">
        <v>13139</v>
      </c>
      <c r="F6572" s="69" t="s">
        <v>34</v>
      </c>
      <c r="G6572" s="73" t="s">
        <v>23</v>
      </c>
      <c r="H6572" s="24" t="s">
        <v>14</v>
      </c>
      <c r="I6572" s="12" t="str">
        <f>IFERROR(((VLOOKUP(D6572,#REF!,2,FALSE))+C6572)+IF(#REF!="SIM",7,0)+IF(D6572="PROGRAMADA","ERRO",0)," ")</f>
        <v xml:space="preserve"> </v>
      </c>
    </row>
    <row r="6573" spans="1:9" hidden="1">
      <c r="A6573" s="44" t="s">
        <v>13140</v>
      </c>
      <c r="B6573" s="29" t="s">
        <v>9</v>
      </c>
      <c r="C6573" s="47">
        <v>45567</v>
      </c>
      <c r="D6573" s="74" t="s">
        <v>28</v>
      </c>
      <c r="E6573" s="24" t="s">
        <v>13141</v>
      </c>
      <c r="F6573" s="69" t="s">
        <v>34</v>
      </c>
      <c r="G6573" s="73" t="s">
        <v>13</v>
      </c>
      <c r="H6573" s="24" t="s">
        <v>14</v>
      </c>
      <c r="I6573" s="12" t="str">
        <f>IFERROR(((VLOOKUP(D6573,#REF!,2,FALSE))+C6573)+IF(#REF!="SIM",7,0)+IF(D6573="PROGRAMADA","ERRO",0)," ")</f>
        <v xml:space="preserve"> </v>
      </c>
    </row>
    <row r="6574" spans="1:9" hidden="1">
      <c r="A6574" s="44" t="s">
        <v>13142</v>
      </c>
      <c r="B6574" s="29" t="s">
        <v>9</v>
      </c>
      <c r="C6574" s="47">
        <v>45567</v>
      </c>
      <c r="D6574" s="74" t="s">
        <v>10</v>
      </c>
      <c r="E6574" s="24" t="s">
        <v>13143</v>
      </c>
      <c r="F6574" s="69" t="s">
        <v>34</v>
      </c>
      <c r="G6574" s="73" t="s">
        <v>23</v>
      </c>
      <c r="H6574" s="24" t="s">
        <v>14</v>
      </c>
      <c r="I6574" s="12" t="str">
        <f>IFERROR(((VLOOKUP(D6574,#REF!,2,FALSE))+C6574)+IF(#REF!="SIM",7,0)+IF(D6574="PROGRAMADA","ERRO",0)," ")</f>
        <v xml:space="preserve"> </v>
      </c>
    </row>
    <row r="6575" spans="1:9" ht="60" hidden="1">
      <c r="A6575" s="113" t="s">
        <v>13144</v>
      </c>
      <c r="B6575" s="104" t="s">
        <v>9</v>
      </c>
      <c r="C6575" s="56">
        <v>45567</v>
      </c>
      <c r="D6575" s="104" t="s">
        <v>16</v>
      </c>
      <c r="E6575" s="102" t="s">
        <v>13145</v>
      </c>
      <c r="F6575" s="102" t="s">
        <v>22</v>
      </c>
      <c r="G6575" s="125" t="s">
        <v>13</v>
      </c>
      <c r="H6575" s="160" t="s">
        <v>14220</v>
      </c>
      <c r="I6575" s="12" t="str">
        <f>IFERROR(((VLOOKUP(D6575,#REF!,2,FALSE))+C6575)+IF(#REF!="SIM",7,0)+IF(D6575="PROGRAMADA","ERRO",0)," ")</f>
        <v xml:space="preserve"> </v>
      </c>
    </row>
    <row r="6576" spans="1:9" hidden="1">
      <c r="A6576" s="44" t="s">
        <v>13146</v>
      </c>
      <c r="B6576" s="29" t="s">
        <v>9</v>
      </c>
      <c r="C6576" s="47">
        <v>45567</v>
      </c>
      <c r="D6576" s="74" t="s">
        <v>16</v>
      </c>
      <c r="E6576" s="24" t="s">
        <v>13147</v>
      </c>
      <c r="F6576" s="69" t="s">
        <v>34</v>
      </c>
      <c r="G6576" s="73" t="s">
        <v>46</v>
      </c>
      <c r="H6576" s="24" t="s">
        <v>14</v>
      </c>
      <c r="I6576" s="12" t="str">
        <f>IFERROR(((VLOOKUP(D6576,#REF!,2,FALSE))+C6576)+IF(#REF!="SIM",7,0)+IF(D6576="PROGRAMADA","ERRO",0)," ")</f>
        <v xml:space="preserve"> </v>
      </c>
    </row>
    <row r="6577" spans="1:9" ht="45" hidden="1">
      <c r="A6577" s="216" t="s">
        <v>13148</v>
      </c>
      <c r="B6577" s="114" t="s">
        <v>9</v>
      </c>
      <c r="C6577" s="56">
        <v>45567</v>
      </c>
      <c r="D6577" s="104" t="s">
        <v>10</v>
      </c>
      <c r="E6577" s="102" t="s">
        <v>13149</v>
      </c>
      <c r="F6577" s="104" t="s">
        <v>34</v>
      </c>
      <c r="G6577" s="125" t="s">
        <v>13</v>
      </c>
      <c r="H6577" s="160" t="s">
        <v>14000</v>
      </c>
      <c r="I6577" s="12" t="str">
        <f>IFERROR(((VLOOKUP(D6577,#REF!,2,FALSE))+C6577)+IF(#REF!="SIM",7,0)+IF(D6577="PROGRAMADA","ERRO",0)," ")</f>
        <v xml:space="preserve"> </v>
      </c>
    </row>
    <row r="6578" spans="1:9" hidden="1">
      <c r="A6578" s="44" t="s">
        <v>13150</v>
      </c>
      <c r="B6578" s="29" t="s">
        <v>9</v>
      </c>
      <c r="C6578" s="47">
        <v>45567</v>
      </c>
      <c r="D6578" s="74" t="s">
        <v>16</v>
      </c>
      <c r="E6578" s="24" t="s">
        <v>13151</v>
      </c>
      <c r="F6578" s="69" t="s">
        <v>30</v>
      </c>
      <c r="G6578" s="73" t="s">
        <v>49</v>
      </c>
      <c r="H6578" s="24" t="s">
        <v>14</v>
      </c>
      <c r="I6578" s="12" t="str">
        <f>IFERROR(((VLOOKUP(D6578,#REF!,2,FALSE))+C6578)+IF(#REF!="SIM",7,0)+IF(D6578="PROGRAMADA","ERRO",0)," ")</f>
        <v xml:space="preserve"> </v>
      </c>
    </row>
    <row r="6579" spans="1:9" hidden="1">
      <c r="A6579" s="44" t="s">
        <v>13152</v>
      </c>
      <c r="B6579" s="29" t="s">
        <v>9</v>
      </c>
      <c r="C6579" s="47">
        <v>45567</v>
      </c>
      <c r="D6579" s="74" t="s">
        <v>16</v>
      </c>
      <c r="E6579" s="24" t="s">
        <v>13153</v>
      </c>
      <c r="F6579" s="69" t="s">
        <v>30</v>
      </c>
      <c r="G6579" s="73" t="s">
        <v>46</v>
      </c>
      <c r="H6579" s="24" t="s">
        <v>14</v>
      </c>
      <c r="I6579" s="12" t="str">
        <f>IFERROR(((VLOOKUP(D6579,#REF!,2,FALSE))+C6579)+IF(#REF!="SIM",7,0)+IF(D6579="PROGRAMADA","ERRO",0)," ")</f>
        <v xml:space="preserve"> </v>
      </c>
    </row>
    <row r="6580" spans="1:9" hidden="1">
      <c r="A6580" s="44" t="s">
        <v>13154</v>
      </c>
      <c r="B6580" s="29" t="s">
        <v>9</v>
      </c>
      <c r="C6580" s="47">
        <v>45568</v>
      </c>
      <c r="D6580" s="74" t="s">
        <v>16</v>
      </c>
      <c r="E6580" s="24" t="s">
        <v>13155</v>
      </c>
      <c r="F6580" s="69" t="s">
        <v>30</v>
      </c>
      <c r="G6580" s="73" t="s">
        <v>23</v>
      </c>
      <c r="H6580" s="24" t="s">
        <v>14</v>
      </c>
      <c r="I6580" s="12" t="str">
        <f>IFERROR(((VLOOKUP(D6580,#REF!,2,FALSE))+C6580)+IF(#REF!="SIM",7,0)+IF(D6580="PROGRAMADA","ERRO",0)," ")</f>
        <v xml:space="preserve"> </v>
      </c>
    </row>
    <row r="6581" spans="1:9" hidden="1">
      <c r="A6581" s="44" t="s">
        <v>13156</v>
      </c>
      <c r="B6581" s="29" t="s">
        <v>9</v>
      </c>
      <c r="C6581" s="47">
        <v>45568</v>
      </c>
      <c r="D6581" s="74" t="s">
        <v>10</v>
      </c>
      <c r="E6581" s="24" t="s">
        <v>13157</v>
      </c>
      <c r="F6581" s="69" t="s">
        <v>22</v>
      </c>
      <c r="G6581" s="73" t="s">
        <v>23</v>
      </c>
      <c r="H6581" s="24" t="s">
        <v>14</v>
      </c>
      <c r="I6581" s="12" t="str">
        <f>IFERROR(((VLOOKUP(D6581,#REF!,2,FALSE))+C6581)+IF(#REF!="SIM",7,0)+IF(D6581="PROGRAMADA","ERRO",0)," ")</f>
        <v xml:space="preserve"> </v>
      </c>
    </row>
    <row r="6582" spans="1:9" hidden="1">
      <c r="A6582" s="44" t="s">
        <v>13158</v>
      </c>
      <c r="B6582" s="29" t="s">
        <v>9</v>
      </c>
      <c r="C6582" s="47">
        <v>45568</v>
      </c>
      <c r="D6582" s="74" t="s">
        <v>10</v>
      </c>
      <c r="E6582" s="24" t="s">
        <v>13159</v>
      </c>
      <c r="F6582" s="69" t="s">
        <v>22</v>
      </c>
      <c r="G6582" s="73" t="s">
        <v>23</v>
      </c>
      <c r="H6582" s="24" t="s">
        <v>14</v>
      </c>
      <c r="I6582" s="12" t="str">
        <f>IFERROR(((VLOOKUP(D6582,#REF!,2,FALSE))+C6582)+IF(#REF!="SIM",7,0)+IF(D6582="PROGRAMADA","ERRO",0)," ")</f>
        <v xml:space="preserve"> </v>
      </c>
    </row>
    <row r="6583" spans="1:9" hidden="1">
      <c r="A6583" s="82" t="s">
        <v>13160</v>
      </c>
      <c r="B6583" s="84"/>
      <c r="C6583" s="98"/>
      <c r="D6583" s="85"/>
      <c r="E6583" s="86" t="s">
        <v>13161</v>
      </c>
      <c r="F6583" s="87" t="s">
        <v>22</v>
      </c>
      <c r="G6583" s="88" t="s">
        <v>116</v>
      </c>
      <c r="H6583" s="89"/>
      <c r="I6583" s="90" t="str">
        <f>IFERROR(((VLOOKUP(D6583,#REF!,2,FALSE))+C6583)+IF(#REF!="SIM",7,0)+IF(D6583="PROGRAMADA","ERRO",0)," ")</f>
        <v xml:space="preserve"> </v>
      </c>
    </row>
    <row r="6584" spans="1:9" hidden="1">
      <c r="A6584" s="82" t="s">
        <v>13162</v>
      </c>
      <c r="B6584" s="84"/>
      <c r="C6584" s="98"/>
      <c r="D6584" s="85"/>
      <c r="E6584" s="86" t="s">
        <v>13163</v>
      </c>
      <c r="F6584" s="87" t="s">
        <v>34</v>
      </c>
      <c r="G6584" s="88" t="s">
        <v>116</v>
      </c>
      <c r="H6584" s="89"/>
      <c r="I6584" s="90" t="str">
        <f>IFERROR(((VLOOKUP(D6584,#REF!,2,FALSE))+C6584)+IF(#REF!="SIM",7,0)+IF(D6584="PROGRAMADA","ERRO",0)," ")</f>
        <v xml:space="preserve"> </v>
      </c>
    </row>
    <row r="6585" spans="1:9" s="191" customFormat="1" ht="60.75" hidden="1" thickBot="1">
      <c r="A6585" s="216">
        <v>2019126293</v>
      </c>
      <c r="B6585" s="57" t="s">
        <v>9</v>
      </c>
      <c r="C6585" s="56">
        <v>45637</v>
      </c>
      <c r="D6585" s="58" t="s">
        <v>28</v>
      </c>
      <c r="E6585" s="102" t="s">
        <v>14045</v>
      </c>
      <c r="F6585" s="170" t="s">
        <v>34</v>
      </c>
      <c r="G6585" s="125" t="s">
        <v>13</v>
      </c>
      <c r="H6585" s="160" t="s">
        <v>14184</v>
      </c>
      <c r="I6585" s="245">
        <v>45644</v>
      </c>
    </row>
    <row r="6586" spans="1:9" ht="60">
      <c r="A6586" s="113" t="s">
        <v>13164</v>
      </c>
      <c r="B6586" s="104" t="s">
        <v>2996</v>
      </c>
      <c r="C6586" s="56">
        <v>45568</v>
      </c>
      <c r="D6586" s="104" t="s">
        <v>10</v>
      </c>
      <c r="E6586" s="102" t="s">
        <v>13165</v>
      </c>
      <c r="F6586" s="104" t="s">
        <v>34</v>
      </c>
      <c r="G6586" s="125" t="s">
        <v>13</v>
      </c>
      <c r="H6586" s="160" t="s">
        <v>15547</v>
      </c>
      <c r="I6586" s="12" t="str">
        <f>IFERROR(((VLOOKUP(D6586,#REF!,2,FALSE))+C6586)+IF(#REF!="SIM",7,0)+IF(D6586="PROGRAMADA","ERRO",0)," ")</f>
        <v xml:space="preserve"> </v>
      </c>
    </row>
    <row r="6587" spans="1:9" hidden="1">
      <c r="A6587" s="44" t="s">
        <v>13166</v>
      </c>
      <c r="B6587" s="29" t="s">
        <v>9</v>
      </c>
      <c r="C6587" s="47">
        <v>45568</v>
      </c>
      <c r="D6587" s="74" t="s">
        <v>16</v>
      </c>
      <c r="E6587" s="24" t="s">
        <v>13167</v>
      </c>
      <c r="F6587" s="69" t="s">
        <v>30</v>
      </c>
      <c r="G6587" s="73" t="s">
        <v>13</v>
      </c>
      <c r="H6587" s="24" t="s">
        <v>14</v>
      </c>
      <c r="I6587" s="12" t="str">
        <f>IFERROR(((VLOOKUP(D6587,#REF!,2,FALSE))+C6587)+IF(#REF!="SIM",7,0)+IF(D6587="PROGRAMADA","ERRO",0)," ")</f>
        <v xml:space="preserve"> </v>
      </c>
    </row>
    <row r="6588" spans="1:9" ht="60">
      <c r="A6588" s="113" t="s">
        <v>13168</v>
      </c>
      <c r="B6588" s="104" t="s">
        <v>2996</v>
      </c>
      <c r="C6588" s="56">
        <v>45568</v>
      </c>
      <c r="D6588" s="104" t="s">
        <v>16</v>
      </c>
      <c r="E6588" s="102" t="s">
        <v>13169</v>
      </c>
      <c r="F6588" s="102" t="s">
        <v>30</v>
      </c>
      <c r="G6588" s="125" t="s">
        <v>13</v>
      </c>
      <c r="H6588" s="136" t="s">
        <v>14293</v>
      </c>
      <c r="I6588" s="12" t="str">
        <f>IFERROR(((VLOOKUP(D6588,#REF!,2,FALSE))+C6588)+IF(#REF!="SIM",7,0)+IF(D6588="PROGRAMADA","ERRO",0)," ")</f>
        <v xml:space="preserve"> </v>
      </c>
    </row>
    <row r="6589" spans="1:9" hidden="1">
      <c r="A6589" s="44" t="s">
        <v>13170</v>
      </c>
      <c r="B6589" s="29" t="s">
        <v>9</v>
      </c>
      <c r="C6589" s="47">
        <v>45568</v>
      </c>
      <c r="D6589" s="74" t="s">
        <v>10</v>
      </c>
      <c r="E6589" s="24" t="s">
        <v>13171</v>
      </c>
      <c r="F6589" s="69" t="s">
        <v>22</v>
      </c>
      <c r="G6589" s="73" t="s">
        <v>23</v>
      </c>
      <c r="H6589" s="24"/>
      <c r="I6589" s="12" t="str">
        <f>IFERROR(((VLOOKUP(D6589,#REF!,2,FALSE))+C6589)+IF(#REF!="SIM",7,0)+IF(D6589="PROGRAMADA","ERRO",0)," ")</f>
        <v xml:space="preserve"> </v>
      </c>
    </row>
    <row r="6590" spans="1:9" ht="150">
      <c r="A6590" s="113" t="s">
        <v>13172</v>
      </c>
      <c r="B6590" s="104" t="s">
        <v>2996</v>
      </c>
      <c r="C6590" s="56">
        <v>45569</v>
      </c>
      <c r="D6590" s="104" t="s">
        <v>10</v>
      </c>
      <c r="E6590" s="102" t="s">
        <v>13173</v>
      </c>
      <c r="F6590" s="104" t="s">
        <v>30</v>
      </c>
      <c r="G6590" s="125" t="s">
        <v>13881</v>
      </c>
      <c r="H6590" s="136" t="s">
        <v>14526</v>
      </c>
      <c r="I6590" s="12" t="str">
        <f>IFERROR(((VLOOKUP(D6590,#REF!,2,FALSE))+C6590)+IF(#REF!="SIM",7,0)+IF(D6590="PROGRAMADA","ERRO",0)," ")</f>
        <v xml:space="preserve"> </v>
      </c>
    </row>
    <row r="6591" spans="1:9" ht="30" hidden="1">
      <c r="A6591" s="216" t="s">
        <v>13174</v>
      </c>
      <c r="B6591" s="114" t="s">
        <v>9</v>
      </c>
      <c r="C6591" s="56">
        <v>45569</v>
      </c>
      <c r="D6591" s="104" t="s">
        <v>16</v>
      </c>
      <c r="E6591" s="102" t="s">
        <v>13175</v>
      </c>
      <c r="F6591" s="102" t="s">
        <v>34</v>
      </c>
      <c r="G6591" s="125" t="s">
        <v>23</v>
      </c>
      <c r="H6591" s="160" t="s">
        <v>13906</v>
      </c>
      <c r="I6591" s="12" t="str">
        <f>IFERROR(((VLOOKUP(D6591,#REF!,2,FALSE))+C6591)+IF(#REF!="SIM",7,0)+IF(D6591="PROGRAMADA","ERRO",0)," ")</f>
        <v xml:space="preserve"> </v>
      </c>
    </row>
    <row r="6592" spans="1:9" hidden="1">
      <c r="A6592" s="44" t="s">
        <v>13176</v>
      </c>
      <c r="B6592" s="29" t="s">
        <v>155</v>
      </c>
      <c r="C6592" s="47">
        <v>45569</v>
      </c>
      <c r="D6592" s="74" t="s">
        <v>28</v>
      </c>
      <c r="E6592" s="24" t="s">
        <v>13177</v>
      </c>
      <c r="F6592" s="69" t="s">
        <v>30</v>
      </c>
      <c r="G6592" s="73" t="s">
        <v>13</v>
      </c>
      <c r="H6592" s="24" t="s">
        <v>157</v>
      </c>
      <c r="I6592" s="12" t="str">
        <f>IFERROR(((VLOOKUP(D6592,#REF!,2,FALSE))+C6592)+IF(#REF!="SIM",7,0)+IF(D6592="PROGRAMADA","ERRO",0)," ")</f>
        <v xml:space="preserve"> </v>
      </c>
    </row>
    <row r="6593" spans="1:9" hidden="1">
      <c r="A6593" s="44" t="s">
        <v>13178</v>
      </c>
      <c r="B6593" s="29" t="s">
        <v>9</v>
      </c>
      <c r="C6593" s="47">
        <v>45569</v>
      </c>
      <c r="D6593" s="74" t="s">
        <v>16</v>
      </c>
      <c r="E6593" s="24" t="s">
        <v>13179</v>
      </c>
      <c r="F6593" s="69" t="s">
        <v>22</v>
      </c>
      <c r="G6593" s="73" t="s">
        <v>49</v>
      </c>
      <c r="H6593" s="24" t="s">
        <v>14</v>
      </c>
      <c r="I6593" s="12" t="str">
        <f>IFERROR(((VLOOKUP(D6593,#REF!,2,FALSE))+C6593)+IF(#REF!="SIM",7,0)+IF(D6593="PROGRAMADA","ERRO",0)," ")</f>
        <v xml:space="preserve"> </v>
      </c>
    </row>
    <row r="6594" spans="1:9" hidden="1">
      <c r="A6594" s="44" t="s">
        <v>13180</v>
      </c>
      <c r="B6594" s="29" t="s">
        <v>9</v>
      </c>
      <c r="C6594" s="47">
        <v>45569</v>
      </c>
      <c r="D6594" s="74" t="s">
        <v>28</v>
      </c>
      <c r="E6594" s="24" t="s">
        <v>13181</v>
      </c>
      <c r="F6594" s="69" t="s">
        <v>22</v>
      </c>
      <c r="G6594" s="73" t="s">
        <v>26</v>
      </c>
      <c r="H6594" s="24" t="s">
        <v>14</v>
      </c>
      <c r="I6594" s="12" t="str">
        <f>IFERROR(((VLOOKUP(D6594,#REF!,2,FALSE))+C6594)+IF(#REF!="SIM",7,0)+IF(D6594="PROGRAMADA","ERRO",0)," ")</f>
        <v xml:space="preserve"> </v>
      </c>
    </row>
    <row r="6595" spans="1:9" ht="60">
      <c r="A6595" s="113" t="s">
        <v>13182</v>
      </c>
      <c r="B6595" s="104" t="s">
        <v>2996</v>
      </c>
      <c r="C6595" s="56">
        <v>45569</v>
      </c>
      <c r="D6595" s="104" t="s">
        <v>32</v>
      </c>
      <c r="E6595" s="102" t="s">
        <v>13183</v>
      </c>
      <c r="F6595" s="104" t="s">
        <v>30</v>
      </c>
      <c r="G6595" s="125" t="s">
        <v>23</v>
      </c>
      <c r="H6595" s="136" t="s">
        <v>13905</v>
      </c>
      <c r="I6595" s="25">
        <v>45600</v>
      </c>
    </row>
    <row r="6596" spans="1:9" hidden="1">
      <c r="A6596" s="44" t="s">
        <v>13184</v>
      </c>
      <c r="B6596" s="29" t="s">
        <v>155</v>
      </c>
      <c r="C6596" s="47">
        <v>45572</v>
      </c>
      <c r="D6596" s="74" t="s">
        <v>10</v>
      </c>
      <c r="E6596" s="24" t="s">
        <v>13185</v>
      </c>
      <c r="F6596" s="69" t="s">
        <v>34</v>
      </c>
      <c r="G6596" s="73" t="s">
        <v>116</v>
      </c>
      <c r="H6596" s="24" t="s">
        <v>157</v>
      </c>
      <c r="I6596" s="12" t="str">
        <f>IFERROR(((VLOOKUP(D6596,#REF!,2,FALSE))+C6596)+IF(#REF!="SIM",7,0)+IF(D6596="PROGRAMADA","ERRO",0)," ")</f>
        <v xml:space="preserve"> </v>
      </c>
    </row>
    <row r="6597" spans="1:9" hidden="1">
      <c r="A6597" s="44" t="s">
        <v>13186</v>
      </c>
      <c r="B6597" s="29" t="s">
        <v>9</v>
      </c>
      <c r="C6597" s="47">
        <v>45572</v>
      </c>
      <c r="D6597" s="74" t="s">
        <v>16</v>
      </c>
      <c r="E6597" s="24" t="s">
        <v>13187</v>
      </c>
      <c r="F6597" s="69" t="s">
        <v>131</v>
      </c>
      <c r="G6597" s="73" t="s">
        <v>26</v>
      </c>
      <c r="H6597" s="24" t="s">
        <v>14</v>
      </c>
      <c r="I6597" s="12" t="str">
        <f>IFERROR(((VLOOKUP(D6597,#REF!,2,FALSE))+C6597)+IF(#REF!="SIM",7,0)+IF(D6597="PROGRAMADA","ERRO",0)," ")</f>
        <v xml:space="preserve"> </v>
      </c>
    </row>
    <row r="6598" spans="1:9" ht="60">
      <c r="A6598" s="113" t="s">
        <v>13188</v>
      </c>
      <c r="B6598" s="104" t="s">
        <v>2996</v>
      </c>
      <c r="C6598" s="56">
        <v>45572</v>
      </c>
      <c r="D6598" s="104" t="s">
        <v>16</v>
      </c>
      <c r="E6598" s="102" t="s">
        <v>13189</v>
      </c>
      <c r="F6598" s="102" t="s">
        <v>30</v>
      </c>
      <c r="G6598" s="125" t="s">
        <v>23</v>
      </c>
      <c r="H6598" s="136" t="s">
        <v>13904</v>
      </c>
      <c r="I6598" s="12" t="str">
        <f>IFERROR(((VLOOKUP(D6598,#REF!,2,FALSE))+C6598)+IF(#REF!="SIM",7,0)+IF(D6598="PROGRAMADA","ERRO",0)," ")</f>
        <v xml:space="preserve"> </v>
      </c>
    </row>
    <row r="6599" spans="1:9" hidden="1">
      <c r="A6599" s="44" t="s">
        <v>13190</v>
      </c>
      <c r="B6599" s="29" t="s">
        <v>155</v>
      </c>
      <c r="C6599" s="47">
        <v>45572</v>
      </c>
      <c r="D6599" s="74" t="s">
        <v>10</v>
      </c>
      <c r="E6599" s="24" t="s">
        <v>13191</v>
      </c>
      <c r="F6599" s="69" t="s">
        <v>34</v>
      </c>
      <c r="G6599" s="73" t="s">
        <v>116</v>
      </c>
      <c r="H6599" s="24" t="s">
        <v>157</v>
      </c>
      <c r="I6599" s="12" t="str">
        <f>IFERROR(((VLOOKUP(D6599,#REF!,2,FALSE))+C6599)+IF(#REF!="SIM",7,0)+IF(D6599="PROGRAMADA","ERRO",0)," ")</f>
        <v xml:space="preserve"> </v>
      </c>
    </row>
    <row r="6600" spans="1:9" hidden="1">
      <c r="A6600" s="44" t="s">
        <v>13192</v>
      </c>
      <c r="B6600" s="29" t="s">
        <v>9</v>
      </c>
      <c r="C6600" s="47">
        <v>45572</v>
      </c>
      <c r="D6600" s="74" t="s">
        <v>16</v>
      </c>
      <c r="E6600" s="24" t="s">
        <v>13193</v>
      </c>
      <c r="F6600" s="69" t="s">
        <v>30</v>
      </c>
      <c r="G6600" s="73" t="s">
        <v>26</v>
      </c>
      <c r="H6600" s="24" t="s">
        <v>14</v>
      </c>
      <c r="I6600" s="12" t="str">
        <f>IFERROR(((VLOOKUP(D6600,#REF!,2,FALSE))+C6600)+IF(#REF!="SIM",7,0)+IF(D6600="PROGRAMADA","ERRO",0)," ")</f>
        <v xml:space="preserve"> </v>
      </c>
    </row>
    <row r="6601" spans="1:9" hidden="1">
      <c r="A6601" s="44" t="s">
        <v>13194</v>
      </c>
      <c r="B6601" s="29" t="s">
        <v>9</v>
      </c>
      <c r="C6601" s="47">
        <v>45573</v>
      </c>
      <c r="D6601" s="74" t="s">
        <v>28</v>
      </c>
      <c r="E6601" s="24" t="s">
        <v>13195</v>
      </c>
      <c r="F6601" s="69" t="s">
        <v>30</v>
      </c>
      <c r="G6601" s="73" t="s">
        <v>23</v>
      </c>
      <c r="H6601" s="24" t="s">
        <v>14</v>
      </c>
      <c r="I6601" s="12" t="str">
        <f>IFERROR(((VLOOKUP(D6601,#REF!,2,FALSE))+C6601)+IF(#REF!="SIM",7,0)+IF(D6601="PROGRAMADA","ERRO",0)," ")</f>
        <v xml:space="preserve"> </v>
      </c>
    </row>
    <row r="6602" spans="1:9" ht="30" hidden="1">
      <c r="A6602" s="216" t="s">
        <v>13196</v>
      </c>
      <c r="B6602" s="104" t="s">
        <v>9</v>
      </c>
      <c r="C6602" s="56">
        <v>45572</v>
      </c>
      <c r="D6602" s="104" t="s">
        <v>32</v>
      </c>
      <c r="E6602" s="102" t="s">
        <v>13197</v>
      </c>
      <c r="F6602" s="104" t="s">
        <v>18</v>
      </c>
      <c r="G6602" s="125" t="s">
        <v>23</v>
      </c>
      <c r="H6602" s="160" t="s">
        <v>15233</v>
      </c>
      <c r="I6602" s="25">
        <v>45603</v>
      </c>
    </row>
    <row r="6603" spans="1:9" hidden="1">
      <c r="A6603" s="44" t="s">
        <v>13198</v>
      </c>
      <c r="B6603" s="29" t="s">
        <v>155</v>
      </c>
      <c r="C6603" s="47">
        <v>45572</v>
      </c>
      <c r="D6603" s="74" t="s">
        <v>32</v>
      </c>
      <c r="E6603" s="24" t="s">
        <v>13199</v>
      </c>
      <c r="F6603" s="69" t="s">
        <v>34</v>
      </c>
      <c r="G6603" s="73" t="s">
        <v>116</v>
      </c>
      <c r="H6603" s="24" t="s">
        <v>157</v>
      </c>
      <c r="I6603" s="25">
        <v>45572</v>
      </c>
    </row>
    <row r="6604" spans="1:9" hidden="1">
      <c r="A6604" s="44" t="s">
        <v>13200</v>
      </c>
      <c r="B6604" s="29" t="s">
        <v>9</v>
      </c>
      <c r="C6604" s="47">
        <v>45573</v>
      </c>
      <c r="D6604" s="74" t="s">
        <v>28</v>
      </c>
      <c r="E6604" s="24" t="s">
        <v>13201</v>
      </c>
      <c r="F6604" s="69" t="s">
        <v>30</v>
      </c>
      <c r="G6604" s="73" t="s">
        <v>26</v>
      </c>
      <c r="H6604" s="24" t="s">
        <v>14</v>
      </c>
      <c r="I6604" s="12" t="str">
        <f>IFERROR(((VLOOKUP(D6604,#REF!,2,FALSE))+C6604)+IF(#REF!="SIM",7,0)+IF(D6604="PROGRAMADA","ERRO",0)," ")</f>
        <v xml:space="preserve"> </v>
      </c>
    </row>
    <row r="6605" spans="1:9" hidden="1">
      <c r="A6605" s="44" t="s">
        <v>13202</v>
      </c>
      <c r="B6605" s="29" t="s">
        <v>9</v>
      </c>
      <c r="C6605" s="47">
        <v>45573</v>
      </c>
      <c r="D6605" s="74" t="s">
        <v>28</v>
      </c>
      <c r="E6605" s="24" t="s">
        <v>13203</v>
      </c>
      <c r="F6605" s="69" t="s">
        <v>22</v>
      </c>
      <c r="G6605" s="73" t="s">
        <v>49</v>
      </c>
      <c r="H6605" s="24" t="s">
        <v>14</v>
      </c>
      <c r="I6605" s="12" t="str">
        <f>IFERROR(((VLOOKUP(D6605,#REF!,2,FALSE))+C6605)+IF(#REF!="SIM",7,0)+IF(D6605="PROGRAMADA","ERRO",0)," ")</f>
        <v xml:space="preserve"> </v>
      </c>
    </row>
    <row r="6606" spans="1:9" hidden="1">
      <c r="A6606" s="44" t="s">
        <v>13204</v>
      </c>
      <c r="B6606" s="29" t="s">
        <v>9</v>
      </c>
      <c r="C6606" s="47">
        <v>45573</v>
      </c>
      <c r="D6606" s="74" t="s">
        <v>16</v>
      </c>
      <c r="E6606" s="24" t="s">
        <v>13205</v>
      </c>
      <c r="F6606" s="69" t="s">
        <v>22</v>
      </c>
      <c r="G6606" s="73" t="s">
        <v>26</v>
      </c>
      <c r="H6606" s="24" t="s">
        <v>14</v>
      </c>
      <c r="I6606" s="12" t="str">
        <f>IFERROR(((VLOOKUP(D6606,#REF!,2,FALSE))+C6606)+IF(#REF!="SIM",7,0)+IF(D6606="PROGRAMADA","ERRO",0)," ")</f>
        <v xml:space="preserve"> </v>
      </c>
    </row>
    <row r="6607" spans="1:9" hidden="1">
      <c r="A6607" s="44" t="s">
        <v>13206</v>
      </c>
      <c r="B6607" s="29" t="s">
        <v>9</v>
      </c>
      <c r="C6607" s="47">
        <v>45573</v>
      </c>
      <c r="D6607" s="74" t="s">
        <v>16</v>
      </c>
      <c r="E6607" s="24" t="s">
        <v>13207</v>
      </c>
      <c r="F6607" s="69" t="s">
        <v>30</v>
      </c>
      <c r="G6607" s="73" t="s">
        <v>13</v>
      </c>
      <c r="H6607" s="24" t="s">
        <v>14</v>
      </c>
      <c r="I6607" s="12" t="str">
        <f>IFERROR(((VLOOKUP(D6607,#REF!,2,FALSE))+C6607)+IF(#REF!="SIM",7,0)+IF(D6607="PROGRAMADA","ERRO",0)," ")</f>
        <v xml:space="preserve"> </v>
      </c>
    </row>
    <row r="6608" spans="1:9" hidden="1">
      <c r="A6608" s="44" t="s">
        <v>13208</v>
      </c>
      <c r="B6608" s="29" t="s">
        <v>9</v>
      </c>
      <c r="C6608" s="47">
        <v>45573</v>
      </c>
      <c r="D6608" s="74" t="s">
        <v>16</v>
      </c>
      <c r="E6608" s="24" t="s">
        <v>13209</v>
      </c>
      <c r="F6608" s="69" t="s">
        <v>30</v>
      </c>
      <c r="G6608" s="73" t="s">
        <v>49</v>
      </c>
      <c r="H6608" s="24" t="s">
        <v>14</v>
      </c>
      <c r="I6608" s="12" t="str">
        <f>IFERROR(((VLOOKUP(D6608,#REF!,2,FALSE))+C6608)+IF(#REF!="SIM",7,0)+IF(D6608="PROGRAMADA","ERRO",0)," ")</f>
        <v xml:space="preserve"> </v>
      </c>
    </row>
    <row r="6609" spans="1:9" hidden="1">
      <c r="A6609" s="44" t="s">
        <v>13210</v>
      </c>
      <c r="B6609" s="29" t="s">
        <v>9</v>
      </c>
      <c r="C6609" s="47">
        <v>45573</v>
      </c>
      <c r="D6609" s="74" t="s">
        <v>16</v>
      </c>
      <c r="E6609" s="24" t="s">
        <v>13211</v>
      </c>
      <c r="F6609" s="69" t="s">
        <v>30</v>
      </c>
      <c r="G6609" s="73" t="s">
        <v>288</v>
      </c>
      <c r="H6609" s="24" t="s">
        <v>14</v>
      </c>
      <c r="I6609" s="12" t="str">
        <f>IFERROR(((VLOOKUP(D6609,#REF!,2,FALSE))+C6609)+IF(#REF!="SIM",7,0)+IF(D6609="PROGRAMADA","ERRO",0)," ")</f>
        <v xml:space="preserve"> </v>
      </c>
    </row>
    <row r="6610" spans="1:9" hidden="1">
      <c r="A6610" s="44" t="s">
        <v>13212</v>
      </c>
      <c r="B6610" s="29" t="s">
        <v>9</v>
      </c>
      <c r="C6610" s="47">
        <v>45573</v>
      </c>
      <c r="D6610" s="74" t="s">
        <v>28</v>
      </c>
      <c r="E6610" s="24" t="s">
        <v>13213</v>
      </c>
      <c r="F6610" s="69" t="s">
        <v>30</v>
      </c>
      <c r="G6610" s="73" t="s">
        <v>26</v>
      </c>
      <c r="H6610" s="24" t="s">
        <v>14</v>
      </c>
      <c r="I6610" s="12" t="str">
        <f>IFERROR(((VLOOKUP(D6610,#REF!,2,FALSE))+C6610)+IF(#REF!="SIM",7,0)+IF(D6610="PROGRAMADA","ERRO",0)," ")</f>
        <v xml:space="preserve"> </v>
      </c>
    </row>
    <row r="6611" spans="1:9" hidden="1">
      <c r="A6611" s="44" t="s">
        <v>13214</v>
      </c>
      <c r="B6611" s="29" t="s">
        <v>9</v>
      </c>
      <c r="C6611" s="47">
        <v>45573</v>
      </c>
      <c r="D6611" s="74" t="s">
        <v>28</v>
      </c>
      <c r="E6611" s="24" t="s">
        <v>13215</v>
      </c>
      <c r="F6611" s="69" t="s">
        <v>22</v>
      </c>
      <c r="G6611" s="73" t="s">
        <v>49</v>
      </c>
      <c r="H6611" s="24" t="s">
        <v>14</v>
      </c>
      <c r="I6611" s="12" t="str">
        <f>IFERROR(((VLOOKUP(D6611,#REF!,2,FALSE))+C6611)+IF(#REF!="SIM",7,0)+IF(D6611="PROGRAMADA","ERRO",0)," ")</f>
        <v xml:space="preserve"> </v>
      </c>
    </row>
    <row r="6612" spans="1:9" ht="45.75" hidden="1" thickBot="1">
      <c r="A6612" s="216" t="s">
        <v>13216</v>
      </c>
      <c r="B6612" s="390" t="s">
        <v>9</v>
      </c>
      <c r="C6612" s="56">
        <v>45573</v>
      </c>
      <c r="D6612" s="58" t="s">
        <v>28</v>
      </c>
      <c r="E6612" s="102" t="s">
        <v>13217</v>
      </c>
      <c r="F6612" s="170" t="s">
        <v>34</v>
      </c>
      <c r="G6612" s="125" t="s">
        <v>13</v>
      </c>
      <c r="H6612" s="160" t="s">
        <v>14258</v>
      </c>
      <c r="I6612" s="12" t="str">
        <f>IFERROR(((VLOOKUP(D6612,#REF!,2,FALSE))+C6612)+IF(#REF!="SIM",7,0)+IF(D6612="PROGRAMADA","ERRO",0)," ")</f>
        <v xml:space="preserve"> </v>
      </c>
    </row>
    <row r="6613" spans="1:9" ht="30">
      <c r="A6613" s="216" t="s">
        <v>13218</v>
      </c>
      <c r="B6613" s="57" t="s">
        <v>1210</v>
      </c>
      <c r="C6613" s="56">
        <v>45573</v>
      </c>
      <c r="D6613" s="58" t="s">
        <v>28</v>
      </c>
      <c r="E6613" s="102" t="s">
        <v>13219</v>
      </c>
      <c r="F6613" s="170" t="s">
        <v>34</v>
      </c>
      <c r="G6613" s="125" t="s">
        <v>13881</v>
      </c>
      <c r="H6613" s="160" t="s">
        <v>15532</v>
      </c>
      <c r="I6613" s="12" t="str">
        <f>IFERROR(((VLOOKUP(D6613,#REF!,2,FALSE))+C6613)+IF(#REF!="SIM",7,0)+IF(D6613="PROGRAMADA","ERRO",0)," ")</f>
        <v xml:space="preserve"> </v>
      </c>
    </row>
    <row r="6614" spans="1:9" hidden="1">
      <c r="A6614" s="44" t="s">
        <v>13220</v>
      </c>
      <c r="B6614" s="29" t="s">
        <v>9</v>
      </c>
      <c r="C6614" s="47">
        <v>45574</v>
      </c>
      <c r="D6614" s="74" t="s">
        <v>16</v>
      </c>
      <c r="E6614" s="24" t="s">
        <v>13221</v>
      </c>
      <c r="F6614" s="69" t="s">
        <v>34</v>
      </c>
      <c r="G6614" s="73" t="s">
        <v>23</v>
      </c>
      <c r="H6614" s="24" t="s">
        <v>14</v>
      </c>
      <c r="I6614" s="12" t="str">
        <f>IFERROR(((VLOOKUP(D6614,#REF!,2,FALSE))+C6614)+IF(#REF!="SIM",7,0)+IF(D6614="PROGRAMADA","ERRO",0)," ")</f>
        <v xml:space="preserve"> </v>
      </c>
    </row>
    <row r="6615" spans="1:9" hidden="1">
      <c r="A6615" s="44" t="s">
        <v>13222</v>
      </c>
      <c r="B6615" s="29" t="s">
        <v>9</v>
      </c>
      <c r="C6615" s="47">
        <v>45574</v>
      </c>
      <c r="D6615" s="74" t="s">
        <v>28</v>
      </c>
      <c r="E6615" s="24" t="s">
        <v>13223</v>
      </c>
      <c r="F6615" s="69" t="s">
        <v>34</v>
      </c>
      <c r="G6615" s="73" t="s">
        <v>49</v>
      </c>
      <c r="H6615" s="24" t="s">
        <v>14</v>
      </c>
      <c r="I6615" s="12" t="str">
        <f>IFERROR(((VLOOKUP(D6615,#REF!,2,FALSE))+C6615)+IF(#REF!="SIM",7,0)+IF(D6615="PROGRAMADA","ERRO",0)," ")</f>
        <v xml:space="preserve"> </v>
      </c>
    </row>
    <row r="6616" spans="1:9" ht="60" hidden="1">
      <c r="A6616" s="113" t="s">
        <v>13224</v>
      </c>
      <c r="B6616" s="104" t="s">
        <v>9</v>
      </c>
      <c r="C6616" s="56">
        <v>45574</v>
      </c>
      <c r="D6616" s="104" t="s">
        <v>16</v>
      </c>
      <c r="E6616" s="102" t="s">
        <v>13225</v>
      </c>
      <c r="F6616" s="102" t="s">
        <v>30</v>
      </c>
      <c r="G6616" s="125" t="s">
        <v>23</v>
      </c>
      <c r="H6616" s="160" t="s">
        <v>14286</v>
      </c>
      <c r="I6616" s="12" t="str">
        <f>IFERROR(((VLOOKUP(D6616,#REF!,2,FALSE))+C6616)+IF(#REF!="SIM",7,0)+IF(D6616="PROGRAMADA","ERRO",0)," ")</f>
        <v xml:space="preserve"> </v>
      </c>
    </row>
    <row r="6617" spans="1:9" ht="45" hidden="1">
      <c r="A6617" s="216" t="s">
        <v>13226</v>
      </c>
      <c r="B6617" s="104" t="s">
        <v>9</v>
      </c>
      <c r="C6617" s="56">
        <v>45574</v>
      </c>
      <c r="D6617" s="104" t="s">
        <v>16</v>
      </c>
      <c r="E6617" s="102" t="s">
        <v>13227</v>
      </c>
      <c r="F6617" s="102" t="s">
        <v>30</v>
      </c>
      <c r="G6617" s="125" t="s">
        <v>13</v>
      </c>
      <c r="H6617" s="160" t="s">
        <v>14204</v>
      </c>
      <c r="I6617" s="12" t="str">
        <f>IFERROR(((VLOOKUP(D6617,#REF!,2,FALSE))+C6617)+IF(#REF!="SIM",7,0)+IF(D6617="PROGRAMADA","ERRO",0)," ")</f>
        <v xml:space="preserve"> </v>
      </c>
    </row>
    <row r="6618" spans="1:9" hidden="1">
      <c r="A6618" s="44" t="s">
        <v>13228</v>
      </c>
      <c r="B6618" s="29" t="s">
        <v>9</v>
      </c>
      <c r="C6618" s="47">
        <v>45574</v>
      </c>
      <c r="D6618" s="74" t="s">
        <v>28</v>
      </c>
      <c r="E6618" s="24" t="s">
        <v>13229</v>
      </c>
      <c r="F6618" s="69" t="s">
        <v>30</v>
      </c>
      <c r="G6618" s="73" t="s">
        <v>26</v>
      </c>
      <c r="H6618" s="24" t="s">
        <v>14</v>
      </c>
      <c r="I6618" s="12" t="str">
        <f>IFERROR(((VLOOKUP(D6618,#REF!,2,FALSE))+C6618)+IF(#REF!="SIM",7,0)+IF(D6618="PROGRAMADA","ERRO",0)," ")</f>
        <v xml:space="preserve"> </v>
      </c>
    </row>
    <row r="6619" spans="1:9" hidden="1">
      <c r="A6619" s="44" t="s">
        <v>13230</v>
      </c>
      <c r="B6619" s="29" t="s">
        <v>9</v>
      </c>
      <c r="C6619" s="47">
        <v>45574</v>
      </c>
      <c r="D6619" s="74" t="s">
        <v>28</v>
      </c>
      <c r="E6619" s="24" t="s">
        <v>13231</v>
      </c>
      <c r="F6619" s="69" t="s">
        <v>30</v>
      </c>
      <c r="G6619" s="73" t="s">
        <v>26</v>
      </c>
      <c r="H6619" s="24" t="s">
        <v>14</v>
      </c>
      <c r="I6619" s="12" t="str">
        <f>IFERROR(((VLOOKUP(D6619,#REF!,2,FALSE))+C6619)+IF(#REF!="SIM",7,0)+IF(D6619="PROGRAMADA","ERRO",0)," ")</f>
        <v xml:space="preserve"> </v>
      </c>
    </row>
    <row r="6620" spans="1:9" hidden="1">
      <c r="A6620" s="44" t="s">
        <v>13232</v>
      </c>
      <c r="B6620" s="29" t="s">
        <v>9</v>
      </c>
      <c r="C6620" s="47">
        <v>45574</v>
      </c>
      <c r="D6620" s="74" t="s">
        <v>10</v>
      </c>
      <c r="E6620" s="24" t="s">
        <v>13233</v>
      </c>
      <c r="F6620" s="69" t="s">
        <v>30</v>
      </c>
      <c r="G6620" s="73" t="s">
        <v>23</v>
      </c>
      <c r="H6620" s="24" t="s">
        <v>14</v>
      </c>
      <c r="I6620" s="12" t="str">
        <f>IFERROR(((VLOOKUP(D6620,#REF!,2,FALSE))+C6620)+IF(#REF!="SIM",7,0)+IF(D6620="PROGRAMADA","ERRO",0)," ")</f>
        <v xml:space="preserve"> </v>
      </c>
    </row>
    <row r="6621" spans="1:9" ht="150">
      <c r="A6621" s="113" t="s">
        <v>13234</v>
      </c>
      <c r="B6621" s="104" t="s">
        <v>2996</v>
      </c>
      <c r="C6621" s="56">
        <v>45574</v>
      </c>
      <c r="D6621" s="104" t="s">
        <v>16</v>
      </c>
      <c r="E6621" s="102" t="s">
        <v>13235</v>
      </c>
      <c r="F6621" s="102" t="s">
        <v>30</v>
      </c>
      <c r="G6621" s="125" t="s">
        <v>128</v>
      </c>
      <c r="H6621" s="136" t="s">
        <v>14526</v>
      </c>
      <c r="I6621" s="12" t="str">
        <f>IFERROR(((VLOOKUP(D6621,#REF!,2,FALSE))+C6621)+IF(#REF!="SIM",7,0)+IF(D6621="PROGRAMADA","ERRO",0)," ")</f>
        <v xml:space="preserve"> </v>
      </c>
    </row>
    <row r="6622" spans="1:9" hidden="1">
      <c r="A6622" s="79" t="s">
        <v>13236</v>
      </c>
      <c r="B6622" s="46" t="s">
        <v>155</v>
      </c>
      <c r="C6622" s="99">
        <v>45575</v>
      </c>
      <c r="D6622" s="94" t="s">
        <v>16</v>
      </c>
      <c r="E6622" s="66" t="s">
        <v>13237</v>
      </c>
      <c r="F6622" s="95" t="s">
        <v>146</v>
      </c>
      <c r="G6622" s="96" t="s">
        <v>13</v>
      </c>
      <c r="H6622" s="66" t="s">
        <v>157</v>
      </c>
      <c r="I6622" s="97" t="str">
        <f>IFERROR(((VLOOKUP(D6622,#REF!,2,FALSE))+C6622)+IF(#REF!="SIM",7,0)+IF(D6622="PROGRAMADA","ERRO",0)," ")</f>
        <v xml:space="preserve"> </v>
      </c>
    </row>
    <row r="6623" spans="1:9" hidden="1">
      <c r="A6623" s="44" t="s">
        <v>13238</v>
      </c>
      <c r="B6623" s="29" t="s">
        <v>9</v>
      </c>
      <c r="C6623" s="61">
        <v>45575</v>
      </c>
      <c r="D6623" s="74" t="s">
        <v>10</v>
      </c>
      <c r="E6623" s="24" t="s">
        <v>13239</v>
      </c>
      <c r="F6623" s="69" t="s">
        <v>30</v>
      </c>
      <c r="G6623" s="73" t="s">
        <v>23</v>
      </c>
      <c r="H6623" s="24" t="s">
        <v>14</v>
      </c>
      <c r="I6623" s="12" t="str">
        <f>IFERROR(((VLOOKUP(D6623,#REF!,2,FALSE))+C6623)+IF(#REF!="SIM",7,0)+IF(D6623="PROGRAMADA","ERRO",0)," ")</f>
        <v xml:space="preserve"> </v>
      </c>
    </row>
    <row r="6624" spans="1:9" ht="30" hidden="1">
      <c r="A6624" s="113" t="s">
        <v>13240</v>
      </c>
      <c r="B6624" s="114" t="s">
        <v>9</v>
      </c>
      <c r="C6624" s="56">
        <v>45575</v>
      </c>
      <c r="D6624" s="104" t="s">
        <v>16</v>
      </c>
      <c r="E6624" s="102" t="s">
        <v>13241</v>
      </c>
      <c r="F6624" s="102" t="s">
        <v>30</v>
      </c>
      <c r="G6624" s="125" t="s">
        <v>23</v>
      </c>
      <c r="H6624" s="160" t="s">
        <v>14025</v>
      </c>
      <c r="I6624" s="12" t="str">
        <f>IFERROR(((VLOOKUP(D6624,#REF!,2,FALSE))+C6624)+IF(#REF!="SIM",7,0)+IF(D6624="PROGRAMADA","ERRO",0)," ")</f>
        <v xml:space="preserve"> </v>
      </c>
    </row>
    <row r="6625" spans="1:9" hidden="1">
      <c r="A6625" s="44" t="s">
        <v>13242</v>
      </c>
      <c r="B6625" s="29" t="s">
        <v>9</v>
      </c>
      <c r="C6625" s="61">
        <v>45575</v>
      </c>
      <c r="D6625" s="74" t="s">
        <v>16</v>
      </c>
      <c r="E6625" s="24" t="s">
        <v>13243</v>
      </c>
      <c r="F6625" s="69" t="s">
        <v>30</v>
      </c>
      <c r="G6625" s="73" t="s">
        <v>23</v>
      </c>
      <c r="H6625" s="24" t="s">
        <v>14</v>
      </c>
      <c r="I6625" s="12" t="str">
        <f>IFERROR(((VLOOKUP(D6625,#REF!,2,FALSE))+C6625)+IF(#REF!="SIM",7,0)+IF(D6625="PROGRAMADA","ERRO",0)," ")</f>
        <v xml:space="preserve"> </v>
      </c>
    </row>
    <row r="6626" spans="1:9" ht="30" hidden="1">
      <c r="A6626" s="113" t="s">
        <v>13244</v>
      </c>
      <c r="B6626" s="104" t="s">
        <v>9</v>
      </c>
      <c r="C6626" s="56">
        <v>45575</v>
      </c>
      <c r="D6626" s="104" t="s">
        <v>16</v>
      </c>
      <c r="E6626" s="102" t="s">
        <v>13245</v>
      </c>
      <c r="F6626" s="102" t="s">
        <v>30</v>
      </c>
      <c r="G6626" s="125" t="s">
        <v>23</v>
      </c>
      <c r="H6626" s="160" t="s">
        <v>14220</v>
      </c>
      <c r="I6626" s="12" t="str">
        <f>IFERROR(((VLOOKUP(D6626,#REF!,2,FALSE))+C6626)+IF(#REF!="SIM",7,0)+IF(D6626="PROGRAMADA","ERRO",0)," ")</f>
        <v xml:space="preserve"> </v>
      </c>
    </row>
    <row r="6627" spans="1:9" ht="45" hidden="1">
      <c r="A6627" s="113" t="s">
        <v>13246</v>
      </c>
      <c r="B6627" s="104" t="s">
        <v>9</v>
      </c>
      <c r="C6627" s="56">
        <v>45575</v>
      </c>
      <c r="D6627" s="104" t="s">
        <v>10</v>
      </c>
      <c r="E6627" s="102" t="s">
        <v>13247</v>
      </c>
      <c r="F6627" s="104" t="s">
        <v>30</v>
      </c>
      <c r="G6627" s="125" t="s">
        <v>23</v>
      </c>
      <c r="H6627" s="160" t="s">
        <v>14210</v>
      </c>
      <c r="I6627" s="12" t="str">
        <f>IFERROR(((VLOOKUP(D6627,#REF!,2,FALSE))+C6627)+IF(#REF!="SIM",7,0)+IF(D6627="PROGRAMADA","ERRO",0)," ")</f>
        <v xml:space="preserve"> </v>
      </c>
    </row>
    <row r="6628" spans="1:9" ht="45" hidden="1">
      <c r="A6628" s="113" t="s">
        <v>13248</v>
      </c>
      <c r="B6628" s="104" t="s">
        <v>9</v>
      </c>
      <c r="C6628" s="56">
        <v>45576</v>
      </c>
      <c r="D6628" s="104" t="s">
        <v>32</v>
      </c>
      <c r="E6628" s="102" t="s">
        <v>13249</v>
      </c>
      <c r="F6628" s="104" t="s">
        <v>34</v>
      </c>
      <c r="G6628" s="125" t="s">
        <v>23</v>
      </c>
      <c r="H6628" s="160" t="s">
        <v>15466</v>
      </c>
      <c r="I6628" s="25">
        <v>45576</v>
      </c>
    </row>
    <row r="6629" spans="1:9" hidden="1">
      <c r="A6629" s="44" t="s">
        <v>13250</v>
      </c>
      <c r="B6629" s="29" t="s">
        <v>9</v>
      </c>
      <c r="C6629" s="61">
        <v>45576</v>
      </c>
      <c r="D6629" s="74" t="s">
        <v>32</v>
      </c>
      <c r="E6629" s="24" t="s">
        <v>13251</v>
      </c>
      <c r="F6629" s="69" t="s">
        <v>34</v>
      </c>
      <c r="G6629" s="73" t="s">
        <v>23</v>
      </c>
      <c r="H6629" s="24" t="s">
        <v>14</v>
      </c>
      <c r="I6629" s="25">
        <v>45576</v>
      </c>
    </row>
    <row r="6630" spans="1:9" hidden="1">
      <c r="A6630" s="44" t="s">
        <v>13252</v>
      </c>
      <c r="B6630" s="29" t="s">
        <v>9</v>
      </c>
      <c r="C6630" s="61">
        <v>45576</v>
      </c>
      <c r="D6630" s="74" t="s">
        <v>16</v>
      </c>
      <c r="E6630" s="24" t="s">
        <v>13253</v>
      </c>
      <c r="F6630" s="69" t="s">
        <v>22</v>
      </c>
      <c r="G6630" s="73" t="s">
        <v>13</v>
      </c>
      <c r="H6630" s="24" t="s">
        <v>14</v>
      </c>
      <c r="I6630" s="12" t="str">
        <f>IFERROR(((VLOOKUP(D6630,#REF!,2,FALSE))+C6630)+IF(#REF!="SIM",7,0)+IF(D6630="PROGRAMADA","ERRO",0)," ")</f>
        <v xml:space="preserve"> </v>
      </c>
    </row>
    <row r="6631" spans="1:9" ht="45">
      <c r="A6631" s="113" t="s">
        <v>13254</v>
      </c>
      <c r="B6631" s="104" t="s">
        <v>2996</v>
      </c>
      <c r="C6631" s="56">
        <v>45576</v>
      </c>
      <c r="D6631" s="104" t="s">
        <v>32</v>
      </c>
      <c r="E6631" s="102" t="s">
        <v>13255</v>
      </c>
      <c r="F6631" s="104" t="s">
        <v>30</v>
      </c>
      <c r="G6631" s="125" t="s">
        <v>23</v>
      </c>
      <c r="H6631" s="136" t="s">
        <v>15521</v>
      </c>
      <c r="I6631" s="25">
        <v>45607</v>
      </c>
    </row>
    <row r="6632" spans="1:9" ht="60" hidden="1">
      <c r="A6632" s="216" t="s">
        <v>13256</v>
      </c>
      <c r="B6632" s="104" t="s">
        <v>9</v>
      </c>
      <c r="C6632" s="56">
        <v>45576</v>
      </c>
      <c r="D6632" s="104" t="s">
        <v>10</v>
      </c>
      <c r="E6632" s="102" t="s">
        <v>13257</v>
      </c>
      <c r="F6632" s="104" t="s">
        <v>30</v>
      </c>
      <c r="G6632" s="125" t="s">
        <v>23</v>
      </c>
      <c r="H6632" s="160" t="s">
        <v>14961</v>
      </c>
      <c r="I6632" s="12" t="str">
        <f>IFERROR(((VLOOKUP(D6632,#REF!,2,FALSE))+C6632)+IF(#REF!="SIM",7,0)+IF(D6632="PROGRAMADA","ERRO",0)," ")</f>
        <v xml:space="preserve"> </v>
      </c>
    </row>
    <row r="6633" spans="1:9" ht="45">
      <c r="A6633" s="113" t="s">
        <v>13258</v>
      </c>
      <c r="B6633" s="104" t="s">
        <v>2996</v>
      </c>
      <c r="C6633" s="56">
        <v>45576</v>
      </c>
      <c r="D6633" s="104" t="s">
        <v>16</v>
      </c>
      <c r="E6633" s="102" t="s">
        <v>13259</v>
      </c>
      <c r="F6633" s="102" t="s">
        <v>18</v>
      </c>
      <c r="G6633" s="125" t="s">
        <v>13</v>
      </c>
      <c r="H6633" s="136" t="s">
        <v>13903</v>
      </c>
      <c r="I6633" s="12" t="str">
        <f>IFERROR(((VLOOKUP(D6633,#REF!,2,FALSE))+C6633)+IF(#REF!="SIM",7,0)+IF(D6633="PROGRAMADA","ERRO",0)," ")</f>
        <v xml:space="preserve"> </v>
      </c>
    </row>
    <row r="6634" spans="1:9" hidden="1">
      <c r="A6634" s="44" t="s">
        <v>13260</v>
      </c>
      <c r="B6634" s="29" t="s">
        <v>9</v>
      </c>
      <c r="C6634" s="61">
        <v>45576</v>
      </c>
      <c r="D6634" s="74" t="s">
        <v>28</v>
      </c>
      <c r="E6634" s="24" t="s">
        <v>13261</v>
      </c>
      <c r="F6634" s="69" t="s">
        <v>30</v>
      </c>
      <c r="G6634" s="73" t="s">
        <v>26</v>
      </c>
      <c r="H6634" s="24" t="s">
        <v>14</v>
      </c>
      <c r="I6634" s="12" t="str">
        <f>IFERROR(((VLOOKUP(D6634,#REF!,2,FALSE))+C6634)+IF(#REF!="SIM",7,0)+IF(D6634="PROGRAMADA","ERRO",0)," ")</f>
        <v xml:space="preserve"> </v>
      </c>
    </row>
    <row r="6635" spans="1:9" hidden="1">
      <c r="A6635" s="44" t="s">
        <v>13262</v>
      </c>
      <c r="B6635" s="29" t="s">
        <v>9</v>
      </c>
      <c r="C6635" s="61">
        <v>45576</v>
      </c>
      <c r="D6635" s="74" t="s">
        <v>16</v>
      </c>
      <c r="E6635" s="24" t="s">
        <v>13263</v>
      </c>
      <c r="F6635" s="69" t="s">
        <v>30</v>
      </c>
      <c r="G6635" s="73" t="s">
        <v>23</v>
      </c>
      <c r="H6635" s="24" t="s">
        <v>14</v>
      </c>
      <c r="I6635" s="12" t="str">
        <f>IFERROR(((VLOOKUP(D6635,#REF!,2,FALSE))+C6635)+IF(#REF!="SIM",7,0)+IF(D6635="PROGRAMADA","ERRO",0)," ")</f>
        <v xml:space="preserve"> </v>
      </c>
    </row>
    <row r="6636" spans="1:9" hidden="1">
      <c r="A6636" s="44" t="s">
        <v>13264</v>
      </c>
      <c r="B6636" s="29" t="s">
        <v>9</v>
      </c>
      <c r="C6636" s="61">
        <v>45576</v>
      </c>
      <c r="D6636" s="74" t="s">
        <v>28</v>
      </c>
      <c r="E6636" s="24" t="s">
        <v>13265</v>
      </c>
      <c r="F6636" s="69" t="s">
        <v>34</v>
      </c>
      <c r="G6636" s="73" t="s">
        <v>26</v>
      </c>
      <c r="H6636" s="24" t="s">
        <v>14</v>
      </c>
      <c r="I6636" s="12" t="str">
        <f>IFERROR(((VLOOKUP(D6636,#REF!,2,FALSE))+C6636)+IF(#REF!="SIM",7,0)+IF(D6636="PROGRAMADA","ERRO",0)," ")</f>
        <v xml:space="preserve"> </v>
      </c>
    </row>
    <row r="6637" spans="1:9" hidden="1">
      <c r="A6637" s="44" t="s">
        <v>13266</v>
      </c>
      <c r="B6637" s="29" t="s">
        <v>9</v>
      </c>
      <c r="C6637" s="61">
        <v>45576</v>
      </c>
      <c r="D6637" s="74" t="s">
        <v>16</v>
      </c>
      <c r="E6637" s="24" t="s">
        <v>13267</v>
      </c>
      <c r="F6637" s="69" t="s">
        <v>30</v>
      </c>
      <c r="G6637" s="73" t="s">
        <v>23</v>
      </c>
      <c r="H6637" s="24" t="s">
        <v>14</v>
      </c>
      <c r="I6637" s="12" t="str">
        <f>IFERROR(((VLOOKUP(D6637,#REF!,2,FALSE))+C6637)+IF(#REF!="SIM",7,0)+IF(D6637="PROGRAMADA","ERRO",0)," ")</f>
        <v xml:space="preserve"> </v>
      </c>
    </row>
    <row r="6638" spans="1:9" ht="60">
      <c r="A6638" s="216" t="s">
        <v>13268</v>
      </c>
      <c r="B6638" s="104" t="s">
        <v>1210</v>
      </c>
      <c r="C6638" s="56">
        <v>45576</v>
      </c>
      <c r="D6638" s="104" t="s">
        <v>28</v>
      </c>
      <c r="E6638" s="102" t="s">
        <v>13269</v>
      </c>
      <c r="F6638" s="104" t="s">
        <v>30</v>
      </c>
      <c r="G6638" s="125" t="s">
        <v>13881</v>
      </c>
      <c r="H6638" s="160" t="s">
        <v>15532</v>
      </c>
      <c r="I6638" s="12" t="str">
        <f>IFERROR(((VLOOKUP(D6638,#REF!,2,FALSE))+C6638)+IF(#REF!="SIM",7,0)+IF(D6638="PROGRAMADA","ERRO",0)," ")</f>
        <v xml:space="preserve"> </v>
      </c>
    </row>
    <row r="6639" spans="1:9" hidden="1">
      <c r="A6639" s="44" t="s">
        <v>13270</v>
      </c>
      <c r="B6639" s="29" t="s">
        <v>9</v>
      </c>
      <c r="C6639" s="61">
        <v>45576</v>
      </c>
      <c r="D6639" s="74" t="s">
        <v>10</v>
      </c>
      <c r="E6639" s="24" t="s">
        <v>13271</v>
      </c>
      <c r="F6639" s="69" t="s">
        <v>30</v>
      </c>
      <c r="G6639" s="73" t="s">
        <v>23</v>
      </c>
      <c r="H6639" s="24" t="s">
        <v>14</v>
      </c>
      <c r="I6639" s="12" t="str">
        <f>IFERROR(((VLOOKUP(D6639,#REF!,2,FALSE))+C6639)+IF(#REF!="SIM",7,0)+IF(D6639="PROGRAMADA","ERRO",0)," ")</f>
        <v xml:space="preserve"> </v>
      </c>
    </row>
    <row r="6640" spans="1:9" hidden="1">
      <c r="A6640" s="44" t="s">
        <v>13272</v>
      </c>
      <c r="B6640" s="29" t="s">
        <v>9</v>
      </c>
      <c r="C6640" s="61">
        <v>45576</v>
      </c>
      <c r="D6640" s="74" t="s">
        <v>28</v>
      </c>
      <c r="E6640" s="24" t="s">
        <v>13273</v>
      </c>
      <c r="F6640" s="69" t="s">
        <v>30</v>
      </c>
      <c r="G6640" s="73" t="s">
        <v>26</v>
      </c>
      <c r="H6640" s="24" t="s">
        <v>14</v>
      </c>
      <c r="I6640" s="12" t="str">
        <f>IFERROR(((VLOOKUP(D6640,#REF!,2,FALSE))+C6640)+IF(#REF!="SIM",7,0)+IF(D6640="PROGRAMADA","ERRO",0)," ")</f>
        <v xml:space="preserve"> </v>
      </c>
    </row>
    <row r="6641" spans="1:9" ht="30" hidden="1">
      <c r="A6641" s="113" t="s">
        <v>13274</v>
      </c>
      <c r="B6641" s="104" t="s">
        <v>9</v>
      </c>
      <c r="C6641" s="56">
        <v>45576</v>
      </c>
      <c r="D6641" s="104" t="s">
        <v>16</v>
      </c>
      <c r="E6641" s="102" t="s">
        <v>13275</v>
      </c>
      <c r="F6641" s="104" t="s">
        <v>34</v>
      </c>
      <c r="G6641" s="125" t="s">
        <v>13</v>
      </c>
      <c r="H6641" s="160" t="s">
        <v>14638</v>
      </c>
      <c r="I6641" s="12" t="str">
        <f>IFERROR(((VLOOKUP(D6641,#REF!,2,FALSE))+C6641)+IF(#REF!="SIM",7,0)+IF(D6641="PROGRAMADA","ERRO",0)," ")</f>
        <v xml:space="preserve"> </v>
      </c>
    </row>
    <row r="6642" spans="1:9" ht="60">
      <c r="A6642" s="113" t="s">
        <v>13276</v>
      </c>
      <c r="B6642" s="104" t="s">
        <v>2996</v>
      </c>
      <c r="C6642" s="61">
        <v>45576</v>
      </c>
      <c r="D6642" s="104" t="s">
        <v>16</v>
      </c>
      <c r="E6642" s="102" t="s">
        <v>13277</v>
      </c>
      <c r="F6642" s="104" t="s">
        <v>22</v>
      </c>
      <c r="G6642" s="125" t="s">
        <v>23</v>
      </c>
      <c r="H6642" s="136" t="s">
        <v>13902</v>
      </c>
      <c r="I6642" s="12" t="str">
        <f>IFERROR(((VLOOKUP(D6642,#REF!,2,FALSE))+C6642)+IF(#REF!="SIM",7,0)+IF(D6642="PROGRAMADA","ERRO",0)," ")</f>
        <v xml:space="preserve"> </v>
      </c>
    </row>
    <row r="6643" spans="1:9" ht="60" hidden="1">
      <c r="A6643" s="113" t="s">
        <v>13278</v>
      </c>
      <c r="B6643" s="104" t="s">
        <v>9</v>
      </c>
      <c r="C6643" s="56">
        <v>45579</v>
      </c>
      <c r="D6643" s="104" t="s">
        <v>16</v>
      </c>
      <c r="E6643" s="102" t="s">
        <v>13279</v>
      </c>
      <c r="F6643" s="104" t="s">
        <v>30</v>
      </c>
      <c r="G6643" s="125" t="s">
        <v>23</v>
      </c>
      <c r="H6643" s="160" t="s">
        <v>15219</v>
      </c>
      <c r="I6643" s="12" t="str">
        <f>IFERROR(((VLOOKUP(D6643,#REF!,2,FALSE))+C6643)+IF(#REF!="SIM",7,0)+IF(D6643="PROGRAMADA","ERRO",0)," ")</f>
        <v xml:space="preserve"> </v>
      </c>
    </row>
    <row r="6644" spans="1:9" ht="45" hidden="1">
      <c r="A6644" s="113" t="s">
        <v>13280</v>
      </c>
      <c r="B6644" s="104" t="s">
        <v>9</v>
      </c>
      <c r="C6644" s="56">
        <v>45579</v>
      </c>
      <c r="D6644" s="104" t="s">
        <v>10</v>
      </c>
      <c r="E6644" s="102" t="s">
        <v>13281</v>
      </c>
      <c r="F6644" s="104" t="s">
        <v>30</v>
      </c>
      <c r="G6644" s="125" t="s">
        <v>23</v>
      </c>
      <c r="H6644" s="177" t="s">
        <v>14130</v>
      </c>
      <c r="I6644" s="12" t="str">
        <f>IFERROR(((VLOOKUP(D6644,#REF!,2,FALSE))+C6644)+IF(#REF!="SIM",7,0)+IF(D6644="PROGRAMADA","ERRO",0)," ")</f>
        <v xml:space="preserve"> </v>
      </c>
    </row>
    <row r="6645" spans="1:9" hidden="1">
      <c r="A6645" s="44" t="s">
        <v>13282</v>
      </c>
      <c r="B6645" s="29" t="s">
        <v>9</v>
      </c>
      <c r="C6645" s="61">
        <v>45579</v>
      </c>
      <c r="D6645" s="74" t="s">
        <v>16</v>
      </c>
      <c r="E6645" s="24" t="s">
        <v>13283</v>
      </c>
      <c r="F6645" s="69" t="s">
        <v>34</v>
      </c>
      <c r="G6645" s="73" t="s">
        <v>49</v>
      </c>
      <c r="H6645" s="24" t="s">
        <v>14</v>
      </c>
      <c r="I6645" s="12" t="str">
        <f>IFERROR(((VLOOKUP(D6645,#REF!,2,FALSE))+C6645)+IF(#REF!="SIM",7,0)+IF(D6645="PROGRAMADA","ERRO",0)," ")</f>
        <v xml:space="preserve"> </v>
      </c>
    </row>
    <row r="6646" spans="1:9" hidden="1">
      <c r="A6646" s="44" t="s">
        <v>13284</v>
      </c>
      <c r="B6646" s="29" t="s">
        <v>9</v>
      </c>
      <c r="C6646" s="61">
        <v>45579</v>
      </c>
      <c r="D6646" s="74" t="s">
        <v>16</v>
      </c>
      <c r="E6646" s="24" t="s">
        <v>13285</v>
      </c>
      <c r="F6646" s="69" t="s">
        <v>22</v>
      </c>
      <c r="G6646" s="73" t="s">
        <v>13</v>
      </c>
      <c r="H6646" s="24" t="s">
        <v>2998</v>
      </c>
      <c r="I6646" s="12" t="str">
        <f>IFERROR(((VLOOKUP(D6646,#REF!,2,FALSE))+C6646)+IF(#REF!="SIM",7,0)+IF(D6646="PROGRAMADA","ERRO",0)," ")</f>
        <v xml:space="preserve"> </v>
      </c>
    </row>
    <row r="6647" spans="1:9" hidden="1">
      <c r="A6647" s="44" t="s">
        <v>13286</v>
      </c>
      <c r="B6647" s="29" t="s">
        <v>9</v>
      </c>
      <c r="C6647" s="61">
        <v>45580</v>
      </c>
      <c r="D6647" s="74" t="s">
        <v>16</v>
      </c>
      <c r="E6647" s="24" t="s">
        <v>13287</v>
      </c>
      <c r="F6647" s="69" t="s">
        <v>30</v>
      </c>
      <c r="G6647" s="73" t="s">
        <v>26</v>
      </c>
      <c r="H6647" s="24" t="s">
        <v>14</v>
      </c>
      <c r="I6647" s="12" t="str">
        <f>IFERROR(((VLOOKUP(D6647,#REF!,2,FALSE))+C6647)+IF(#REF!="SIM",7,0)+IF(D6647="PROGRAMADA","ERRO",0)," ")</f>
        <v xml:space="preserve"> </v>
      </c>
    </row>
    <row r="6648" spans="1:9" hidden="1">
      <c r="A6648" s="44" t="s">
        <v>13288</v>
      </c>
      <c r="B6648" s="29" t="s">
        <v>9</v>
      </c>
      <c r="C6648" s="61">
        <v>45580</v>
      </c>
      <c r="D6648" s="74" t="s">
        <v>28</v>
      </c>
      <c r="E6648" s="24" t="s">
        <v>13289</v>
      </c>
      <c r="F6648" s="69" t="s">
        <v>30</v>
      </c>
      <c r="G6648" s="73" t="s">
        <v>26</v>
      </c>
      <c r="H6648" s="24" t="s">
        <v>14</v>
      </c>
      <c r="I6648" s="12" t="str">
        <f>IFERROR(((VLOOKUP(D6648,#REF!,2,FALSE))+C6648)+IF(#REF!="SIM",7,0)+IF(D6648="PROGRAMADA","ERRO",0)," ")</f>
        <v xml:space="preserve"> </v>
      </c>
    </row>
    <row r="6649" spans="1:9" ht="22.5" hidden="1">
      <c r="A6649" s="44" t="s">
        <v>13290</v>
      </c>
      <c r="B6649" s="29" t="s">
        <v>9</v>
      </c>
      <c r="C6649" s="61">
        <v>45580</v>
      </c>
      <c r="D6649" s="74" t="s">
        <v>16</v>
      </c>
      <c r="E6649" s="24" t="s">
        <v>13291</v>
      </c>
      <c r="F6649" s="69" t="s">
        <v>30</v>
      </c>
      <c r="G6649" s="73" t="s">
        <v>26</v>
      </c>
      <c r="H6649" s="177" t="s">
        <v>14130</v>
      </c>
      <c r="I6649" s="12" t="str">
        <f>IFERROR(((VLOOKUP(D6649,#REF!,2,FALSE))+C6649)+IF(#REF!="SIM",7,0)+IF(D6649="PROGRAMADA","ERRO",0)," ")</f>
        <v xml:space="preserve"> </v>
      </c>
    </row>
    <row r="6650" spans="1:9" hidden="1">
      <c r="A6650" s="44" t="s">
        <v>13292</v>
      </c>
      <c r="B6650" s="29" t="s">
        <v>9</v>
      </c>
      <c r="C6650" s="61">
        <v>45580</v>
      </c>
      <c r="D6650" s="74" t="s">
        <v>16</v>
      </c>
      <c r="E6650" s="24" t="s">
        <v>13293</v>
      </c>
      <c r="F6650" s="69" t="s">
        <v>30</v>
      </c>
      <c r="G6650" s="73" t="s">
        <v>26</v>
      </c>
      <c r="H6650" s="24" t="s">
        <v>14</v>
      </c>
      <c r="I6650" s="12" t="str">
        <f>IFERROR(((VLOOKUP(D6650,#REF!,2,FALSE))+C6650)+IF(#REF!="SIM",7,0)+IF(D6650="PROGRAMADA","ERRO",0)," ")</f>
        <v xml:space="preserve"> </v>
      </c>
    </row>
    <row r="6651" spans="1:9" hidden="1">
      <c r="A6651" s="44" t="s">
        <v>13294</v>
      </c>
      <c r="B6651" s="29" t="s">
        <v>9</v>
      </c>
      <c r="C6651" s="61">
        <v>45580</v>
      </c>
      <c r="D6651" s="74" t="s">
        <v>16</v>
      </c>
      <c r="E6651" s="24" t="s">
        <v>13295</v>
      </c>
      <c r="F6651" s="69" t="s">
        <v>22</v>
      </c>
      <c r="G6651" s="73" t="s">
        <v>13</v>
      </c>
      <c r="H6651" s="24" t="s">
        <v>14</v>
      </c>
      <c r="I6651" s="12" t="str">
        <f>IFERROR(((VLOOKUP(D6651,#REF!,2,FALSE))+C6651)+IF(#REF!="SIM",7,0)+IF(D6651="PROGRAMADA","ERRO",0)," ")</f>
        <v xml:space="preserve"> </v>
      </c>
    </row>
    <row r="6652" spans="1:9" ht="30" hidden="1">
      <c r="A6652" s="216" t="s">
        <v>13296</v>
      </c>
      <c r="B6652" s="104" t="s">
        <v>9</v>
      </c>
      <c r="C6652" s="56">
        <v>45580</v>
      </c>
      <c r="D6652" s="104" t="s">
        <v>28</v>
      </c>
      <c r="E6652" s="102" t="s">
        <v>13297</v>
      </c>
      <c r="F6652" s="104" t="s">
        <v>30</v>
      </c>
      <c r="G6652" s="125" t="s">
        <v>13</v>
      </c>
      <c r="H6652" s="160" t="s">
        <v>14904</v>
      </c>
      <c r="I6652" s="12" t="str">
        <f>IFERROR(((VLOOKUP(D6652,#REF!,2,FALSE))+C6652)+IF(#REF!="SIM",7,0)+IF(D6652="PROGRAMADA","ERRO",0)," ")</f>
        <v xml:space="preserve"> </v>
      </c>
    </row>
    <row r="6653" spans="1:9" ht="30">
      <c r="A6653" s="113" t="s">
        <v>13298</v>
      </c>
      <c r="B6653" s="104" t="s">
        <v>2996</v>
      </c>
      <c r="C6653" s="56">
        <v>45580</v>
      </c>
      <c r="D6653" s="104" t="s">
        <v>16</v>
      </c>
      <c r="E6653" s="102" t="s">
        <v>13299</v>
      </c>
      <c r="F6653" s="104" t="s">
        <v>22</v>
      </c>
      <c r="G6653" s="125" t="s">
        <v>23</v>
      </c>
      <c r="H6653" s="136" t="s">
        <v>13901</v>
      </c>
      <c r="I6653" s="12" t="str">
        <f>IFERROR(((VLOOKUP(D6653,#REF!,2,FALSE))+C6653)+IF(#REF!="SIM",7,0)+IF(D6653="PROGRAMADA","ERRO",0)," ")</f>
        <v xml:space="preserve"> </v>
      </c>
    </row>
    <row r="6654" spans="1:9" hidden="1">
      <c r="A6654" s="44" t="s">
        <v>13300</v>
      </c>
      <c r="B6654" s="29" t="s">
        <v>9</v>
      </c>
      <c r="C6654" s="61">
        <v>45581</v>
      </c>
      <c r="D6654" s="68" t="s">
        <v>16</v>
      </c>
      <c r="E6654" s="24" t="s">
        <v>13301</v>
      </c>
      <c r="F6654" s="69" t="s">
        <v>34</v>
      </c>
      <c r="G6654" s="24" t="s">
        <v>49</v>
      </c>
      <c r="H6654" s="24" t="s">
        <v>14</v>
      </c>
      <c r="I6654" s="12" t="str">
        <f>IFERROR(((VLOOKUP(D6654,#REF!,2,FALSE))+C6654)+IF(#REF!="SIM",7,0)+IF(D6654="PROGRAMADA","ERRO",0)," ")</f>
        <v xml:space="preserve"> </v>
      </c>
    </row>
    <row r="6655" spans="1:9" hidden="1">
      <c r="A6655" s="44" t="s">
        <v>13302</v>
      </c>
      <c r="B6655" s="29" t="s">
        <v>9</v>
      </c>
      <c r="C6655" s="61">
        <v>45581</v>
      </c>
      <c r="D6655" s="68" t="s">
        <v>10</v>
      </c>
      <c r="E6655" s="24" t="s">
        <v>13303</v>
      </c>
      <c r="F6655" s="69" t="s">
        <v>146</v>
      </c>
      <c r="G6655" s="24" t="s">
        <v>26</v>
      </c>
      <c r="H6655" s="24" t="s">
        <v>14</v>
      </c>
      <c r="I6655" s="12" t="str">
        <f>IFERROR(((VLOOKUP(D6655,#REF!,2,FALSE))+C6655)+IF(#REF!="SIM",7,0)+IF(D6655="PROGRAMADA","ERRO",0)," ")</f>
        <v xml:space="preserve"> </v>
      </c>
    </row>
    <row r="6656" spans="1:9" hidden="1">
      <c r="A6656" s="44" t="s">
        <v>13304</v>
      </c>
      <c r="B6656" s="29" t="s">
        <v>9</v>
      </c>
      <c r="C6656" s="61">
        <v>45581</v>
      </c>
      <c r="D6656" s="68" t="s">
        <v>16</v>
      </c>
      <c r="E6656" s="24" t="s">
        <v>13305</v>
      </c>
      <c r="F6656" s="69" t="s">
        <v>146</v>
      </c>
      <c r="G6656" s="24" t="s">
        <v>26</v>
      </c>
      <c r="H6656" s="24" t="s">
        <v>14</v>
      </c>
      <c r="I6656" s="12" t="str">
        <f>IFERROR(((VLOOKUP(D6656,#REF!,2,FALSE))+C6656)+IF(#REF!="SIM",7,0)+IF(D6656="PROGRAMADA","ERRO",0)," ")</f>
        <v xml:space="preserve"> </v>
      </c>
    </row>
    <row r="6657" spans="1:9" hidden="1">
      <c r="A6657" s="44" t="s">
        <v>13306</v>
      </c>
      <c r="B6657" s="24" t="s">
        <v>9</v>
      </c>
      <c r="C6657" s="25">
        <v>45581</v>
      </c>
      <c r="D6657" s="24" t="s">
        <v>16</v>
      </c>
      <c r="E6657" s="24" t="s">
        <v>13307</v>
      </c>
      <c r="F6657" s="24" t="s">
        <v>146</v>
      </c>
      <c r="G6657" s="24" t="s">
        <v>26</v>
      </c>
      <c r="H6657" s="24" t="s">
        <v>14</v>
      </c>
      <c r="I6657" s="12" t="str">
        <f>IFERROR(((VLOOKUP(D6657,#REF!,2,FALSE))+C6657)+IF(#REF!="SIM",7,0)+IF(D6657="PROGRAMADA","ERRO",0)," ")</f>
        <v xml:space="preserve"> </v>
      </c>
    </row>
    <row r="6658" spans="1:9" hidden="1">
      <c r="A6658" s="44" t="s">
        <v>13308</v>
      </c>
      <c r="B6658" s="80" t="s">
        <v>9</v>
      </c>
      <c r="C6658" s="25">
        <v>45581</v>
      </c>
      <c r="D6658" s="24" t="s">
        <v>10</v>
      </c>
      <c r="E6658" s="24" t="s">
        <v>13309</v>
      </c>
      <c r="F6658" s="24" t="s">
        <v>146</v>
      </c>
      <c r="G6658" s="24" t="s">
        <v>23</v>
      </c>
      <c r="H6658" s="24" t="s">
        <v>14</v>
      </c>
      <c r="I6658" s="12" t="str">
        <f>IFERROR(((VLOOKUP(D6658,#REF!,2,FALSE))+C6658)+IF(#REF!="SIM",7,0)+IF(D6658="PROGRAMADA","ERRO",0)," ")</f>
        <v xml:space="preserve"> </v>
      </c>
    </row>
    <row r="6659" spans="1:9" hidden="1">
      <c r="A6659" s="44" t="s">
        <v>13310</v>
      </c>
      <c r="B6659" s="80" t="s">
        <v>9</v>
      </c>
      <c r="C6659" s="25">
        <v>45582</v>
      </c>
      <c r="D6659" s="24" t="s">
        <v>16</v>
      </c>
      <c r="E6659" s="24" t="s">
        <v>13311</v>
      </c>
      <c r="F6659" s="24" t="s">
        <v>30</v>
      </c>
      <c r="G6659" s="24" t="s">
        <v>23</v>
      </c>
      <c r="H6659" s="24" t="s">
        <v>14</v>
      </c>
      <c r="I6659" s="12" t="str">
        <f>IFERROR(((VLOOKUP(D6659,#REF!,2,FALSE))+C6659)+IF(#REF!="SIM",7,0)+IF(D6659="PROGRAMADA","ERRO",0)," ")</f>
        <v xml:space="preserve"> </v>
      </c>
    </row>
    <row r="6660" spans="1:9" hidden="1">
      <c r="A6660" s="44" t="s">
        <v>13312</v>
      </c>
      <c r="B6660" s="80" t="s">
        <v>9</v>
      </c>
      <c r="C6660" s="25">
        <v>45581</v>
      </c>
      <c r="D6660" s="24" t="s">
        <v>16</v>
      </c>
      <c r="E6660" s="24" t="s">
        <v>13313</v>
      </c>
      <c r="F6660" s="24" t="s">
        <v>30</v>
      </c>
      <c r="G6660" s="24" t="s">
        <v>49</v>
      </c>
      <c r="H6660" s="24" t="s">
        <v>14</v>
      </c>
      <c r="I6660" s="12" t="str">
        <f>IFERROR(((VLOOKUP(D6660,#REF!,2,FALSE))+C6660)+IF(#REF!="SIM",7,0)+IF(D6660="PROGRAMADA","ERRO",0)," ")</f>
        <v xml:space="preserve"> </v>
      </c>
    </row>
    <row r="6661" spans="1:9" ht="30">
      <c r="A6661" s="113" t="s">
        <v>13314</v>
      </c>
      <c r="B6661" s="104" t="s">
        <v>2996</v>
      </c>
      <c r="C6661" s="56">
        <v>45582</v>
      </c>
      <c r="D6661" s="104" t="s">
        <v>16</v>
      </c>
      <c r="E6661" s="102" t="s">
        <v>13315</v>
      </c>
      <c r="F6661" s="104" t="s">
        <v>30</v>
      </c>
      <c r="G6661" s="125" t="s">
        <v>13</v>
      </c>
      <c r="H6661" s="160" t="s">
        <v>15555</v>
      </c>
      <c r="I6661" s="12" t="str">
        <f>IFERROR(((VLOOKUP(D6661,#REF!,2,FALSE))+C6661)+IF(#REF!="SIM",7,0)+IF(D6661="PROGRAMADA","ERRO",0)," ")</f>
        <v xml:space="preserve"> </v>
      </c>
    </row>
    <row r="6662" spans="1:9" hidden="1">
      <c r="A6662" s="44" t="s">
        <v>13316</v>
      </c>
      <c r="B6662" s="80" t="s">
        <v>9</v>
      </c>
      <c r="C6662" s="25">
        <v>45582</v>
      </c>
      <c r="D6662" s="24" t="s">
        <v>16</v>
      </c>
      <c r="E6662" s="24" t="s">
        <v>13317</v>
      </c>
      <c r="F6662" s="24" t="s">
        <v>30</v>
      </c>
      <c r="G6662" s="24" t="s">
        <v>49</v>
      </c>
      <c r="H6662" s="24" t="s">
        <v>14</v>
      </c>
      <c r="I6662" s="12" t="str">
        <f>IFERROR(((VLOOKUP(D6662,#REF!,2,FALSE))+C6662)+IF(#REF!="SIM",7,0)+IF(D6662="PROGRAMADA","ERRO",0)," ")</f>
        <v xml:space="preserve"> </v>
      </c>
    </row>
    <row r="6663" spans="1:9" ht="150">
      <c r="A6663" s="113" t="s">
        <v>13318</v>
      </c>
      <c r="B6663" s="104" t="s">
        <v>2996</v>
      </c>
      <c r="C6663" s="56">
        <v>45582</v>
      </c>
      <c r="D6663" s="104" t="s">
        <v>28</v>
      </c>
      <c r="E6663" s="102" t="s">
        <v>13319</v>
      </c>
      <c r="F6663" s="104" t="s">
        <v>30</v>
      </c>
      <c r="G6663" s="125" t="s">
        <v>13881</v>
      </c>
      <c r="H6663" s="136" t="s">
        <v>14526</v>
      </c>
      <c r="I6663" s="12" t="str">
        <f>IFERROR(((VLOOKUP(D6663,#REF!,2,FALSE))+C6663)+IF(#REF!="SIM",7,0)+IF(D6663="PROGRAMADA","ERRO",0)," ")</f>
        <v xml:space="preserve"> </v>
      </c>
    </row>
    <row r="6664" spans="1:9" ht="60">
      <c r="A6664" s="113" t="s">
        <v>13320</v>
      </c>
      <c r="B6664" s="104" t="s">
        <v>2996</v>
      </c>
      <c r="C6664" s="56">
        <v>45582</v>
      </c>
      <c r="D6664" s="104" t="s">
        <v>16</v>
      </c>
      <c r="E6664" s="102" t="s">
        <v>13321</v>
      </c>
      <c r="F6664" s="104" t="s">
        <v>30</v>
      </c>
      <c r="G6664" s="125" t="s">
        <v>23</v>
      </c>
      <c r="H6664" s="136" t="s">
        <v>13900</v>
      </c>
      <c r="I6664" s="12" t="str">
        <f>IFERROR(((VLOOKUP(D6664,#REF!,2,FALSE))+C6664)+IF(#REF!="SIM",7,0)+IF(D6664="PROGRAMADA","ERRO",0)," ")</f>
        <v xml:space="preserve"> </v>
      </c>
    </row>
    <row r="6665" spans="1:9" ht="30" hidden="1">
      <c r="A6665" s="113" t="s">
        <v>13322</v>
      </c>
      <c r="B6665" s="104" t="s">
        <v>9</v>
      </c>
      <c r="C6665" s="56">
        <v>45582</v>
      </c>
      <c r="D6665" s="104" t="s">
        <v>28</v>
      </c>
      <c r="E6665" s="102" t="s">
        <v>13323</v>
      </c>
      <c r="F6665" s="104" t="s">
        <v>30</v>
      </c>
      <c r="G6665" s="104" t="s">
        <v>49</v>
      </c>
      <c r="H6665" s="160" t="s">
        <v>15105</v>
      </c>
      <c r="I6665" s="12" t="str">
        <f>IFERROR(((VLOOKUP(D6665,#REF!,2,FALSE))+C6665)+IF(#REF!="SIM",7,0)+IF(D6665="PROGRAMADA","ERRO",0)," ")</f>
        <v xml:space="preserve"> </v>
      </c>
    </row>
    <row r="6666" spans="1:9" hidden="1">
      <c r="A6666" s="44" t="s">
        <v>13324</v>
      </c>
      <c r="B6666" s="80" t="s">
        <v>9</v>
      </c>
      <c r="C6666" s="25">
        <v>45582</v>
      </c>
      <c r="D6666" s="24" t="s">
        <v>10</v>
      </c>
      <c r="E6666" s="77" t="s">
        <v>13325</v>
      </c>
      <c r="F6666" s="24" t="s">
        <v>30</v>
      </c>
      <c r="G6666" s="24" t="s">
        <v>23</v>
      </c>
      <c r="H6666" s="24" t="s">
        <v>14</v>
      </c>
      <c r="I6666" s="12" t="str">
        <f>IFERROR(((VLOOKUP(D6666,#REF!,2,FALSE))+C6666)+IF(#REF!="SIM",7,0)+IF(D6666="PROGRAMADA","ERRO",0)," ")</f>
        <v xml:space="preserve"> </v>
      </c>
    </row>
    <row r="6667" spans="1:9" ht="30">
      <c r="A6667" s="113" t="s">
        <v>13326</v>
      </c>
      <c r="B6667" s="104" t="s">
        <v>2996</v>
      </c>
      <c r="C6667" s="56">
        <v>45582</v>
      </c>
      <c r="D6667" s="104" t="s">
        <v>16</v>
      </c>
      <c r="E6667" s="102" t="s">
        <v>13327</v>
      </c>
      <c r="F6667" s="104" t="s">
        <v>34</v>
      </c>
      <c r="G6667" s="125" t="s">
        <v>23</v>
      </c>
      <c r="H6667" s="136" t="s">
        <v>14114</v>
      </c>
      <c r="I6667" s="12" t="str">
        <f>IFERROR(((VLOOKUP(D6667,#REF!,2,FALSE))+C6667)+IF(#REF!="SIM",7,0)+IF(D6667="PROGRAMADA","ERRO",0)," ")</f>
        <v xml:space="preserve"> </v>
      </c>
    </row>
    <row r="6668" spans="1:9" hidden="1">
      <c r="A6668" s="44" t="s">
        <v>13328</v>
      </c>
      <c r="B6668" s="80" t="s">
        <v>9</v>
      </c>
      <c r="C6668" s="25">
        <v>45582</v>
      </c>
      <c r="D6668" s="24" t="s">
        <v>16</v>
      </c>
      <c r="E6668" s="24" t="s">
        <v>13329</v>
      </c>
      <c r="F6668" s="24" t="s">
        <v>30</v>
      </c>
      <c r="G6668" s="73" t="s">
        <v>49</v>
      </c>
      <c r="H6668" s="73" t="s">
        <v>14</v>
      </c>
      <c r="I6668" s="7" t="str">
        <f>IFERROR(((VLOOKUP(D6668,#REF!,2,FALSE))+C6668)+IF(#REF!="SIM",7,0)+IF(D6668="PROGRAMADA","ERRO",0)," ")</f>
        <v xml:space="preserve"> </v>
      </c>
    </row>
    <row r="6669" spans="1:9" ht="30">
      <c r="A6669" s="113" t="s">
        <v>13330</v>
      </c>
      <c r="B6669" s="104" t="s">
        <v>2996</v>
      </c>
      <c r="C6669" s="56">
        <v>45583</v>
      </c>
      <c r="D6669" s="104" t="s">
        <v>10</v>
      </c>
      <c r="E6669" s="102" t="s">
        <v>13331</v>
      </c>
      <c r="F6669" s="153" t="s">
        <v>30</v>
      </c>
      <c r="G6669" s="125" t="s">
        <v>23</v>
      </c>
      <c r="H6669" s="136" t="s">
        <v>13899</v>
      </c>
      <c r="I6669" s="779" t="str">
        <f>IFERROR(((VLOOKUP(D6669,#REF!,2,FALSE))+C6669)+IF(#REF!="SIM",7,0)+IF(D6669="PROGRAMADA","ERRO",0)," ")</f>
        <v xml:space="preserve"> </v>
      </c>
    </row>
    <row r="6670" spans="1:9" hidden="1">
      <c r="A6670" s="44" t="s">
        <v>13332</v>
      </c>
      <c r="B6670" s="80" t="s">
        <v>9</v>
      </c>
      <c r="C6670" s="25">
        <v>45583</v>
      </c>
      <c r="D6670" s="24" t="s">
        <v>16</v>
      </c>
      <c r="E6670" s="24" t="s">
        <v>13333</v>
      </c>
      <c r="F6670" s="24" t="s">
        <v>34</v>
      </c>
      <c r="G6670" s="22" t="s">
        <v>49</v>
      </c>
      <c r="H6670" s="22" t="s">
        <v>14</v>
      </c>
      <c r="I6670" s="21" t="str">
        <f>IFERROR(((VLOOKUP(D6670,#REF!,2,FALSE))+C6670)+IF(#REF!="SIM",7,0)+IF(D6670="PROGRAMADA","ERRO",0)," ")</f>
        <v xml:space="preserve"> </v>
      </c>
    </row>
    <row r="6671" spans="1:9" hidden="1">
      <c r="A6671" s="44" t="s">
        <v>13334</v>
      </c>
      <c r="B6671" s="80" t="s">
        <v>9</v>
      </c>
      <c r="C6671" s="25">
        <v>45583</v>
      </c>
      <c r="D6671" s="24" t="s">
        <v>28</v>
      </c>
      <c r="E6671" s="24" t="s">
        <v>13335</v>
      </c>
      <c r="F6671" s="24" t="s">
        <v>34</v>
      </c>
      <c r="G6671" s="24" t="s">
        <v>13</v>
      </c>
      <c r="H6671" s="24" t="s">
        <v>14</v>
      </c>
      <c r="I6671" s="12" t="str">
        <f>IFERROR(((VLOOKUP(D6671,#REF!,2,FALSE))+C6671)+IF(#REF!="SIM",7,0)+IF(D6671="PROGRAMADA","ERRO",0)," ")</f>
        <v xml:space="preserve"> </v>
      </c>
    </row>
    <row r="6672" spans="1:9" hidden="1">
      <c r="A6672" s="44" t="s">
        <v>13336</v>
      </c>
      <c r="B6672" s="24" t="s">
        <v>9</v>
      </c>
      <c r="C6672" s="25">
        <v>45583</v>
      </c>
      <c r="D6672" s="24" t="s">
        <v>10</v>
      </c>
      <c r="E6672" s="24" t="s">
        <v>13337</v>
      </c>
      <c r="F6672" s="24" t="s">
        <v>34</v>
      </c>
      <c r="G6672" s="24" t="s">
        <v>23</v>
      </c>
      <c r="H6672" s="24" t="s">
        <v>14</v>
      </c>
      <c r="I6672" s="12" t="str">
        <f>IFERROR(((VLOOKUP(D6672,#REF!,2,FALSE))+C6672)+IF(#REF!="SIM",7,0)+IF(D6672="PROGRAMADA","ERRO",0)," ")</f>
        <v xml:space="preserve"> </v>
      </c>
    </row>
    <row r="6673" spans="1:9" hidden="1">
      <c r="A6673" s="44" t="s">
        <v>13338</v>
      </c>
      <c r="B6673" s="80" t="s">
        <v>9</v>
      </c>
      <c r="C6673" s="25">
        <v>45583</v>
      </c>
      <c r="D6673" s="24" t="s">
        <v>16</v>
      </c>
      <c r="E6673" s="24" t="s">
        <v>13339</v>
      </c>
      <c r="F6673" s="24" t="s">
        <v>30</v>
      </c>
      <c r="G6673" s="73" t="s">
        <v>13</v>
      </c>
      <c r="H6673" s="73" t="s">
        <v>14</v>
      </c>
      <c r="I6673" s="7" t="str">
        <f>IFERROR(((VLOOKUP(D6673,#REF!,2,FALSE))+C6673)+IF(#REF!="SIM",7,0)+IF(D6673="PROGRAMADA","ERRO",0)," ")</f>
        <v xml:space="preserve"> </v>
      </c>
    </row>
    <row r="6674" spans="1:9" ht="45">
      <c r="A6674" s="113" t="s">
        <v>13340</v>
      </c>
      <c r="B6674" s="104" t="s">
        <v>2996</v>
      </c>
      <c r="C6674" s="56">
        <v>45583</v>
      </c>
      <c r="D6674" s="104" t="s">
        <v>16</v>
      </c>
      <c r="E6674" s="102" t="s">
        <v>13341</v>
      </c>
      <c r="F6674" s="153" t="s">
        <v>30</v>
      </c>
      <c r="G6674" s="125" t="s">
        <v>23</v>
      </c>
      <c r="H6674" s="160" t="s">
        <v>15555</v>
      </c>
      <c r="I6674" s="779" t="str">
        <f>IFERROR(((VLOOKUP(D6674,#REF!,2,FALSE))+C6674)+IF(#REF!="SIM",7,0)+IF(D6674="PROGRAMADA","ERRO",0)," ")</f>
        <v xml:space="preserve"> </v>
      </c>
    </row>
    <row r="6675" spans="1:9" hidden="1">
      <c r="A6675" s="44" t="s">
        <v>13342</v>
      </c>
      <c r="B6675" s="80" t="s">
        <v>9</v>
      </c>
      <c r="C6675" s="25">
        <v>45586</v>
      </c>
      <c r="D6675" s="24" t="s">
        <v>16</v>
      </c>
      <c r="E6675" s="24" t="s">
        <v>13343</v>
      </c>
      <c r="F6675" s="24" t="s">
        <v>30</v>
      </c>
      <c r="G6675" s="155" t="s">
        <v>26</v>
      </c>
      <c r="H6675" s="155" t="s">
        <v>14</v>
      </c>
      <c r="I6675" s="778" t="str">
        <f>IFERROR(((VLOOKUP(D6675,#REF!,2,FALSE))+C6675)+IF(#REF!="SIM",7,0)+IF(D6675="PROGRAMADA","ERRO",0)," ")</f>
        <v xml:space="preserve"> </v>
      </c>
    </row>
    <row r="6676" spans="1:9" ht="150">
      <c r="A6676" s="113" t="s">
        <v>13344</v>
      </c>
      <c r="B6676" s="104" t="s">
        <v>2996</v>
      </c>
      <c r="C6676" s="56">
        <v>45586</v>
      </c>
      <c r="D6676" s="104" t="s">
        <v>10</v>
      </c>
      <c r="E6676" s="102" t="s">
        <v>13345</v>
      </c>
      <c r="F6676" s="153" t="s">
        <v>22</v>
      </c>
      <c r="G6676" s="125" t="s">
        <v>23</v>
      </c>
      <c r="H6676" s="136" t="s">
        <v>14183</v>
      </c>
      <c r="I6676" s="779" t="str">
        <f>IFERROR(((VLOOKUP(D6676,#REF!,2,FALSE))+C6676)+IF(#REF!="SIM",7,0)+IF(D6676="PROGRAMADA","ERRO",0)," ")</f>
        <v xml:space="preserve"> </v>
      </c>
    </row>
    <row r="6677" spans="1:9" ht="45" hidden="1">
      <c r="A6677" s="216" t="s">
        <v>13346</v>
      </c>
      <c r="B6677" s="104" t="s">
        <v>9</v>
      </c>
      <c r="C6677" s="56">
        <v>45586</v>
      </c>
      <c r="D6677" s="104" t="s">
        <v>32</v>
      </c>
      <c r="E6677" s="102" t="s">
        <v>13347</v>
      </c>
      <c r="F6677" s="104" t="s">
        <v>30</v>
      </c>
      <c r="G6677" s="699" t="s">
        <v>13881</v>
      </c>
      <c r="H6677" s="160" t="s">
        <v>15532</v>
      </c>
      <c r="I6677" s="21">
        <v>45617</v>
      </c>
    </row>
    <row r="6678" spans="1:9" hidden="1">
      <c r="A6678" s="44" t="s">
        <v>13348</v>
      </c>
      <c r="B6678" s="80" t="s">
        <v>9</v>
      </c>
      <c r="C6678" s="25">
        <v>45586</v>
      </c>
      <c r="D6678" s="24" t="s">
        <v>16</v>
      </c>
      <c r="E6678" s="24" t="s">
        <v>13349</v>
      </c>
      <c r="F6678" s="24" t="s">
        <v>30</v>
      </c>
      <c r="G6678" s="24" t="s">
        <v>13</v>
      </c>
      <c r="H6678" s="24" t="s">
        <v>14</v>
      </c>
      <c r="I6678" s="12" t="str">
        <f>IFERROR(((VLOOKUP(D6678,#REF!,2,FALSE))+C6678)+IF(#REF!="SIM",7,0)+IF(D6678="PROGRAMADA","ERRO",0)," ")</f>
        <v xml:space="preserve"> </v>
      </c>
    </row>
    <row r="6679" spans="1:9" hidden="1">
      <c r="A6679" s="44" t="s">
        <v>13350</v>
      </c>
      <c r="B6679" s="80" t="s">
        <v>9</v>
      </c>
      <c r="C6679" s="25">
        <v>45586</v>
      </c>
      <c r="D6679" s="24" t="s">
        <v>10</v>
      </c>
      <c r="E6679" s="24" t="s">
        <v>13351</v>
      </c>
      <c r="F6679" s="24" t="s">
        <v>30</v>
      </c>
      <c r="G6679" s="24" t="s">
        <v>23</v>
      </c>
      <c r="H6679" s="24" t="s">
        <v>14</v>
      </c>
      <c r="I6679" s="12" t="str">
        <f>IFERROR(((VLOOKUP(D6679,#REF!,2,FALSE))+C6679)+IF(#REF!="SIM",7,0)+IF(D6679="PROGRAMADA","ERRO",0)," ")</f>
        <v xml:space="preserve"> </v>
      </c>
    </row>
    <row r="6680" spans="1:9" hidden="1">
      <c r="A6680" s="44" t="s">
        <v>13352</v>
      </c>
      <c r="B6680" s="80" t="s">
        <v>9</v>
      </c>
      <c r="C6680" s="25">
        <v>45586</v>
      </c>
      <c r="D6680" s="24" t="s">
        <v>10</v>
      </c>
      <c r="E6680" s="24" t="s">
        <v>13353</v>
      </c>
      <c r="F6680" s="24" t="s">
        <v>30</v>
      </c>
      <c r="G6680" s="24" t="s">
        <v>23</v>
      </c>
      <c r="H6680" s="24" t="s">
        <v>14</v>
      </c>
      <c r="I6680" s="12" t="str">
        <f>IFERROR(((VLOOKUP(D6680,#REF!,2,FALSE))+C6680)+IF(#REF!="SIM",7,0)+IF(D6680="PROGRAMADA","ERRO",0)," ")</f>
        <v xml:space="preserve"> </v>
      </c>
    </row>
    <row r="6681" spans="1:9" hidden="1">
      <c r="A6681" s="44" t="s">
        <v>13354</v>
      </c>
      <c r="B6681" s="80" t="s">
        <v>9</v>
      </c>
      <c r="C6681" s="25">
        <v>45586</v>
      </c>
      <c r="D6681" s="24" t="s">
        <v>28</v>
      </c>
      <c r="E6681" s="24" t="s">
        <v>13355</v>
      </c>
      <c r="F6681" s="24" t="s">
        <v>22</v>
      </c>
      <c r="G6681" s="24" t="s">
        <v>46</v>
      </c>
      <c r="H6681" s="24" t="s">
        <v>14</v>
      </c>
      <c r="I6681" s="12" t="str">
        <f>IFERROR(((VLOOKUP(D6681,#REF!,2,FALSE))+C6681)+IF(#REF!="SIM",7,0)+IF(D6681="PROGRAMADA","ERRO",0)," ")</f>
        <v xml:space="preserve"> </v>
      </c>
    </row>
    <row r="6682" spans="1:9" ht="45" hidden="1">
      <c r="A6682" s="216" t="s">
        <v>13356</v>
      </c>
      <c r="B6682" s="104" t="s">
        <v>9</v>
      </c>
      <c r="C6682" s="56">
        <v>45587</v>
      </c>
      <c r="D6682" s="104" t="s">
        <v>28</v>
      </c>
      <c r="E6682" s="102" t="s">
        <v>13357</v>
      </c>
      <c r="F6682" s="104" t="s">
        <v>30</v>
      </c>
      <c r="G6682" s="125" t="s">
        <v>49</v>
      </c>
      <c r="H6682" s="160" t="s">
        <v>14977</v>
      </c>
      <c r="I6682" s="12" t="str">
        <f>IFERROR(((VLOOKUP(D6682,#REF!,2,FALSE))+C6682)+IF(#REF!="SIM",7,0)+IF(D6682="PROGRAMADA","ERRO",0)," ")</f>
        <v xml:space="preserve"> </v>
      </c>
    </row>
    <row r="6683" spans="1:9" ht="60" hidden="1">
      <c r="A6683" s="113" t="s">
        <v>13358</v>
      </c>
      <c r="B6683" s="104" t="s">
        <v>9</v>
      </c>
      <c r="C6683" s="56">
        <v>45587</v>
      </c>
      <c r="D6683" s="104" t="s">
        <v>16</v>
      </c>
      <c r="E6683" s="102" t="s">
        <v>13359</v>
      </c>
      <c r="F6683" s="104" t="s">
        <v>34</v>
      </c>
      <c r="G6683" s="125" t="s">
        <v>49</v>
      </c>
      <c r="H6683" s="160" t="s">
        <v>14448</v>
      </c>
      <c r="I6683" s="12" t="str">
        <f>IFERROR(((VLOOKUP(D6683,#REF!,2,FALSE))+C6683)+IF(#REF!="SIM",7,0)+IF(D6683="PROGRAMADA","ERRO",0)," ")</f>
        <v xml:space="preserve"> </v>
      </c>
    </row>
    <row r="6684" spans="1:9" hidden="1">
      <c r="A6684" s="44" t="s">
        <v>13360</v>
      </c>
      <c r="B6684" s="24" t="s">
        <v>9</v>
      </c>
      <c r="C6684" s="25">
        <v>45587</v>
      </c>
      <c r="D6684" s="24" t="s">
        <v>16</v>
      </c>
      <c r="E6684" s="24" t="s">
        <v>13361</v>
      </c>
      <c r="F6684" s="24" t="s">
        <v>34</v>
      </c>
      <c r="G6684" s="24" t="s">
        <v>49</v>
      </c>
      <c r="H6684" s="24" t="s">
        <v>157</v>
      </c>
      <c r="I6684" s="12" t="str">
        <f>IFERROR(((VLOOKUP(D6684,#REF!,2,FALSE))+C6684)+IF(#REF!="SIM",7,0)+IF(D6684="PROGRAMADA","ERRO",0)," ")</f>
        <v xml:space="preserve"> </v>
      </c>
    </row>
    <row r="6685" spans="1:9" ht="45" hidden="1">
      <c r="A6685" s="216" t="s">
        <v>13362</v>
      </c>
      <c r="B6685" s="104" t="s">
        <v>9</v>
      </c>
      <c r="C6685" s="56">
        <v>45587</v>
      </c>
      <c r="D6685" s="104" t="s">
        <v>16</v>
      </c>
      <c r="E6685" s="102" t="s">
        <v>13363</v>
      </c>
      <c r="F6685" s="104" t="s">
        <v>34</v>
      </c>
      <c r="G6685" s="114" t="s">
        <v>13</v>
      </c>
      <c r="H6685" s="160" t="s">
        <v>14153</v>
      </c>
      <c r="I6685" s="12" t="str">
        <f>IFERROR(((VLOOKUP(D6685,#REF!,2,FALSE))+C6685)+IF(#REF!="SIM",7,0)+IF(D6685="PROGRAMADA","ERRO",0)," ")</f>
        <v xml:space="preserve"> </v>
      </c>
    </row>
    <row r="6686" spans="1:9" hidden="1">
      <c r="A6686" s="44" t="s">
        <v>13364</v>
      </c>
      <c r="B6686" s="80" t="s">
        <v>9</v>
      </c>
      <c r="C6686" s="25">
        <v>45587</v>
      </c>
      <c r="D6686" s="24" t="s">
        <v>28</v>
      </c>
      <c r="E6686" s="24" t="s">
        <v>13365</v>
      </c>
      <c r="F6686" s="24" t="s">
        <v>22</v>
      </c>
      <c r="G6686" s="24" t="s">
        <v>49</v>
      </c>
      <c r="H6686" s="24" t="s">
        <v>14</v>
      </c>
      <c r="I6686" s="12" t="str">
        <f>IFERROR(((VLOOKUP(D6686,#REF!,2,FALSE))+C6686)+IF(#REF!="SIM",7,0)+IF(D6686="PROGRAMADA","ERRO",0)," ")</f>
        <v xml:space="preserve"> </v>
      </c>
    </row>
    <row r="6687" spans="1:9" hidden="1">
      <c r="A6687" s="44" t="s">
        <v>13366</v>
      </c>
      <c r="B6687" s="80" t="s">
        <v>9</v>
      </c>
      <c r="C6687" s="25">
        <v>45587</v>
      </c>
      <c r="D6687" s="24" t="s">
        <v>10</v>
      </c>
      <c r="E6687" s="24" t="s">
        <v>13367</v>
      </c>
      <c r="F6687" s="24" t="s">
        <v>34</v>
      </c>
      <c r="G6687" s="24" t="s">
        <v>23</v>
      </c>
      <c r="H6687" s="24" t="s">
        <v>14</v>
      </c>
      <c r="I6687" s="12" t="str">
        <f>IFERROR(((VLOOKUP(D6687,#REF!,2,FALSE))+C6687)+IF(#REF!="SIM",7,0)+IF(D6687="PROGRAMADA","ERRO",0)," ")</f>
        <v xml:space="preserve"> </v>
      </c>
    </row>
    <row r="6688" spans="1:9" hidden="1">
      <c r="A6688" s="44" t="s">
        <v>13368</v>
      </c>
      <c r="B6688" s="80" t="s">
        <v>9</v>
      </c>
      <c r="C6688" s="25">
        <v>45587</v>
      </c>
      <c r="D6688" s="24" t="s">
        <v>10</v>
      </c>
      <c r="E6688" s="24" t="s">
        <v>13369</v>
      </c>
      <c r="F6688" s="24" t="s">
        <v>18</v>
      </c>
      <c r="G6688" s="24" t="s">
        <v>23</v>
      </c>
      <c r="H6688" s="24" t="s">
        <v>14</v>
      </c>
      <c r="I6688" s="12" t="str">
        <f>IFERROR(((VLOOKUP(D6688,#REF!,2,FALSE))+C6688)+IF(#REF!="SIM",7,0)+IF(D6688="PROGRAMADA","ERRO",0)," ")</f>
        <v xml:space="preserve"> </v>
      </c>
    </row>
    <row r="6689" spans="1:9" ht="60" hidden="1">
      <c r="A6689" s="113" t="s">
        <v>13370</v>
      </c>
      <c r="B6689" s="104" t="s">
        <v>9</v>
      </c>
      <c r="C6689" s="56">
        <v>45587</v>
      </c>
      <c r="D6689" s="104" t="s">
        <v>16</v>
      </c>
      <c r="E6689" s="102" t="s">
        <v>13371</v>
      </c>
      <c r="F6689" s="104" t="s">
        <v>34</v>
      </c>
      <c r="G6689" s="114" t="s">
        <v>13</v>
      </c>
      <c r="H6689" s="160" t="s">
        <v>14294</v>
      </c>
      <c r="I6689" s="12" t="str">
        <f>IFERROR(((VLOOKUP(D6689,#REF!,2,FALSE))+C6689)+IF(#REF!="SIM",7,0)+IF(D6689="PROGRAMADA","ERRO",0)," ")</f>
        <v xml:space="preserve"> </v>
      </c>
    </row>
    <row r="6690" spans="1:9" hidden="1">
      <c r="A6690" s="44" t="s">
        <v>13372</v>
      </c>
      <c r="B6690" s="24" t="s">
        <v>155</v>
      </c>
      <c r="C6690" s="25">
        <v>45587</v>
      </c>
      <c r="D6690" s="24" t="s">
        <v>16</v>
      </c>
      <c r="E6690" s="24" t="s">
        <v>13373</v>
      </c>
      <c r="F6690" s="24" t="s">
        <v>34</v>
      </c>
      <c r="G6690" s="24" t="s">
        <v>49</v>
      </c>
      <c r="H6690" s="173" t="s">
        <v>13898</v>
      </c>
      <c r="I6690" s="12" t="str">
        <f>IFERROR(((VLOOKUP(D6690,#REF!,2,FALSE))+C6690)+IF(#REF!="SIM",7,0)+IF(D6690="PROGRAMADA","ERRO",0)," ")</f>
        <v xml:space="preserve"> </v>
      </c>
    </row>
    <row r="6691" spans="1:9" hidden="1">
      <c r="A6691" s="44" t="s">
        <v>13374</v>
      </c>
      <c r="B6691" s="80" t="s">
        <v>9</v>
      </c>
      <c r="C6691" s="25">
        <v>45587</v>
      </c>
      <c r="D6691" s="24" t="s">
        <v>28</v>
      </c>
      <c r="E6691" s="24" t="s">
        <v>13375</v>
      </c>
      <c r="F6691" s="24" t="s">
        <v>22</v>
      </c>
      <c r="G6691" s="24" t="s">
        <v>49</v>
      </c>
      <c r="H6691" s="24" t="s">
        <v>14</v>
      </c>
      <c r="I6691" s="12" t="str">
        <f>IFERROR(((VLOOKUP(D6691,#REF!,2,FALSE))+C6691)+IF(#REF!="SIM",7,0)+IF(D6691="PROGRAMADA","ERRO",0)," ")</f>
        <v xml:space="preserve"> </v>
      </c>
    </row>
    <row r="6692" spans="1:9" hidden="1">
      <c r="A6692" s="44" t="s">
        <v>13376</v>
      </c>
      <c r="B6692" s="80" t="s">
        <v>9</v>
      </c>
      <c r="C6692" s="25">
        <v>45587</v>
      </c>
      <c r="D6692" s="24" t="s">
        <v>16</v>
      </c>
      <c r="E6692" s="24" t="s">
        <v>13377</v>
      </c>
      <c r="F6692" s="24" t="s">
        <v>34</v>
      </c>
      <c r="G6692" s="24" t="s">
        <v>49</v>
      </c>
      <c r="H6692" s="24" t="s">
        <v>14</v>
      </c>
      <c r="I6692" s="12" t="str">
        <f>IFERROR(((VLOOKUP(D6692,#REF!,2,FALSE))+C6692)+IF(#REF!="SIM",7,0)+IF(D6692="PROGRAMADA","ERRO",0)," ")</f>
        <v xml:space="preserve"> </v>
      </c>
    </row>
    <row r="6693" spans="1:9" hidden="1">
      <c r="A6693" s="44" t="s">
        <v>13378</v>
      </c>
      <c r="B6693" s="80" t="s">
        <v>9</v>
      </c>
      <c r="C6693" s="25">
        <v>45587</v>
      </c>
      <c r="D6693" s="24" t="s">
        <v>28</v>
      </c>
      <c r="E6693" s="24" t="s">
        <v>13379</v>
      </c>
      <c r="F6693" s="24" t="s">
        <v>30</v>
      </c>
      <c r="G6693" s="24" t="s">
        <v>46</v>
      </c>
      <c r="H6693" s="24" t="s">
        <v>14</v>
      </c>
      <c r="I6693" s="12" t="str">
        <f>IFERROR(((VLOOKUP(D6693,#REF!,2,FALSE))+C6693)+IF(#REF!="SIM",7,0)+IF(D6693="PROGRAMADA","ERRO",0)," ")</f>
        <v xml:space="preserve"> </v>
      </c>
    </row>
    <row r="6694" spans="1:9" hidden="1">
      <c r="A6694" s="44" t="s">
        <v>13380</v>
      </c>
      <c r="B6694" s="80" t="s">
        <v>9</v>
      </c>
      <c r="C6694" s="25">
        <v>45587</v>
      </c>
      <c r="D6694" s="24" t="s">
        <v>28</v>
      </c>
      <c r="E6694" s="24" t="s">
        <v>13381</v>
      </c>
      <c r="F6694" s="24" t="s">
        <v>30</v>
      </c>
      <c r="G6694" s="24" t="s">
        <v>26</v>
      </c>
      <c r="H6694" s="24" t="s">
        <v>14</v>
      </c>
      <c r="I6694" s="12" t="str">
        <f>IFERROR(((VLOOKUP(D6694,#REF!,2,FALSE))+C6694)+IF(#REF!="SIM",7,0)+IF(D6694="PROGRAMADA","ERRO",0)," ")</f>
        <v xml:space="preserve"> </v>
      </c>
    </row>
    <row r="6695" spans="1:9" hidden="1">
      <c r="A6695" s="44" t="s">
        <v>13382</v>
      </c>
      <c r="B6695" s="24" t="s">
        <v>9</v>
      </c>
      <c r="C6695" s="25">
        <v>45587</v>
      </c>
      <c r="D6695" s="24" t="s">
        <v>16</v>
      </c>
      <c r="E6695" s="24" t="s">
        <v>13383</v>
      </c>
      <c r="F6695" s="24" t="s">
        <v>30</v>
      </c>
      <c r="G6695" s="24" t="s">
        <v>26</v>
      </c>
      <c r="H6695" s="24" t="s">
        <v>14</v>
      </c>
      <c r="I6695" s="12" t="str">
        <f>IFERROR(((VLOOKUP(D6695,#REF!,2,FALSE))+C6695)+IF(#REF!="SIM",7,0)+IF(D6695="PROGRAMADA","ERRO",0)," ")</f>
        <v xml:space="preserve"> </v>
      </c>
    </row>
    <row r="6696" spans="1:9" hidden="1">
      <c r="A6696" s="44" t="s">
        <v>13384</v>
      </c>
      <c r="B6696" s="80" t="s">
        <v>9</v>
      </c>
      <c r="C6696" s="25">
        <v>45587</v>
      </c>
      <c r="D6696" s="24" t="s">
        <v>28</v>
      </c>
      <c r="E6696" s="24" t="s">
        <v>13385</v>
      </c>
      <c r="F6696" s="24" t="s">
        <v>30</v>
      </c>
      <c r="G6696" s="24" t="s">
        <v>26</v>
      </c>
      <c r="H6696" s="24" t="s">
        <v>14</v>
      </c>
      <c r="I6696" s="12" t="str">
        <f>IFERROR(((VLOOKUP(D6696,#REF!,2,FALSE))+C6696)+IF(#REF!="SIM",7,0)+IF(D6696="PROGRAMADA","ERRO",0)," ")</f>
        <v xml:space="preserve"> </v>
      </c>
    </row>
    <row r="6697" spans="1:9" hidden="1">
      <c r="A6697" s="44" t="s">
        <v>13386</v>
      </c>
      <c r="B6697" s="80" t="s">
        <v>9</v>
      </c>
      <c r="C6697" s="25">
        <v>45587</v>
      </c>
      <c r="D6697" s="24" t="s">
        <v>10</v>
      </c>
      <c r="E6697" s="24" t="s">
        <v>13387</v>
      </c>
      <c r="F6697" s="24" t="s">
        <v>30</v>
      </c>
      <c r="G6697" s="24" t="s">
        <v>23</v>
      </c>
      <c r="H6697" s="24" t="s">
        <v>14</v>
      </c>
      <c r="I6697" s="12" t="str">
        <f>IFERROR(((VLOOKUP(D6697,#REF!,2,FALSE))+C6697)+IF(#REF!="SIM",7,0)+IF(D6697="PROGRAMADA","ERRO",0)," ")</f>
        <v xml:space="preserve"> </v>
      </c>
    </row>
    <row r="6698" spans="1:9" ht="45" hidden="1">
      <c r="A6698" s="113" t="s">
        <v>13388</v>
      </c>
      <c r="B6698" s="104" t="s">
        <v>9</v>
      </c>
      <c r="C6698" s="56">
        <v>45587</v>
      </c>
      <c r="D6698" s="104" t="s">
        <v>32</v>
      </c>
      <c r="E6698" s="102" t="s">
        <v>13389</v>
      </c>
      <c r="F6698" s="104" t="s">
        <v>22</v>
      </c>
      <c r="G6698" s="125" t="s">
        <v>49</v>
      </c>
      <c r="H6698" s="160" t="s">
        <v>14967</v>
      </c>
      <c r="I6698" s="25">
        <v>45594</v>
      </c>
    </row>
    <row r="6699" spans="1:9" hidden="1">
      <c r="A6699" s="44" t="s">
        <v>13390</v>
      </c>
      <c r="B6699" s="80" t="s">
        <v>9</v>
      </c>
      <c r="C6699" s="25">
        <v>45587</v>
      </c>
      <c r="D6699" s="24" t="s">
        <v>32</v>
      </c>
      <c r="E6699" s="24" t="s">
        <v>13391</v>
      </c>
      <c r="F6699" s="24" t="s">
        <v>22</v>
      </c>
      <c r="G6699" s="24" t="s">
        <v>13</v>
      </c>
      <c r="H6699" s="24" t="s">
        <v>14</v>
      </c>
      <c r="I6699" s="25">
        <v>45608</v>
      </c>
    </row>
    <row r="6700" spans="1:9" hidden="1">
      <c r="A6700" s="44" t="s">
        <v>13392</v>
      </c>
      <c r="B6700" s="80" t="s">
        <v>9</v>
      </c>
      <c r="C6700" s="25">
        <v>45587</v>
      </c>
      <c r="D6700" s="24" t="s">
        <v>16</v>
      </c>
      <c r="E6700" s="24" t="s">
        <v>13393</v>
      </c>
      <c r="F6700" s="24" t="s">
        <v>30</v>
      </c>
      <c r="G6700" s="24" t="s">
        <v>13</v>
      </c>
      <c r="H6700" s="24" t="s">
        <v>14</v>
      </c>
      <c r="I6700" s="12" t="str">
        <f>IFERROR(((VLOOKUP(D6700,#REF!,2,FALSE))+C6700)+IF(#REF!="SIM",7,0)+IF(D6700="PROGRAMADA","ERRO",0)," ")</f>
        <v xml:space="preserve"> </v>
      </c>
    </row>
    <row r="6701" spans="1:9" ht="30" hidden="1">
      <c r="A6701" s="216" t="s">
        <v>13394</v>
      </c>
      <c r="B6701" s="104" t="s">
        <v>9</v>
      </c>
      <c r="C6701" s="56">
        <v>45587</v>
      </c>
      <c r="D6701" s="104" t="s">
        <v>16</v>
      </c>
      <c r="E6701" s="133"/>
      <c r="F6701" s="135" t="s">
        <v>34</v>
      </c>
      <c r="G6701" s="131" t="s">
        <v>23</v>
      </c>
      <c r="H6701" s="160" t="s">
        <v>14149</v>
      </c>
      <c r="I6701" s="12" t="str">
        <f>IFERROR(((VLOOKUP(D6701,#REF!,2,FALSE))+C6701)+IF(#REF!="SIM",7,0)+IF(D6701="PROGRAMADA","ERRO",0)," ")</f>
        <v xml:space="preserve"> </v>
      </c>
    </row>
    <row r="6702" spans="1:9" hidden="1">
      <c r="A6702" s="44" t="s">
        <v>13395</v>
      </c>
      <c r="B6702" s="80" t="s">
        <v>9</v>
      </c>
      <c r="C6702" s="25">
        <v>45588</v>
      </c>
      <c r="D6702" s="24" t="s">
        <v>16</v>
      </c>
      <c r="E6702" s="24" t="s">
        <v>13396</v>
      </c>
      <c r="F6702" s="24" t="s">
        <v>30</v>
      </c>
      <c r="G6702" s="24" t="s">
        <v>26</v>
      </c>
      <c r="H6702" s="24" t="s">
        <v>14</v>
      </c>
      <c r="I6702" s="12" t="str">
        <f>IFERROR(((VLOOKUP(D6702,#REF!,2,FALSE))+C6702)+IF(#REF!="SIM",7,0)+IF(D6702="PROGRAMADA","ERRO",0)," ")</f>
        <v xml:space="preserve"> </v>
      </c>
    </row>
    <row r="6703" spans="1:9" hidden="1">
      <c r="A6703" s="44" t="s">
        <v>13397</v>
      </c>
      <c r="B6703" s="80" t="s">
        <v>9</v>
      </c>
      <c r="C6703" s="25">
        <v>45588</v>
      </c>
      <c r="D6703" s="24" t="s">
        <v>16</v>
      </c>
      <c r="E6703" s="24" t="s">
        <v>13398</v>
      </c>
      <c r="F6703" s="24" t="s">
        <v>30</v>
      </c>
      <c r="G6703" s="24" t="s">
        <v>26</v>
      </c>
      <c r="H6703" s="24" t="s">
        <v>14</v>
      </c>
      <c r="I6703" s="12" t="str">
        <f>IFERROR(((VLOOKUP(D6703,#REF!,2,FALSE))+C6703)+IF(#REF!="SIM",7,0)+IF(D6703="PROGRAMADA","ERRO",0)," ")</f>
        <v xml:space="preserve"> </v>
      </c>
    </row>
    <row r="6704" spans="1:9" hidden="1">
      <c r="A6704" s="44" t="s">
        <v>13399</v>
      </c>
      <c r="B6704" s="80" t="s">
        <v>9</v>
      </c>
      <c r="C6704" s="25">
        <v>45588</v>
      </c>
      <c r="D6704" s="24" t="s">
        <v>16</v>
      </c>
      <c r="E6704" s="24" t="s">
        <v>13400</v>
      </c>
      <c r="F6704" s="24" t="s">
        <v>22</v>
      </c>
      <c r="G6704" s="24" t="s">
        <v>49</v>
      </c>
      <c r="H6704" s="24" t="s">
        <v>14</v>
      </c>
      <c r="I6704" s="12" t="str">
        <f>IFERROR(((VLOOKUP(D6704,#REF!,2,FALSE))+C6704)+IF(#REF!="SIM",7,0)+IF(D6704="PROGRAMADA","ERRO",0)," ")</f>
        <v xml:space="preserve"> </v>
      </c>
    </row>
    <row r="6705" spans="1:9" hidden="1">
      <c r="A6705" s="44" t="s">
        <v>13401</v>
      </c>
      <c r="B6705" s="80" t="s">
        <v>9</v>
      </c>
      <c r="C6705" s="25">
        <v>45588</v>
      </c>
      <c r="D6705" s="24" t="s">
        <v>16</v>
      </c>
      <c r="E6705" s="24" t="s">
        <v>13402</v>
      </c>
      <c r="F6705" s="24" t="s">
        <v>30</v>
      </c>
      <c r="G6705" s="24" t="s">
        <v>26</v>
      </c>
      <c r="H6705" s="24" t="s">
        <v>14</v>
      </c>
      <c r="I6705" s="12" t="str">
        <f>IFERROR(((VLOOKUP(D6705,#REF!,2,FALSE))+C6705)+IF(#REF!="SIM",7,0)+IF(D6705="PROGRAMADA","ERRO",0)," ")</f>
        <v xml:space="preserve"> </v>
      </c>
    </row>
    <row r="6706" spans="1:9" hidden="1">
      <c r="A6706" s="44" t="s">
        <v>13403</v>
      </c>
      <c r="B6706" s="80" t="s">
        <v>9</v>
      </c>
      <c r="C6706" s="25">
        <v>45588</v>
      </c>
      <c r="D6706" s="24" t="s">
        <v>28</v>
      </c>
      <c r="E6706" s="24" t="s">
        <v>13404</v>
      </c>
      <c r="F6706" s="24" t="s">
        <v>30</v>
      </c>
      <c r="G6706" s="24" t="s">
        <v>49</v>
      </c>
      <c r="H6706" s="24" t="s">
        <v>14</v>
      </c>
      <c r="I6706" s="12" t="str">
        <f>IFERROR(((VLOOKUP(D6706,#REF!,2,FALSE))+C6706)+IF(#REF!="SIM",7,0)+IF(D6706="PROGRAMADA","ERRO",0)," ")</f>
        <v xml:space="preserve"> </v>
      </c>
    </row>
    <row r="6707" spans="1:9" ht="60" hidden="1">
      <c r="A6707" s="113" t="s">
        <v>13405</v>
      </c>
      <c r="B6707" s="104" t="s">
        <v>9</v>
      </c>
      <c r="C6707" s="56">
        <v>45588</v>
      </c>
      <c r="D6707" s="104" t="s">
        <v>10</v>
      </c>
      <c r="E6707" s="102" t="s">
        <v>13406</v>
      </c>
      <c r="F6707" s="104" t="s">
        <v>34</v>
      </c>
      <c r="G6707" s="125" t="s">
        <v>13881</v>
      </c>
      <c r="H6707" s="160" t="s">
        <v>15177</v>
      </c>
      <c r="I6707" s="12" t="str">
        <f>IFERROR(((VLOOKUP(D6707,#REF!,2,FALSE))+C6707)+IF(#REF!="SIM",7,0)+IF(D6707="PROGRAMADA","ERRO",0)," ")</f>
        <v xml:space="preserve"> </v>
      </c>
    </row>
    <row r="6708" spans="1:9" hidden="1">
      <c r="A6708" s="44" t="s">
        <v>13407</v>
      </c>
      <c r="B6708" s="80" t="s">
        <v>9</v>
      </c>
      <c r="C6708" s="25">
        <v>45588</v>
      </c>
      <c r="D6708" s="24" t="s">
        <v>28</v>
      </c>
      <c r="E6708" s="24" t="s">
        <v>13408</v>
      </c>
      <c r="F6708" s="24" t="s">
        <v>30</v>
      </c>
      <c r="G6708" s="24" t="s">
        <v>49</v>
      </c>
      <c r="H6708" s="24" t="s">
        <v>14</v>
      </c>
      <c r="I6708" s="12" t="str">
        <f>IFERROR(((VLOOKUP(D6708,#REF!,2,FALSE))+C6708)+IF(#REF!="SIM",7,0)+IF(D6708="PROGRAMADA","ERRO",0)," ")</f>
        <v xml:space="preserve"> </v>
      </c>
    </row>
    <row r="6709" spans="1:9" hidden="1">
      <c r="A6709" s="44" t="s">
        <v>13409</v>
      </c>
      <c r="B6709" s="80" t="s">
        <v>9</v>
      </c>
      <c r="C6709" s="25">
        <v>45588</v>
      </c>
      <c r="D6709" s="24" t="s">
        <v>16</v>
      </c>
      <c r="E6709" s="24" t="s">
        <v>13410</v>
      </c>
      <c r="F6709" s="24" t="s">
        <v>30</v>
      </c>
      <c r="G6709" s="24" t="s">
        <v>26</v>
      </c>
      <c r="H6709" s="24" t="s">
        <v>14</v>
      </c>
      <c r="I6709" s="12" t="str">
        <f>IFERROR(((VLOOKUP(D6709,#REF!,2,FALSE))+C6709)+IF(#REF!="SIM",7,0)+IF(D6709="PROGRAMADA","ERRO",0)," ")</f>
        <v xml:space="preserve"> </v>
      </c>
    </row>
    <row r="6710" spans="1:9" hidden="1">
      <c r="A6710" s="8" t="s">
        <v>13411</v>
      </c>
      <c r="B6710" s="73" t="s">
        <v>9</v>
      </c>
      <c r="C6710" s="7">
        <v>45589</v>
      </c>
      <c r="D6710" s="73" t="s">
        <v>10</v>
      </c>
      <c r="E6710" s="73" t="s">
        <v>13412</v>
      </c>
      <c r="F6710" s="73" t="s">
        <v>22</v>
      </c>
      <c r="G6710" s="73" t="s">
        <v>23</v>
      </c>
      <c r="H6710" s="73" t="s">
        <v>14</v>
      </c>
      <c r="I6710" s="12" t="str">
        <f>IFERROR(((VLOOKUP(D6710,#REF!,2,FALSE))+C6710)+IF(#REF!="SIM",7,0)+IF(D6710="PROGRAMADA","ERRO",0)," ")</f>
        <v xml:space="preserve"> </v>
      </c>
    </row>
    <row r="6711" spans="1:9" ht="150">
      <c r="A6711" s="284" t="s">
        <v>13413</v>
      </c>
      <c r="B6711" s="135" t="s">
        <v>2996</v>
      </c>
      <c r="C6711" s="194">
        <v>45589</v>
      </c>
      <c r="D6711" s="135" t="s">
        <v>28</v>
      </c>
      <c r="E6711" s="195" t="s">
        <v>13414</v>
      </c>
      <c r="F6711" s="135" t="s">
        <v>30</v>
      </c>
      <c r="G6711" s="125" t="s">
        <v>128</v>
      </c>
      <c r="H6711" s="136" t="s">
        <v>14526</v>
      </c>
      <c r="I6711" s="134" t="str">
        <f>IFERROR(((VLOOKUP(D6711,#REF!,2,FALSE))+C6711)+IF(#REF!="SIM",7,0)+IF(D6711="PROGRAMADA","ERRO",0)," ")</f>
        <v xml:space="preserve"> </v>
      </c>
    </row>
    <row r="6712" spans="1:9" ht="30" hidden="1">
      <c r="A6712" s="284" t="s">
        <v>13415</v>
      </c>
      <c r="B6712" s="135" t="s">
        <v>9</v>
      </c>
      <c r="C6712" s="194">
        <v>45589</v>
      </c>
      <c r="D6712" s="135" t="s">
        <v>28</v>
      </c>
      <c r="E6712" s="195" t="s">
        <v>13416</v>
      </c>
      <c r="F6712" s="135" t="s">
        <v>30</v>
      </c>
      <c r="G6712" s="125" t="s">
        <v>49</v>
      </c>
      <c r="H6712" s="160" t="s">
        <v>15105</v>
      </c>
      <c r="I6712" s="134" t="str">
        <f>IFERROR(((VLOOKUP(D6712,#REF!,2,FALSE))+C6712)+IF(#REF!="SIM",7,0)+IF(D6712="PROGRAMADA","ERRO",0)," ")</f>
        <v xml:space="preserve"> </v>
      </c>
    </row>
    <row r="6713" spans="1:9" ht="60">
      <c r="A6713" s="284" t="s">
        <v>13417</v>
      </c>
      <c r="B6713" s="135" t="s">
        <v>2996</v>
      </c>
      <c r="C6713" s="194">
        <v>45589</v>
      </c>
      <c r="D6713" s="135" t="s">
        <v>10</v>
      </c>
      <c r="E6713" s="195" t="s">
        <v>13418</v>
      </c>
      <c r="F6713" s="135" t="s">
        <v>22</v>
      </c>
      <c r="G6713" s="125" t="s">
        <v>13</v>
      </c>
      <c r="H6713" s="160" t="s">
        <v>15547</v>
      </c>
      <c r="I6713" s="134" t="str">
        <f>IFERROR(((VLOOKUP(D6713,#REF!,2,FALSE))+C6713)+IF(#REF!="SIM",7,0)+IF(D6713="PROGRAMADA","ERRO",0)," ")</f>
        <v xml:space="preserve"> </v>
      </c>
    </row>
    <row r="6714" spans="1:9" ht="45">
      <c r="A6714" s="867" t="s">
        <v>13419</v>
      </c>
      <c r="B6714" s="146" t="s">
        <v>1210</v>
      </c>
      <c r="C6714" s="147">
        <v>45589</v>
      </c>
      <c r="D6714" s="146" t="s">
        <v>10</v>
      </c>
      <c r="E6714" s="148" t="s">
        <v>13420</v>
      </c>
      <c r="F6714" s="146" t="s">
        <v>22</v>
      </c>
      <c r="G6714" s="699" t="s">
        <v>13881</v>
      </c>
      <c r="H6714" s="160" t="s">
        <v>15532</v>
      </c>
      <c r="I6714" s="12" t="str">
        <f>IFERROR(((VLOOKUP(D6714,#REF!,2,FALSE))+C6714)+IF(#REF!="SIM",7,0)+IF(D6714="PROGRAMADA","ERRO",0)," ")</f>
        <v xml:space="preserve"> </v>
      </c>
    </row>
    <row r="6715" spans="1:9" hidden="1">
      <c r="A6715" s="44" t="s">
        <v>13421</v>
      </c>
      <c r="B6715" s="24" t="s">
        <v>155</v>
      </c>
      <c r="C6715" s="25">
        <v>45589</v>
      </c>
      <c r="D6715" s="24" t="s">
        <v>10</v>
      </c>
      <c r="E6715" s="24" t="s">
        <v>13422</v>
      </c>
      <c r="F6715" s="24" t="s">
        <v>22</v>
      </c>
      <c r="G6715" s="66" t="s">
        <v>23</v>
      </c>
      <c r="H6715" s="24" t="s">
        <v>157</v>
      </c>
      <c r="I6715" s="25">
        <v>45589</v>
      </c>
    </row>
    <row r="6716" spans="1:9" hidden="1">
      <c r="A6716" s="44" t="s">
        <v>13423</v>
      </c>
      <c r="B6716" s="80" t="s">
        <v>9</v>
      </c>
      <c r="C6716" s="25">
        <v>45589</v>
      </c>
      <c r="D6716" s="24" t="s">
        <v>28</v>
      </c>
      <c r="E6716" s="24" t="s">
        <v>13424</v>
      </c>
      <c r="F6716" s="24" t="s">
        <v>22</v>
      </c>
      <c r="G6716" s="24" t="s">
        <v>13</v>
      </c>
      <c r="H6716" s="24" t="s">
        <v>14</v>
      </c>
      <c r="I6716" s="12" t="str">
        <f>IFERROR(((VLOOKUP(D6716,#REF!,2,FALSE))+C6716)+IF(#REF!="SIM",7,0)+IF(D6716="PROGRAMADA","ERRO",0)," ")</f>
        <v xml:space="preserve"> </v>
      </c>
    </row>
    <row r="6717" spans="1:9" ht="30" hidden="1">
      <c r="A6717" s="44" t="s">
        <v>13425</v>
      </c>
      <c r="B6717" s="24" t="s">
        <v>9</v>
      </c>
      <c r="C6717" s="25">
        <v>45589</v>
      </c>
      <c r="D6717" s="24" t="s">
        <v>28</v>
      </c>
      <c r="E6717" s="102" t="s">
        <v>13426</v>
      </c>
      <c r="F6717" s="24" t="s">
        <v>34</v>
      </c>
      <c r="G6717" s="24" t="s">
        <v>49</v>
      </c>
      <c r="H6717" s="24" t="s">
        <v>14</v>
      </c>
      <c r="I6717" s="12" t="str">
        <f>IFERROR(((VLOOKUP(D6717,#REF!,2,FALSE))+C6717)+IF(#REF!="SIM",7,0)+IF(D6717="PROGRAMADA","ERRO",0)," ")</f>
        <v xml:space="preserve"> </v>
      </c>
    </row>
    <row r="6718" spans="1:9" ht="30" hidden="1">
      <c r="A6718" s="44" t="s">
        <v>13427</v>
      </c>
      <c r="B6718" s="24" t="s">
        <v>9</v>
      </c>
      <c r="C6718" s="25">
        <v>45589</v>
      </c>
      <c r="D6718" s="24" t="s">
        <v>28</v>
      </c>
      <c r="E6718" s="102" t="s">
        <v>13428</v>
      </c>
      <c r="F6718" s="24" t="s">
        <v>34</v>
      </c>
      <c r="G6718" s="24" t="s">
        <v>49</v>
      </c>
      <c r="H6718" s="24" t="s">
        <v>14</v>
      </c>
      <c r="I6718" s="12" t="str">
        <f>IFERROR(((VLOOKUP(D6718,#REF!,2,FALSE))+C6718)+IF(#REF!="SIM",7,0)+IF(D6718="PROGRAMADA","ERRO",0)," ")</f>
        <v xml:space="preserve"> </v>
      </c>
    </row>
    <row r="6719" spans="1:9" hidden="1">
      <c r="A6719" s="44" t="s">
        <v>13429</v>
      </c>
      <c r="B6719" s="80" t="s">
        <v>9</v>
      </c>
      <c r="C6719" s="25">
        <v>45589</v>
      </c>
      <c r="D6719" s="24" t="s">
        <v>10</v>
      </c>
      <c r="E6719" s="24" t="s">
        <v>13430</v>
      </c>
      <c r="F6719" s="24" t="s">
        <v>30</v>
      </c>
      <c r="G6719" s="24" t="s">
        <v>49</v>
      </c>
      <c r="H6719" s="24" t="s">
        <v>14</v>
      </c>
      <c r="I6719" s="12" t="str">
        <f>IFERROR(((VLOOKUP(D6719,#REF!,2,FALSE))+C6719)+IF(#REF!="SIM",7,0)+IF(D6719="PROGRAMADA","ERRO",0)," ")</f>
        <v xml:space="preserve"> </v>
      </c>
    </row>
    <row r="6720" spans="1:9" ht="45" hidden="1">
      <c r="A6720" s="113" t="s">
        <v>13431</v>
      </c>
      <c r="B6720" s="104" t="s">
        <v>9</v>
      </c>
      <c r="C6720" s="56">
        <v>45590</v>
      </c>
      <c r="D6720" s="104" t="s">
        <v>28</v>
      </c>
      <c r="E6720" s="102" t="s">
        <v>13432</v>
      </c>
      <c r="F6720" s="104" t="s">
        <v>30</v>
      </c>
      <c r="G6720" s="125" t="s">
        <v>49</v>
      </c>
      <c r="H6720" s="160" t="s">
        <v>14434</v>
      </c>
      <c r="I6720" s="12" t="str">
        <f>IFERROR(((VLOOKUP(D6720,#REF!,2,FALSE))+C6720)+IF(#REF!="SIM",7,0)+IF(D6720="PROGRAMADA","ERRO",0)," ")</f>
        <v xml:space="preserve"> </v>
      </c>
    </row>
    <row r="6721" spans="1:9" hidden="1">
      <c r="A6721" s="44" t="s">
        <v>13433</v>
      </c>
      <c r="B6721" s="80" t="s">
        <v>9</v>
      </c>
      <c r="C6721" s="25">
        <v>45590</v>
      </c>
      <c r="D6721" s="24" t="s">
        <v>28</v>
      </c>
      <c r="E6721" s="24" t="s">
        <v>13434</v>
      </c>
      <c r="F6721" s="24" t="s">
        <v>22</v>
      </c>
      <c r="G6721" s="24" t="s">
        <v>116</v>
      </c>
      <c r="H6721" s="24" t="s">
        <v>14</v>
      </c>
      <c r="I6721" s="12" t="str">
        <f>IFERROR(((VLOOKUP(D6721,#REF!,2,FALSE))+C6721)+IF(#REF!="SIM",7,0)+IF(D6721="PROGRAMADA","ERRO",0)," ")</f>
        <v xml:space="preserve"> </v>
      </c>
    </row>
    <row r="6722" spans="1:9" ht="30" hidden="1">
      <c r="A6722" s="216" t="s">
        <v>13435</v>
      </c>
      <c r="B6722" s="114" t="s">
        <v>9</v>
      </c>
      <c r="C6722" s="56">
        <v>45590</v>
      </c>
      <c r="D6722" s="104" t="s">
        <v>16</v>
      </c>
      <c r="E6722" s="133" t="s">
        <v>13436</v>
      </c>
      <c r="F6722" s="135" t="s">
        <v>34</v>
      </c>
      <c r="G6722" s="131" t="s">
        <v>23</v>
      </c>
      <c r="H6722" s="160" t="s">
        <v>13897</v>
      </c>
      <c r="I6722" s="12" t="str">
        <f>IFERROR(((VLOOKUP(D6722,#REF!,2,FALSE))+C6722)+IF(#REF!="SIM",7,0)+IF(D6722="PROGRAMADA","ERRO",0)," ")</f>
        <v xml:space="preserve"> </v>
      </c>
    </row>
    <row r="6723" spans="1:9" hidden="1">
      <c r="A6723" s="44" t="s">
        <v>13437</v>
      </c>
      <c r="B6723" s="80" t="s">
        <v>9</v>
      </c>
      <c r="C6723" s="25">
        <v>45590</v>
      </c>
      <c r="D6723" s="24" t="s">
        <v>10</v>
      </c>
      <c r="E6723" s="24" t="s">
        <v>13438</v>
      </c>
      <c r="F6723" s="24" t="s">
        <v>30</v>
      </c>
      <c r="G6723" s="24" t="s">
        <v>23</v>
      </c>
      <c r="H6723" s="24" t="s">
        <v>14</v>
      </c>
      <c r="I6723" s="12" t="str">
        <f>IFERROR(((VLOOKUP(D6723,#REF!,2,FALSE))+C6723)+IF(#REF!="SIM",7,0)+IF(D6723="PROGRAMADA","ERRO",0)," ")</f>
        <v xml:space="preserve"> </v>
      </c>
    </row>
    <row r="6724" spans="1:9" hidden="1">
      <c r="A6724" s="44" t="s">
        <v>13439</v>
      </c>
      <c r="B6724" s="80" t="s">
        <v>9</v>
      </c>
      <c r="C6724" s="25">
        <v>45590</v>
      </c>
      <c r="D6724" s="24" t="s">
        <v>16</v>
      </c>
      <c r="E6724" s="24" t="s">
        <v>13440</v>
      </c>
      <c r="F6724" s="24" t="s">
        <v>30</v>
      </c>
      <c r="G6724" s="24" t="s">
        <v>26</v>
      </c>
      <c r="H6724" s="24" t="s">
        <v>14</v>
      </c>
      <c r="I6724" s="12" t="str">
        <f>IFERROR(((VLOOKUP(D6724,#REF!,2,FALSE))+C6724)+IF(#REF!="SIM",7,0)+IF(D6724="PROGRAMADA","ERRO",0)," ")</f>
        <v xml:space="preserve"> </v>
      </c>
    </row>
    <row r="6725" spans="1:9" hidden="1">
      <c r="A6725" s="44" t="s">
        <v>13441</v>
      </c>
      <c r="B6725" s="24" t="s">
        <v>155</v>
      </c>
      <c r="C6725" s="25">
        <v>45590</v>
      </c>
      <c r="D6725" s="24" t="s">
        <v>16</v>
      </c>
      <c r="E6725" s="24" t="s">
        <v>13442</v>
      </c>
      <c r="F6725" s="24" t="s">
        <v>30</v>
      </c>
      <c r="G6725" s="24" t="s">
        <v>3115</v>
      </c>
      <c r="H6725" s="24" t="s">
        <v>157</v>
      </c>
      <c r="I6725" s="12" t="str">
        <f>IFERROR(((VLOOKUP(D6725,#REF!,2,FALSE))+C6725)+IF(#REF!="SIM",7,0)+IF(D6725="PROGRAMADA","ERRO",0)," ")</f>
        <v xml:space="preserve"> </v>
      </c>
    </row>
    <row r="6726" spans="1:9" hidden="1">
      <c r="A6726" s="44" t="s">
        <v>13443</v>
      </c>
      <c r="B6726" s="80" t="s">
        <v>9</v>
      </c>
      <c r="C6726" s="25">
        <v>45590</v>
      </c>
      <c r="D6726" s="24" t="s">
        <v>16</v>
      </c>
      <c r="E6726" s="24" t="s">
        <v>13444</v>
      </c>
      <c r="F6726" s="24" t="s">
        <v>30</v>
      </c>
      <c r="G6726" s="24" t="s">
        <v>13</v>
      </c>
      <c r="H6726" s="73" t="s">
        <v>14</v>
      </c>
      <c r="I6726" s="12" t="str">
        <f>IFERROR(((VLOOKUP(D6726,#REF!,2,FALSE))+C6726)+IF(#REF!="SIM",7,0)+IF(D6726="PROGRAMADA","ERRO",0)," ")</f>
        <v xml:space="preserve"> </v>
      </c>
    </row>
    <row r="6727" spans="1:9" ht="75">
      <c r="A6727" s="113" t="s">
        <v>13445</v>
      </c>
      <c r="B6727" s="104" t="s">
        <v>2996</v>
      </c>
      <c r="C6727" s="56">
        <v>45590</v>
      </c>
      <c r="D6727" s="104" t="s">
        <v>16</v>
      </c>
      <c r="E6727" s="133" t="s">
        <v>13446</v>
      </c>
      <c r="F6727" s="135" t="s">
        <v>30</v>
      </c>
      <c r="G6727" s="765" t="s">
        <v>13</v>
      </c>
      <c r="H6727" s="136" t="s">
        <v>14991</v>
      </c>
      <c r="I6727" s="134" t="str">
        <f>IFERROR(((VLOOKUP(D6727,#REF!,2,FALSE))+C6727)+IF(#REF!="SIM",7,0)+IF(D6727="PROGRAMADA","ERRO",0)," ")</f>
        <v xml:space="preserve"> </v>
      </c>
    </row>
    <row r="6728" spans="1:9" ht="60" hidden="1">
      <c r="A6728" s="216" t="s">
        <v>13447</v>
      </c>
      <c r="B6728" s="104" t="s">
        <v>9</v>
      </c>
      <c r="C6728" s="56">
        <v>45590</v>
      </c>
      <c r="D6728" s="104" t="s">
        <v>16</v>
      </c>
      <c r="E6728" s="133" t="s">
        <v>13448</v>
      </c>
      <c r="F6728" s="135" t="s">
        <v>30</v>
      </c>
      <c r="G6728" s="174" t="s">
        <v>13</v>
      </c>
      <c r="H6728" s="429" t="s">
        <v>14231</v>
      </c>
      <c r="I6728" s="12" t="str">
        <f>IFERROR(((VLOOKUP(D6728,#REF!,2,FALSE))+C6728)+IF(#REF!="SIM",7,0)+IF(D6728="PROGRAMADA","ERRO",0)," ")</f>
        <v xml:space="preserve"> </v>
      </c>
    </row>
    <row r="6729" spans="1:9" hidden="1">
      <c r="A6729" s="44" t="s">
        <v>13449</v>
      </c>
      <c r="B6729" s="80" t="s">
        <v>9</v>
      </c>
      <c r="C6729" s="25">
        <v>45590</v>
      </c>
      <c r="D6729" s="24" t="s">
        <v>10</v>
      </c>
      <c r="E6729" s="24" t="s">
        <v>13450</v>
      </c>
      <c r="F6729" s="24" t="s">
        <v>30</v>
      </c>
      <c r="G6729" s="24" t="s">
        <v>23</v>
      </c>
      <c r="H6729" s="73" t="s">
        <v>14</v>
      </c>
      <c r="I6729" s="12" t="str">
        <f>IFERROR(((VLOOKUP(D6729,#REF!,2,FALSE))+C6729)+IF(#REF!="SIM",7,0)+IF(D6729="PROGRAMADA","ERRO",0)," ")</f>
        <v xml:space="preserve"> </v>
      </c>
    </row>
    <row r="6730" spans="1:9" ht="45">
      <c r="A6730" s="113" t="s">
        <v>13451</v>
      </c>
      <c r="B6730" s="104" t="s">
        <v>2996</v>
      </c>
      <c r="C6730" s="56">
        <v>45590</v>
      </c>
      <c r="D6730" s="104" t="s">
        <v>16</v>
      </c>
      <c r="E6730" s="133" t="s">
        <v>13452</v>
      </c>
      <c r="F6730" s="135" t="s">
        <v>30</v>
      </c>
      <c r="G6730" s="200" t="s">
        <v>23</v>
      </c>
      <c r="H6730" s="136" t="s">
        <v>13896</v>
      </c>
      <c r="I6730" s="134" t="str">
        <f>IFERROR(((VLOOKUP(D6730,#REF!,2,FALSE))+C6730)+IF(#REF!="SIM",7,0)+IF(D6730="PROGRAMADA","ERRO",0)," ")</f>
        <v xml:space="preserve"> </v>
      </c>
    </row>
    <row r="6731" spans="1:9" ht="60" hidden="1">
      <c r="A6731" s="113" t="s">
        <v>13453</v>
      </c>
      <c r="B6731" s="104" t="s">
        <v>9</v>
      </c>
      <c r="C6731" s="56">
        <v>45594</v>
      </c>
      <c r="D6731" s="104" t="s">
        <v>28</v>
      </c>
      <c r="E6731" s="102" t="s">
        <v>13454</v>
      </c>
      <c r="F6731" s="104" t="s">
        <v>22</v>
      </c>
      <c r="G6731" s="125" t="s">
        <v>13</v>
      </c>
      <c r="H6731" s="370" t="s">
        <v>14418</v>
      </c>
      <c r="I6731" s="12" t="str">
        <f>IFERROR(((VLOOKUP(D6731,#REF!,2,FALSE))+C6731)+IF(#REF!="SIM",7,0)+IF(D6731="PROGRAMADA","ERRO",0)," ")</f>
        <v xml:space="preserve"> </v>
      </c>
    </row>
    <row r="6732" spans="1:9" ht="30">
      <c r="A6732" s="113" t="s">
        <v>13455</v>
      </c>
      <c r="B6732" s="104" t="s">
        <v>2996</v>
      </c>
      <c r="C6732" s="56">
        <v>45594</v>
      </c>
      <c r="D6732" s="104" t="s">
        <v>16</v>
      </c>
      <c r="E6732" s="133" t="s">
        <v>13456</v>
      </c>
      <c r="F6732" s="135" t="s">
        <v>30</v>
      </c>
      <c r="G6732" s="200" t="s">
        <v>23</v>
      </c>
      <c r="H6732" s="160" t="s">
        <v>15547</v>
      </c>
      <c r="I6732" s="134" t="str">
        <f>IFERROR(((VLOOKUP(D6732,#REF!,2,FALSE))+C6732)+IF(#REF!="SIM",7,0)+IF(D6732="PROGRAMADA","ERRO",0)," ")</f>
        <v xml:space="preserve"> </v>
      </c>
    </row>
    <row r="6733" spans="1:9" ht="45" hidden="1">
      <c r="A6733" s="113" t="s">
        <v>13457</v>
      </c>
      <c r="B6733" s="104" t="s">
        <v>9</v>
      </c>
      <c r="C6733" s="56">
        <v>45594</v>
      </c>
      <c r="D6733" s="104" t="s">
        <v>28</v>
      </c>
      <c r="E6733" s="102" t="s">
        <v>13458</v>
      </c>
      <c r="F6733" s="104" t="s">
        <v>146</v>
      </c>
      <c r="G6733" s="547" t="s">
        <v>49</v>
      </c>
      <c r="H6733" s="160" t="s">
        <v>15026</v>
      </c>
      <c r="I6733" s="134" t="str">
        <f>IFERROR(((VLOOKUP(D6733,#REF!,2,FALSE))+C6733)+IF(#REF!="SIM",7,0)+IF(D6733="PROGRAMADA","ERRO",0)," ")</f>
        <v xml:space="preserve"> </v>
      </c>
    </row>
    <row r="6734" spans="1:9" ht="30" hidden="1">
      <c r="A6734" s="115" t="s">
        <v>13459</v>
      </c>
      <c r="B6734" s="114" t="s">
        <v>9</v>
      </c>
      <c r="C6734" s="56">
        <v>45594</v>
      </c>
      <c r="D6734" s="104" t="s">
        <v>16</v>
      </c>
      <c r="E6734" s="102" t="s">
        <v>13460</v>
      </c>
      <c r="F6734" s="104" t="s">
        <v>30</v>
      </c>
      <c r="G6734" s="125" t="s">
        <v>49</v>
      </c>
      <c r="H6734" s="429" t="s">
        <v>13895</v>
      </c>
      <c r="I6734" s="12" t="str">
        <f>IFERROR(((VLOOKUP(D6734,#REF!,2,FALSE))+C6734)+IF(#REF!="SIM",7,0)+IF(D6734="PROGRAMADA","ERRO",0)," ")</f>
        <v xml:space="preserve"> </v>
      </c>
    </row>
    <row r="6735" spans="1:9" ht="45" hidden="1">
      <c r="A6735" s="113" t="s">
        <v>13461</v>
      </c>
      <c r="B6735" s="104" t="s">
        <v>9</v>
      </c>
      <c r="C6735" s="56">
        <v>45594</v>
      </c>
      <c r="D6735" s="104" t="s">
        <v>10</v>
      </c>
      <c r="E6735" s="102" t="s">
        <v>13462</v>
      </c>
      <c r="F6735" s="104" t="s">
        <v>22</v>
      </c>
      <c r="G6735" s="125" t="s">
        <v>23</v>
      </c>
      <c r="H6735" s="160" t="s">
        <v>14434</v>
      </c>
      <c r="I6735" s="12" t="str">
        <f>IFERROR(((VLOOKUP(D6735,#REF!,2,FALSE))+C6735)+IF(#REF!="SIM",7,0)+IF(D6735="PROGRAMADA","ERRO",0)," ")</f>
        <v xml:space="preserve"> </v>
      </c>
    </row>
    <row r="6736" spans="1:9" hidden="1">
      <c r="A6736" s="44" t="s">
        <v>13463</v>
      </c>
      <c r="B6736" s="24" t="s">
        <v>155</v>
      </c>
      <c r="C6736" s="25">
        <v>45594</v>
      </c>
      <c r="D6736" s="24" t="s">
        <v>28</v>
      </c>
      <c r="E6736" s="24" t="s">
        <v>13464</v>
      </c>
      <c r="F6736" s="24" t="s">
        <v>30</v>
      </c>
      <c r="G6736" s="24" t="s">
        <v>49</v>
      </c>
      <c r="H6736" s="24" t="s">
        <v>157</v>
      </c>
      <c r="I6736" s="12" t="str">
        <f>IFERROR(((VLOOKUP(D6736,#REF!,2,FALSE))+C6736)+IF(#REF!="SIM",7,0)+IF(D6736="PROGRAMADA","ERRO",0)," ")</f>
        <v xml:space="preserve"> </v>
      </c>
    </row>
    <row r="6737" spans="1:9" hidden="1">
      <c r="A6737" s="44" t="s">
        <v>13465</v>
      </c>
      <c r="B6737" s="80" t="s">
        <v>9</v>
      </c>
      <c r="C6737" s="25">
        <v>45594</v>
      </c>
      <c r="D6737" s="24" t="s">
        <v>10</v>
      </c>
      <c r="E6737" s="24" t="s">
        <v>13466</v>
      </c>
      <c r="F6737" s="24" t="s">
        <v>34</v>
      </c>
      <c r="G6737" s="24" t="s">
        <v>23</v>
      </c>
      <c r="H6737" s="73" t="s">
        <v>14</v>
      </c>
      <c r="I6737" s="12" t="str">
        <f>IFERROR(((VLOOKUP(D6737,#REF!,2,FALSE))+C6737)+IF(#REF!="SIM",7,0)+IF(D6737="PROGRAMADA","ERRO",0)," ")</f>
        <v xml:space="preserve"> </v>
      </c>
    </row>
    <row r="6738" spans="1:9" ht="90" hidden="1">
      <c r="A6738" s="113" t="s">
        <v>13467</v>
      </c>
      <c r="B6738" s="104" t="s">
        <v>9</v>
      </c>
      <c r="C6738" s="56">
        <v>45594</v>
      </c>
      <c r="D6738" s="104" t="s">
        <v>10</v>
      </c>
      <c r="E6738" s="102" t="s">
        <v>13468</v>
      </c>
      <c r="F6738" s="104" t="s">
        <v>34</v>
      </c>
      <c r="G6738" s="547" t="s">
        <v>49</v>
      </c>
      <c r="H6738" s="160" t="s">
        <v>15051</v>
      </c>
      <c r="I6738" s="134" t="str">
        <f>IFERROR(((VLOOKUP(D6738,#REF!,2,FALSE))+C6738)+IF(#REF!="SIM",7,0)+IF(D6738="PROGRAMADA","ERRO",0)," ")</f>
        <v xml:space="preserve"> </v>
      </c>
    </row>
    <row r="6739" spans="1:9" ht="150">
      <c r="A6739" s="113" t="s">
        <v>13469</v>
      </c>
      <c r="B6739" s="104" t="s">
        <v>2996</v>
      </c>
      <c r="C6739" s="56">
        <v>45594</v>
      </c>
      <c r="D6739" s="104" t="s">
        <v>32</v>
      </c>
      <c r="E6739" s="102" t="s">
        <v>13470</v>
      </c>
      <c r="F6739" s="104" t="s">
        <v>30</v>
      </c>
      <c r="G6739" s="547" t="s">
        <v>13881</v>
      </c>
      <c r="H6739" s="136" t="s">
        <v>14526</v>
      </c>
      <c r="I6739" s="134">
        <v>45625</v>
      </c>
    </row>
    <row r="6740" spans="1:9" hidden="1">
      <c r="A6740" s="44" t="s">
        <v>13471</v>
      </c>
      <c r="B6740" s="80" t="s">
        <v>9</v>
      </c>
      <c r="C6740" s="25">
        <v>45595</v>
      </c>
      <c r="D6740" s="24" t="s">
        <v>10</v>
      </c>
      <c r="E6740" s="24" t="s">
        <v>13472</v>
      </c>
      <c r="F6740" s="24" t="s">
        <v>22</v>
      </c>
      <c r="G6740" s="24" t="s">
        <v>23</v>
      </c>
      <c r="H6740" s="22" t="s">
        <v>14</v>
      </c>
      <c r="I6740" s="12" t="str">
        <f>IFERROR(((VLOOKUP(D6740,#REF!,2,FALSE))+C6740)+IF(#REF!="SIM",7,0)+IF(D6740="PROGRAMADA","ERRO",0)," ")</f>
        <v xml:space="preserve"> </v>
      </c>
    </row>
    <row r="6741" spans="1:9" hidden="1">
      <c r="A6741" s="44" t="s">
        <v>13473</v>
      </c>
      <c r="B6741" s="80" t="s">
        <v>9</v>
      </c>
      <c r="C6741" s="25">
        <v>45595</v>
      </c>
      <c r="D6741" s="24" t="s">
        <v>10</v>
      </c>
      <c r="E6741" s="24" t="s">
        <v>13474</v>
      </c>
      <c r="F6741" s="24" t="s">
        <v>30</v>
      </c>
      <c r="G6741" s="24" t="s">
        <v>23</v>
      </c>
      <c r="H6741" s="24" t="s">
        <v>14</v>
      </c>
      <c r="I6741" s="12" t="str">
        <f>IFERROR(((VLOOKUP(D6741,#REF!,2,FALSE))+C6741)+IF(#REF!="SIM",7,0)+IF(D6741="PROGRAMADA","ERRO",0)," ")</f>
        <v xml:space="preserve"> </v>
      </c>
    </row>
    <row r="6742" spans="1:9" hidden="1">
      <c r="A6742" s="44" t="s">
        <v>13475</v>
      </c>
      <c r="B6742" s="80" t="s">
        <v>9</v>
      </c>
      <c r="C6742" s="25">
        <v>45595</v>
      </c>
      <c r="D6742" s="24" t="s">
        <v>10</v>
      </c>
      <c r="E6742" s="24" t="s">
        <v>13476</v>
      </c>
      <c r="F6742" s="24" t="s">
        <v>30</v>
      </c>
      <c r="G6742" s="24" t="s">
        <v>23</v>
      </c>
      <c r="H6742" s="24" t="s">
        <v>14</v>
      </c>
      <c r="I6742" s="12" t="str">
        <f>IFERROR(((VLOOKUP(D6742,#REF!,2,FALSE))+C6742)+IF(#REF!="SIM",7,0)+IF(D6742="PROGRAMADA","ERRO",0)," ")</f>
        <v xml:space="preserve"> </v>
      </c>
    </row>
    <row r="6743" spans="1:9" hidden="1">
      <c r="A6743" s="44" t="s">
        <v>13477</v>
      </c>
      <c r="B6743" s="80" t="s">
        <v>9</v>
      </c>
      <c r="C6743" s="25">
        <v>45595</v>
      </c>
      <c r="D6743" s="24" t="s">
        <v>10</v>
      </c>
      <c r="E6743" s="24" t="s">
        <v>13478</v>
      </c>
      <c r="F6743" s="24" t="s">
        <v>30</v>
      </c>
      <c r="G6743" s="24" t="s">
        <v>23</v>
      </c>
      <c r="H6743" s="24" t="s">
        <v>14</v>
      </c>
      <c r="I6743" s="12" t="str">
        <f>IFERROR(((VLOOKUP(D6743,#REF!,2,FALSE))+C6743)+IF(#REF!="SIM",7,0)+IF(D6743="PROGRAMADA","ERRO",0)," ")</f>
        <v xml:space="preserve"> </v>
      </c>
    </row>
    <row r="6744" spans="1:9" hidden="1">
      <c r="A6744" s="44" t="s">
        <v>13479</v>
      </c>
      <c r="B6744" s="80" t="s">
        <v>9</v>
      </c>
      <c r="C6744" s="25">
        <v>45595</v>
      </c>
      <c r="D6744" s="24" t="s">
        <v>16</v>
      </c>
      <c r="E6744" s="24" t="s">
        <v>13480</v>
      </c>
      <c r="F6744" s="24" t="s">
        <v>30</v>
      </c>
      <c r="G6744" s="24" t="s">
        <v>49</v>
      </c>
      <c r="H6744" s="24" t="s">
        <v>14</v>
      </c>
      <c r="I6744" s="12" t="str">
        <f>IFERROR(((VLOOKUP(D6744,#REF!,2,FALSE))+C6744)+IF(#REF!="SIM",7,0)+IF(D6744="PROGRAMADA","ERRO",0)," ")</f>
        <v xml:space="preserve"> </v>
      </c>
    </row>
    <row r="6745" spans="1:9" hidden="1">
      <c r="A6745" s="44" t="s">
        <v>13481</v>
      </c>
      <c r="B6745" s="80" t="s">
        <v>9</v>
      </c>
      <c r="C6745" s="25">
        <v>45595</v>
      </c>
      <c r="D6745" s="24" t="s">
        <v>16</v>
      </c>
      <c r="E6745" s="24" t="s">
        <v>13482</v>
      </c>
      <c r="F6745" s="24" t="s">
        <v>146</v>
      </c>
      <c r="G6745" s="24" t="s">
        <v>26</v>
      </c>
      <c r="H6745" s="24" t="s">
        <v>14</v>
      </c>
      <c r="I6745" s="12" t="str">
        <f>IFERROR(((VLOOKUP(D6745,#REF!,2,FALSE))+C6745)+IF(#REF!="SIM",7,0)+IF(D6745="PROGRAMADA","ERRO",0)," ")</f>
        <v xml:space="preserve"> </v>
      </c>
    </row>
    <row r="6746" spans="1:9" hidden="1">
      <c r="A6746" s="44" t="s">
        <v>13483</v>
      </c>
      <c r="B6746" s="24" t="s">
        <v>155</v>
      </c>
      <c r="C6746" s="25">
        <v>45595</v>
      </c>
      <c r="D6746" s="24" t="s">
        <v>10</v>
      </c>
      <c r="E6746" s="24" t="s">
        <v>13484</v>
      </c>
      <c r="F6746" s="24" t="s">
        <v>22</v>
      </c>
      <c r="G6746" s="24" t="s">
        <v>23</v>
      </c>
      <c r="H6746" s="73" t="s">
        <v>157</v>
      </c>
      <c r="I6746" s="12" t="str">
        <f>IFERROR(((VLOOKUP(D6746,#REF!,2,FALSE))+C6746)+IF(#REF!="SIM",7,0)+IF(D6746="PROGRAMADA","ERRO",0)," ")</f>
        <v xml:space="preserve"> </v>
      </c>
    </row>
    <row r="6747" spans="1:9" ht="45" hidden="1">
      <c r="A6747" s="216" t="s">
        <v>13485</v>
      </c>
      <c r="B6747" s="104" t="s">
        <v>9</v>
      </c>
      <c r="C6747" s="56">
        <v>45595</v>
      </c>
      <c r="D6747" s="104" t="s">
        <v>28</v>
      </c>
      <c r="E6747" s="102" t="s">
        <v>13486</v>
      </c>
      <c r="F6747" s="104" t="s">
        <v>30</v>
      </c>
      <c r="G6747" s="547" t="s">
        <v>49</v>
      </c>
      <c r="H6747" s="160" t="s">
        <v>15225</v>
      </c>
      <c r="I6747" s="134" t="str">
        <f>IFERROR(((VLOOKUP(D6747,#REF!,2,FALSE))+C6747)+IF(#REF!="SIM",7,0)+IF(D6747="PROGRAMADA","ERRO",0)," ")</f>
        <v xml:space="preserve"> </v>
      </c>
    </row>
    <row r="6748" spans="1:9" hidden="1">
      <c r="A6748" s="44" t="s">
        <v>13487</v>
      </c>
      <c r="B6748" s="80" t="s">
        <v>9</v>
      </c>
      <c r="C6748" s="25">
        <v>45595</v>
      </c>
      <c r="D6748" s="24" t="s">
        <v>28</v>
      </c>
      <c r="E6748" s="24" t="s">
        <v>13488</v>
      </c>
      <c r="F6748" s="24" t="s">
        <v>34</v>
      </c>
      <c r="G6748" s="24" t="s">
        <v>13</v>
      </c>
      <c r="H6748" s="155" t="s">
        <v>14</v>
      </c>
      <c r="I6748" s="12" t="str">
        <f>IFERROR(((VLOOKUP(D6748,#REF!,2,FALSE))+C6748)+IF(#REF!="SIM",7,0)+IF(D6748="PROGRAMADA","ERRO",0)," ")</f>
        <v xml:space="preserve"> </v>
      </c>
    </row>
    <row r="6749" spans="1:9" ht="75">
      <c r="A6749" s="113" t="s">
        <v>13489</v>
      </c>
      <c r="B6749" s="104" t="s">
        <v>2996</v>
      </c>
      <c r="C6749" s="56">
        <v>45595</v>
      </c>
      <c r="D6749" s="104" t="s">
        <v>10</v>
      </c>
      <c r="E6749" s="102" t="s">
        <v>13490</v>
      </c>
      <c r="F6749" s="104" t="s">
        <v>34</v>
      </c>
      <c r="G6749" s="547" t="s">
        <v>23</v>
      </c>
      <c r="H6749" s="136" t="s">
        <v>13894</v>
      </c>
      <c r="I6749" s="134" t="str">
        <f>IFERROR(((VLOOKUP(D6749,#REF!,2,FALSE))+C6749)+IF(#REF!="SIM",7,0)+IF(D6749="PROGRAMADA","ERRO",0)," ")</f>
        <v xml:space="preserve"> </v>
      </c>
    </row>
    <row r="6750" spans="1:9" ht="30">
      <c r="A6750" s="113" t="s">
        <v>13491</v>
      </c>
      <c r="B6750" s="104" t="s">
        <v>2996</v>
      </c>
      <c r="C6750" s="56">
        <v>45595</v>
      </c>
      <c r="D6750" s="104" t="s">
        <v>10</v>
      </c>
      <c r="E6750" s="102" t="s">
        <v>13492</v>
      </c>
      <c r="F6750" s="104" t="s">
        <v>30</v>
      </c>
      <c r="G6750" s="125" t="s">
        <v>13881</v>
      </c>
      <c r="H6750" s="160" t="s">
        <v>15532</v>
      </c>
      <c r="I6750" s="12" t="str">
        <f>IFERROR(((VLOOKUP(D6750,#REF!,2,FALSE))+C6750)+IF(#REF!="SIM",7,0)+IF(D6750="PROGRAMADA","ERRO",0)," ")</f>
        <v xml:space="preserve"> </v>
      </c>
    </row>
    <row r="6751" spans="1:9" ht="60" hidden="1">
      <c r="A6751" s="607" t="s">
        <v>13493</v>
      </c>
      <c r="B6751" s="104" t="s">
        <v>9</v>
      </c>
      <c r="C6751" s="25">
        <v>45595</v>
      </c>
      <c r="D6751" s="24" t="s">
        <v>28</v>
      </c>
      <c r="E6751" s="23" t="s">
        <v>13494</v>
      </c>
      <c r="F6751" s="24" t="s">
        <v>34</v>
      </c>
      <c r="G6751" s="24" t="s">
        <v>13</v>
      </c>
      <c r="H6751" s="160" t="s">
        <v>15278</v>
      </c>
      <c r="I6751" s="12" t="str">
        <f>IFERROR(((VLOOKUP(D6751,#REF!,2,FALSE))+C6751)+IF(#REF!="SIM",7,0)+IF(D6751="PROGRAMADA","ERRO",0)," ")</f>
        <v xml:space="preserve"> </v>
      </c>
    </row>
    <row r="6752" spans="1:9" hidden="1">
      <c r="A6752" s="44" t="s">
        <v>13495</v>
      </c>
      <c r="B6752" s="80" t="s">
        <v>9</v>
      </c>
      <c r="C6752" s="25">
        <v>45596</v>
      </c>
      <c r="D6752" s="24" t="s">
        <v>16</v>
      </c>
      <c r="E6752" s="24" t="s">
        <v>13496</v>
      </c>
      <c r="F6752" s="24" t="s">
        <v>30</v>
      </c>
      <c r="G6752" s="24" t="s">
        <v>26</v>
      </c>
      <c r="H6752" s="24" t="s">
        <v>14</v>
      </c>
      <c r="I6752" s="12" t="str">
        <f>IFERROR(((VLOOKUP(D6752,#REF!,2,FALSE))+C6752)+IF(#REF!="SIM",7,0)+IF(D6752="PROGRAMADA","ERRO",0)," ")</f>
        <v xml:space="preserve"> </v>
      </c>
    </row>
    <row r="6753" spans="1:9" ht="30" hidden="1">
      <c r="A6753" s="113" t="s">
        <v>13497</v>
      </c>
      <c r="B6753" s="104" t="s">
        <v>9</v>
      </c>
      <c r="C6753" s="56">
        <v>45596</v>
      </c>
      <c r="D6753" s="104" t="s">
        <v>32</v>
      </c>
      <c r="E6753" s="102" t="s">
        <v>13498</v>
      </c>
      <c r="F6753" s="104" t="s">
        <v>34</v>
      </c>
      <c r="G6753" s="131" t="s">
        <v>23</v>
      </c>
      <c r="H6753" s="160" t="s">
        <v>15394</v>
      </c>
      <c r="I6753" s="12" t="str">
        <f>IFERROR(((VLOOKUP(D6753,#REF!,2,FALSE))+C6753)+IF(#REF!="SIM",7,0)+IF(D6753="PROGRAMADA","ERRO",0)," ")</f>
        <v xml:space="preserve"> </v>
      </c>
    </row>
    <row r="6754" spans="1:9" ht="45" hidden="1">
      <c r="A6754" s="217" t="s">
        <v>13499</v>
      </c>
      <c r="B6754" s="104" t="s">
        <v>9</v>
      </c>
      <c r="C6754" s="47">
        <v>45596</v>
      </c>
      <c r="D6754" s="104" t="s">
        <v>28</v>
      </c>
      <c r="E6754" s="102" t="s">
        <v>13500</v>
      </c>
      <c r="F6754" s="104" t="s">
        <v>30</v>
      </c>
      <c r="G6754" s="159" t="s">
        <v>49</v>
      </c>
      <c r="H6754" s="160" t="s">
        <v>14760</v>
      </c>
      <c r="I6754" s="12" t="str">
        <f>IFERROR(((VLOOKUP(D6754,#REF!,2,FALSE))+C6754)+IF(#REF!="SIM",7,0)+IF(D6754="PROGRAMADA","ERRO",0)," ")</f>
        <v xml:space="preserve"> </v>
      </c>
    </row>
    <row r="6755" spans="1:9" ht="120" hidden="1">
      <c r="A6755" s="217" t="s">
        <v>13501</v>
      </c>
      <c r="B6755" s="104" t="s">
        <v>9</v>
      </c>
      <c r="C6755" s="47">
        <v>45596</v>
      </c>
      <c r="D6755" s="104" t="s">
        <v>28</v>
      </c>
      <c r="E6755" s="102" t="s">
        <v>13502</v>
      </c>
      <c r="F6755" s="104" t="s">
        <v>30</v>
      </c>
      <c r="G6755" s="159" t="s">
        <v>13</v>
      </c>
      <c r="H6755" s="160" t="s">
        <v>15177</v>
      </c>
      <c r="I6755" s="103" t="str">
        <f>IFERROR(((VLOOKUP(D6755,#REF!,2,FALSE))+C6755)+IF(#REF!="SIM",7,0)+IF(D6755="PROGRAMADA","ERRO",0)," ")</f>
        <v xml:space="preserve"> </v>
      </c>
    </row>
    <row r="6756" spans="1:9" hidden="1">
      <c r="A6756" s="44" t="s">
        <v>13503</v>
      </c>
      <c r="B6756" s="80" t="s">
        <v>9</v>
      </c>
      <c r="C6756" s="25">
        <v>45596</v>
      </c>
      <c r="D6756" s="24" t="s">
        <v>28</v>
      </c>
      <c r="E6756" s="24" t="s">
        <v>13504</v>
      </c>
      <c r="F6756" s="24" t="s">
        <v>34</v>
      </c>
      <c r="G6756" s="24" t="s">
        <v>26</v>
      </c>
      <c r="H6756" s="24" t="s">
        <v>14</v>
      </c>
      <c r="I6756" s="12" t="str">
        <f>IFERROR(((VLOOKUP(D6756,#REF!,2,FALSE))+C6756)+IF(#REF!="SIM",7,0)+IF(D6756="PROGRAMADA","ERRO",0)," ")</f>
        <v xml:space="preserve"> </v>
      </c>
    </row>
    <row r="6757" spans="1:9" hidden="1">
      <c r="A6757" s="8" t="s">
        <v>13505</v>
      </c>
      <c r="B6757" s="73" t="s">
        <v>9</v>
      </c>
      <c r="C6757" s="7">
        <v>45596</v>
      </c>
      <c r="D6757" s="73" t="s">
        <v>28</v>
      </c>
      <c r="E6757" s="73" t="s">
        <v>13506</v>
      </c>
      <c r="F6757" s="73" t="s">
        <v>22</v>
      </c>
      <c r="G6757" s="73" t="s">
        <v>49</v>
      </c>
      <c r="H6757" s="73" t="s">
        <v>14</v>
      </c>
      <c r="I6757" s="7" t="str">
        <f>IFERROR(((VLOOKUP(D6757,#REF!,2,FALSE))+C6757)+IF(#REF!="SIM",7,0)+IF(D6757="PROGRAMADA","ERRO",0)," ")</f>
        <v xml:space="preserve"> </v>
      </c>
    </row>
    <row r="6758" spans="1:9" ht="45" hidden="1">
      <c r="A6758" s="859" t="s">
        <v>13507</v>
      </c>
      <c r="B6758" s="135" t="s">
        <v>9</v>
      </c>
      <c r="C6758" s="779">
        <v>45596</v>
      </c>
      <c r="D6758" s="135" t="s">
        <v>28</v>
      </c>
      <c r="E6758" s="195" t="s">
        <v>13508</v>
      </c>
      <c r="F6758" s="135" t="s">
        <v>30</v>
      </c>
      <c r="G6758" s="120" t="s">
        <v>128</v>
      </c>
      <c r="H6758" s="160" t="s">
        <v>15411</v>
      </c>
      <c r="I6758" s="779" t="str">
        <f>IFERROR(((VLOOKUP(D6758,#REF!,2,FALSE))+C6758)+IF(#REF!="SIM",7,0)+IF(D6758="PROGRAMADA","ERRO",0)," ")</f>
        <v xml:space="preserve"> </v>
      </c>
    </row>
    <row r="6759" spans="1:9" hidden="1">
      <c r="A6759" s="852" t="s">
        <v>13509</v>
      </c>
      <c r="B6759" s="22" t="s">
        <v>155</v>
      </c>
      <c r="C6759" s="21">
        <v>45596</v>
      </c>
      <c r="D6759" s="22" t="s">
        <v>28</v>
      </c>
      <c r="E6759" s="22" t="s">
        <v>13510</v>
      </c>
      <c r="F6759" s="22" t="s">
        <v>34</v>
      </c>
      <c r="G6759" s="22" t="s">
        <v>13</v>
      </c>
      <c r="H6759" s="22" t="s">
        <v>157</v>
      </c>
      <c r="I6759" s="21" t="str">
        <f>IFERROR(((VLOOKUP(D6759,#REF!,2,FALSE))+C6759)+IF(#REF!="SIM",7,0)+IF(D6759="PROGRAMADA","ERRO",0)," ")</f>
        <v xml:space="preserve"> </v>
      </c>
    </row>
    <row r="6760" spans="1:9" hidden="1">
      <c r="A6760" s="8" t="s">
        <v>13511</v>
      </c>
      <c r="B6760" s="73" t="s">
        <v>9</v>
      </c>
      <c r="C6760" s="7">
        <v>45596</v>
      </c>
      <c r="D6760" s="73" t="s">
        <v>16</v>
      </c>
      <c r="E6760" s="73" t="s">
        <v>13512</v>
      </c>
      <c r="F6760" s="73" t="s">
        <v>34</v>
      </c>
      <c r="G6760" s="73" t="s">
        <v>26</v>
      </c>
      <c r="H6760" s="73" t="s">
        <v>14</v>
      </c>
      <c r="I6760" s="7" t="str">
        <f>IFERROR(((VLOOKUP(D6760,#REF!,2,FALSE))+C6760)+IF(#REF!="SIM",7,0)+IF(D6760="PROGRAMADA","ERRO",0)," ")</f>
        <v xml:space="preserve"> </v>
      </c>
    </row>
    <row r="6761" spans="1:9" ht="75">
      <c r="A6761" s="284" t="s">
        <v>13513</v>
      </c>
      <c r="B6761" s="135" t="s">
        <v>2996</v>
      </c>
      <c r="C6761" s="194">
        <v>45597</v>
      </c>
      <c r="D6761" s="135" t="s">
        <v>16</v>
      </c>
      <c r="E6761" s="195" t="s">
        <v>13514</v>
      </c>
      <c r="F6761" s="135" t="s">
        <v>34</v>
      </c>
      <c r="G6761" s="131" t="s">
        <v>13</v>
      </c>
      <c r="H6761" s="136" t="s">
        <v>14301</v>
      </c>
      <c r="I6761" s="779" t="str">
        <f>IFERROR(((VLOOKUP(D6761,#REF!,2,FALSE))+C6761)+IF(#REF!="SIM",7,0)+IF(D6761="PROGRAMADA","ERRO",0)," ")</f>
        <v xml:space="preserve"> </v>
      </c>
    </row>
    <row r="6762" spans="1:9" hidden="1">
      <c r="A6762" s="852" t="s">
        <v>13515</v>
      </c>
      <c r="B6762" s="22" t="s">
        <v>9</v>
      </c>
      <c r="C6762" s="21">
        <v>45597</v>
      </c>
      <c r="D6762" s="22" t="s">
        <v>28</v>
      </c>
      <c r="E6762" s="22" t="s">
        <v>13516</v>
      </c>
      <c r="F6762" s="22" t="s">
        <v>30</v>
      </c>
      <c r="G6762" s="22" t="s">
        <v>13</v>
      </c>
      <c r="H6762" s="22" t="s">
        <v>14</v>
      </c>
      <c r="I6762" s="21" t="str">
        <f>IFERROR(((VLOOKUP(D6762,#REF!,2,FALSE))+C6762)+IF(#REF!="SIM",7,0)+IF(D6762="PROGRAMADA","ERRO",0)," ")</f>
        <v xml:space="preserve"> </v>
      </c>
    </row>
    <row r="6763" spans="1:9" ht="105" hidden="1">
      <c r="A6763" s="115" t="s">
        <v>13517</v>
      </c>
      <c r="B6763" s="114" t="s">
        <v>9</v>
      </c>
      <c r="C6763" s="56">
        <v>45597</v>
      </c>
      <c r="D6763" s="104" t="s">
        <v>16</v>
      </c>
      <c r="E6763" s="133" t="s">
        <v>13518</v>
      </c>
      <c r="F6763" s="135" t="s">
        <v>22</v>
      </c>
      <c r="G6763" s="131" t="s">
        <v>23</v>
      </c>
      <c r="H6763" s="136" t="s">
        <v>13891</v>
      </c>
      <c r="I6763" s="12" t="str">
        <f>IFERROR(((VLOOKUP(D6763,#REF!,2,FALSE))+C6763)+IF(#REF!="SIM",7,0)+IF(D6763="PROGRAMADA","ERRO",0)," ")</f>
        <v xml:space="preserve"> </v>
      </c>
    </row>
    <row r="6764" spans="1:9" hidden="1">
      <c r="A6764" s="44" t="s">
        <v>13519</v>
      </c>
      <c r="B6764" s="80" t="s">
        <v>9</v>
      </c>
      <c r="C6764" s="25">
        <v>45597</v>
      </c>
      <c r="D6764" s="24" t="s">
        <v>16</v>
      </c>
      <c r="E6764" s="24" t="s">
        <v>13520</v>
      </c>
      <c r="F6764" s="24" t="s">
        <v>30</v>
      </c>
      <c r="G6764" s="24" t="s">
        <v>23</v>
      </c>
      <c r="H6764" s="24" t="s">
        <v>14</v>
      </c>
      <c r="I6764" s="12" t="str">
        <f>IFERROR(((VLOOKUP(D6764,#REF!,2,FALSE))+C6764)+IF(#REF!="SIM",7,0)+IF(D6764="PROGRAMADA","ERRO",0)," ")</f>
        <v xml:space="preserve"> </v>
      </c>
    </row>
    <row r="6765" spans="1:9" ht="30" hidden="1">
      <c r="A6765" s="216" t="s">
        <v>13521</v>
      </c>
      <c r="B6765" s="104" t="s">
        <v>9</v>
      </c>
      <c r="C6765" s="56">
        <v>45597</v>
      </c>
      <c r="D6765" s="104" t="s">
        <v>16</v>
      </c>
      <c r="E6765" s="133" t="s">
        <v>13522</v>
      </c>
      <c r="F6765" s="135" t="s">
        <v>30</v>
      </c>
      <c r="G6765" s="131" t="s">
        <v>49</v>
      </c>
      <c r="H6765" s="160" t="s">
        <v>15225</v>
      </c>
      <c r="I6765" s="12" t="str">
        <f>IFERROR(((VLOOKUP(D6765,#REF!,2,FALSE))+C6765)+IF(#REF!="SIM",7,0)+IF(D6765="PROGRAMADA","ERRO",0)," ")</f>
        <v xml:space="preserve"> </v>
      </c>
    </row>
    <row r="6766" spans="1:9" hidden="1">
      <c r="A6766" s="44" t="s">
        <v>13523</v>
      </c>
      <c r="B6766" s="80" t="s">
        <v>9</v>
      </c>
      <c r="C6766" s="25">
        <v>45597</v>
      </c>
      <c r="D6766" s="24" t="s">
        <v>16</v>
      </c>
      <c r="E6766" s="24" t="s">
        <v>13524</v>
      </c>
      <c r="F6766" s="24" t="s">
        <v>22</v>
      </c>
      <c r="G6766" s="24" t="s">
        <v>13</v>
      </c>
      <c r="H6766" s="24" t="s">
        <v>14</v>
      </c>
      <c r="I6766" s="12" t="str">
        <f>IFERROR(((VLOOKUP(D6766,#REF!,2,FALSE))+C6766)+IF(#REF!="SIM",7,0)+IF(D6766="PROGRAMADA","ERRO",0)," ")</f>
        <v xml:space="preserve"> </v>
      </c>
    </row>
    <row r="6767" spans="1:9" hidden="1">
      <c r="A6767" s="44" t="s">
        <v>13525</v>
      </c>
      <c r="B6767" s="80" t="s">
        <v>9</v>
      </c>
      <c r="C6767" s="25">
        <v>45597</v>
      </c>
      <c r="D6767" s="24" t="s">
        <v>16</v>
      </c>
      <c r="E6767" s="24" t="s">
        <v>13526</v>
      </c>
      <c r="F6767" s="73" t="s">
        <v>34</v>
      </c>
      <c r="G6767" s="73" t="s">
        <v>23</v>
      </c>
      <c r="H6767" s="73" t="s">
        <v>14</v>
      </c>
      <c r="I6767" s="12" t="str">
        <f>IFERROR(((VLOOKUP(D6767,#REF!,2,FALSE))+C6767)+IF(#REF!="SIM",7,0)+IF(D6767="PROGRAMADA","ERRO",0)," ")</f>
        <v xml:space="preserve"> </v>
      </c>
    </row>
    <row r="6768" spans="1:9" ht="60">
      <c r="A6768" s="113" t="s">
        <v>13527</v>
      </c>
      <c r="B6768" s="104" t="s">
        <v>2996</v>
      </c>
      <c r="C6768" s="56">
        <v>45597</v>
      </c>
      <c r="D6768" s="104" t="s">
        <v>16</v>
      </c>
      <c r="E6768" s="133" t="s">
        <v>13528</v>
      </c>
      <c r="F6768" s="135" t="s">
        <v>22</v>
      </c>
      <c r="G6768" s="131" t="s">
        <v>23</v>
      </c>
      <c r="H6768" s="136" t="s">
        <v>15417</v>
      </c>
      <c r="I6768" s="134" t="str">
        <f>IFERROR(((VLOOKUP(D6768,#REF!,2,FALSE))+C6768)+IF(#REF!="SIM",7,0)+IF(D6768="PROGRAMADA","ERRO",0)," ")</f>
        <v xml:space="preserve"> </v>
      </c>
    </row>
    <row r="6769" spans="1:9" ht="60">
      <c r="A6769" s="115" t="s">
        <v>13529</v>
      </c>
      <c r="B6769" s="104" t="s">
        <v>2996</v>
      </c>
      <c r="C6769" s="47">
        <v>45597</v>
      </c>
      <c r="D6769" s="104" t="s">
        <v>28</v>
      </c>
      <c r="E6769" s="102" t="s">
        <v>13530</v>
      </c>
      <c r="F6769" s="104" t="s">
        <v>30</v>
      </c>
      <c r="G6769" s="159" t="s">
        <v>13</v>
      </c>
      <c r="H6769" s="160" t="s">
        <v>15547</v>
      </c>
      <c r="I6769" s="12" t="str">
        <f>IFERROR(((VLOOKUP(D6769,#REF!,2,FALSE))+C6769)+IF(#REF!="SIM",7,0)+IF(D6769="PROGRAMADA","ERRO",0)," ")</f>
        <v xml:space="preserve"> </v>
      </c>
    </row>
    <row r="6770" spans="1:9" hidden="1">
      <c r="A6770" s="44" t="s">
        <v>13531</v>
      </c>
      <c r="B6770" s="80" t="s">
        <v>9</v>
      </c>
      <c r="C6770" s="25">
        <v>45597</v>
      </c>
      <c r="D6770" s="24" t="s">
        <v>16</v>
      </c>
      <c r="E6770" s="24" t="s">
        <v>13532</v>
      </c>
      <c r="F6770" s="24" t="s">
        <v>34</v>
      </c>
      <c r="G6770" s="24" t="s">
        <v>26</v>
      </c>
      <c r="H6770" s="24" t="s">
        <v>14</v>
      </c>
      <c r="I6770" s="12" t="str">
        <f>IFERROR(((VLOOKUP(D6770,#REF!,2,FALSE))+C6770)+IF(#REF!="SIM",7,0)+IF(D6770="PROGRAMADA","ERRO",0)," ")</f>
        <v xml:space="preserve"> </v>
      </c>
    </row>
    <row r="6771" spans="1:9" ht="30" hidden="1">
      <c r="A6771" s="217" t="s">
        <v>13533</v>
      </c>
      <c r="B6771" s="104" t="s">
        <v>9</v>
      </c>
      <c r="C6771" s="56">
        <v>45597</v>
      </c>
      <c r="D6771" s="104" t="s">
        <v>10</v>
      </c>
      <c r="E6771" s="102" t="s">
        <v>13534</v>
      </c>
      <c r="F6771" s="104" t="s">
        <v>22</v>
      </c>
      <c r="G6771" s="159" t="s">
        <v>49</v>
      </c>
      <c r="H6771" s="160" t="s">
        <v>14379</v>
      </c>
      <c r="I6771" s="12" t="str">
        <f>IFERROR(((VLOOKUP(D6771,#REF!,2,FALSE))+C6771)+IF(#REF!="SIM",7,0)+IF(D6771="PROGRAMADA","ERRO",0)," ")</f>
        <v xml:space="preserve"> </v>
      </c>
    </row>
    <row r="6772" spans="1:9" hidden="1">
      <c r="A6772" s="44" t="s">
        <v>13535</v>
      </c>
      <c r="B6772" s="80" t="s">
        <v>9</v>
      </c>
      <c r="C6772" s="25">
        <v>45597</v>
      </c>
      <c r="D6772" s="24" t="s">
        <v>16</v>
      </c>
      <c r="E6772" s="24" t="s">
        <v>13536</v>
      </c>
      <c r="F6772" s="24" t="s">
        <v>30</v>
      </c>
      <c r="G6772" s="24" t="s">
        <v>13</v>
      </c>
      <c r="H6772" s="24" t="s">
        <v>14</v>
      </c>
      <c r="I6772" s="12" t="str">
        <f>IFERROR(((VLOOKUP(D6772,#REF!,2,FALSE))+C6772)+IF(#REF!="SIM",7,0)+IF(D6772="PROGRAMADA","ERRO",0)," ")</f>
        <v xml:space="preserve"> </v>
      </c>
    </row>
    <row r="6773" spans="1:9" ht="60" hidden="1">
      <c r="A6773" s="217" t="s">
        <v>13537</v>
      </c>
      <c r="B6773" s="104" t="s">
        <v>9</v>
      </c>
      <c r="C6773" s="47">
        <v>45600</v>
      </c>
      <c r="D6773" s="104" t="s">
        <v>28</v>
      </c>
      <c r="E6773" s="102" t="s">
        <v>13538</v>
      </c>
      <c r="F6773" s="104" t="s">
        <v>34</v>
      </c>
      <c r="G6773" s="159" t="s">
        <v>13</v>
      </c>
      <c r="H6773" s="160" t="s">
        <v>14961</v>
      </c>
      <c r="I6773" s="12" t="str">
        <f>IFERROR(((VLOOKUP(D6773,#REF!,2,FALSE))+C6773)+IF(#REF!="SIM",7,0)+IF(D6773="PROGRAMADA","ERRO",0)," ")</f>
        <v xml:space="preserve"> </v>
      </c>
    </row>
    <row r="6774" spans="1:9" hidden="1">
      <c r="A6774" s="44" t="s">
        <v>13539</v>
      </c>
      <c r="B6774" s="80" t="s">
        <v>9</v>
      </c>
      <c r="C6774" s="25">
        <v>45600</v>
      </c>
      <c r="D6774" s="24" t="s">
        <v>16</v>
      </c>
      <c r="E6774" s="24" t="s">
        <v>13540</v>
      </c>
      <c r="F6774" s="24" t="s">
        <v>30</v>
      </c>
      <c r="G6774" s="24" t="s">
        <v>26</v>
      </c>
      <c r="H6774" s="24" t="s">
        <v>14</v>
      </c>
      <c r="I6774" s="12" t="str">
        <f>IFERROR(((VLOOKUP(D6774,#REF!,2,FALSE))+C6774)+IF(#REF!="SIM",7,0)+IF(D6774="PROGRAMADA","ERRO",0)," ")</f>
        <v xml:space="preserve"> </v>
      </c>
    </row>
    <row r="6775" spans="1:9" ht="45">
      <c r="A6775" s="115" t="s">
        <v>13541</v>
      </c>
      <c r="B6775" s="104" t="s">
        <v>2996</v>
      </c>
      <c r="C6775" s="47">
        <v>45600</v>
      </c>
      <c r="D6775" s="104" t="s">
        <v>28</v>
      </c>
      <c r="E6775" s="102" t="s">
        <v>13542</v>
      </c>
      <c r="F6775" s="104" t="s">
        <v>30</v>
      </c>
      <c r="G6775" s="159" t="s">
        <v>13</v>
      </c>
      <c r="H6775" s="160" t="s">
        <v>15547</v>
      </c>
      <c r="I6775" s="12" t="str">
        <f>IFERROR(((VLOOKUP(D6775,#REF!,2,FALSE))+C6775)+IF(#REF!="SIM",7,0)+IF(D6775="PROGRAMADA","ERRO",0)," ")</f>
        <v xml:space="preserve"> </v>
      </c>
    </row>
    <row r="6776" spans="1:9" hidden="1">
      <c r="A6776" s="44" t="s">
        <v>13543</v>
      </c>
      <c r="B6776" s="80" t="s">
        <v>9</v>
      </c>
      <c r="C6776" s="25">
        <v>45600</v>
      </c>
      <c r="D6776" s="24" t="s">
        <v>16</v>
      </c>
      <c r="E6776" s="24" t="s">
        <v>13544</v>
      </c>
      <c r="F6776" s="24" t="s">
        <v>30</v>
      </c>
      <c r="G6776" s="24" t="s">
        <v>23</v>
      </c>
      <c r="H6776" s="24" t="s">
        <v>14</v>
      </c>
      <c r="I6776" s="12" t="str">
        <f>IFERROR(((VLOOKUP(D6776,#REF!,2,FALSE))+C6776)+IF(#REF!="SIM",7,0)+IF(D6776="PROGRAMADA","ERRO",0)," ")</f>
        <v xml:space="preserve"> </v>
      </c>
    </row>
    <row r="6777" spans="1:9" ht="60" hidden="1">
      <c r="A6777" s="217" t="s">
        <v>13545</v>
      </c>
      <c r="B6777" s="104" t="s">
        <v>9</v>
      </c>
      <c r="C6777" s="56">
        <v>45600</v>
      </c>
      <c r="D6777" s="104" t="s">
        <v>10</v>
      </c>
      <c r="E6777" s="102" t="s">
        <v>13546</v>
      </c>
      <c r="F6777" s="104" t="s">
        <v>30</v>
      </c>
      <c r="G6777" s="159" t="s">
        <v>23</v>
      </c>
      <c r="H6777" s="160" t="s">
        <v>15177</v>
      </c>
      <c r="I6777" s="12" t="str">
        <f>IFERROR(((VLOOKUP(D6777,#REF!,2,FALSE))+C6777)+IF(#REF!="SIM",7,0)+IF(D6777="PROGRAMADA","ERRO",0)," ")</f>
        <v xml:space="preserve"> </v>
      </c>
    </row>
    <row r="6778" spans="1:9" ht="60" hidden="1">
      <c r="A6778" s="115" t="s">
        <v>13547</v>
      </c>
      <c r="B6778" s="104" t="s">
        <v>9</v>
      </c>
      <c r="C6778" s="47">
        <v>45600</v>
      </c>
      <c r="D6778" s="104" t="s">
        <v>10</v>
      </c>
      <c r="E6778" s="102" t="s">
        <v>13548</v>
      </c>
      <c r="F6778" s="104" t="s">
        <v>30</v>
      </c>
      <c r="G6778" s="159" t="s">
        <v>49</v>
      </c>
      <c r="H6778" s="160" t="s">
        <v>14709</v>
      </c>
      <c r="I6778" s="12" t="str">
        <f>IFERROR(((VLOOKUP(D6778,#REF!,2,FALSE))+C6778)+IF(#REF!="SIM",7,0)+IF(D6778="PROGRAMADA","ERRO",0)," ")</f>
        <v xml:space="preserve"> </v>
      </c>
    </row>
    <row r="6779" spans="1:9" hidden="1">
      <c r="A6779" s="44" t="s">
        <v>13549</v>
      </c>
      <c r="B6779" s="24" t="s">
        <v>155</v>
      </c>
      <c r="C6779" s="25">
        <v>45600</v>
      </c>
      <c r="D6779" s="24" t="s">
        <v>28</v>
      </c>
      <c r="E6779" s="24" t="s">
        <v>13550</v>
      </c>
      <c r="F6779" s="24" t="s">
        <v>30</v>
      </c>
      <c r="G6779" s="24" t="s">
        <v>49</v>
      </c>
      <c r="H6779" s="24" t="s">
        <v>157</v>
      </c>
      <c r="I6779" s="12" t="str">
        <f>IFERROR(((VLOOKUP(D6779,#REF!,2,FALSE))+C6779)+IF(#REF!="SIM",7,0)+IF(D6779="PROGRAMADA","ERRO",0)," ")</f>
        <v xml:space="preserve"> </v>
      </c>
    </row>
    <row r="6780" spans="1:9" hidden="1">
      <c r="A6780" s="44" t="s">
        <v>13551</v>
      </c>
      <c r="B6780" s="80" t="s">
        <v>9</v>
      </c>
      <c r="C6780" s="25">
        <v>45600</v>
      </c>
      <c r="D6780" s="24" t="s">
        <v>16</v>
      </c>
      <c r="E6780" s="24" t="s">
        <v>13552</v>
      </c>
      <c r="F6780" s="24" t="s">
        <v>30</v>
      </c>
      <c r="G6780" s="24" t="s">
        <v>26</v>
      </c>
      <c r="H6780" s="24" t="s">
        <v>14</v>
      </c>
      <c r="I6780" s="12" t="str">
        <f>IFERROR(((VLOOKUP(D6780,#REF!,2,FALSE))+C6780)+IF(#REF!="SIM",7,0)+IF(D6780="PROGRAMADA","ERRO",0)," ")</f>
        <v xml:space="preserve"> </v>
      </c>
    </row>
    <row r="6781" spans="1:9" ht="45" hidden="1">
      <c r="A6781" s="216" t="s">
        <v>13553</v>
      </c>
      <c r="B6781" s="104" t="s">
        <v>9</v>
      </c>
      <c r="C6781" s="47">
        <v>45600</v>
      </c>
      <c r="D6781" s="104" t="s">
        <v>28</v>
      </c>
      <c r="E6781" s="102" t="s">
        <v>13554</v>
      </c>
      <c r="F6781" s="104" t="s">
        <v>30</v>
      </c>
      <c r="G6781" s="159" t="s">
        <v>13</v>
      </c>
      <c r="H6781" s="160" t="s">
        <v>14940</v>
      </c>
      <c r="I6781" s="12" t="str">
        <f>IFERROR(((VLOOKUP(D6781,#REF!,2,FALSE))+C6781)+IF(#REF!="SIM",7,0)+IF(D6781="PROGRAMADA","ERRO",0)," ")</f>
        <v xml:space="preserve"> </v>
      </c>
    </row>
    <row r="6782" spans="1:9" hidden="1">
      <c r="A6782" s="44" t="s">
        <v>13555</v>
      </c>
      <c r="B6782" s="80" t="s">
        <v>9</v>
      </c>
      <c r="C6782" s="25">
        <v>45600</v>
      </c>
      <c r="D6782" s="24" t="s">
        <v>16</v>
      </c>
      <c r="E6782" s="24" t="s">
        <v>13556</v>
      </c>
      <c r="F6782" s="24" t="s">
        <v>30</v>
      </c>
      <c r="G6782" s="24" t="s">
        <v>26</v>
      </c>
      <c r="H6782" s="24" t="s">
        <v>14</v>
      </c>
      <c r="I6782" s="12" t="str">
        <f>IFERROR(((VLOOKUP(D6782,#REF!,2,FALSE))+C6782)+IF(#REF!="SIM",7,0)+IF(D6782="PROGRAMADA","ERRO",0)," ")</f>
        <v xml:space="preserve"> </v>
      </c>
    </row>
    <row r="6783" spans="1:9" hidden="1">
      <c r="A6783" s="44" t="s">
        <v>13557</v>
      </c>
      <c r="B6783" s="80" t="s">
        <v>9</v>
      </c>
      <c r="C6783" s="25">
        <v>45600</v>
      </c>
      <c r="D6783" s="24" t="s">
        <v>16</v>
      </c>
      <c r="E6783" s="24" t="s">
        <v>13558</v>
      </c>
      <c r="F6783" s="24" t="s">
        <v>22</v>
      </c>
      <c r="G6783" s="24" t="s">
        <v>13</v>
      </c>
      <c r="H6783" s="24" t="s">
        <v>14</v>
      </c>
      <c r="I6783" s="12" t="str">
        <f>IFERROR(((VLOOKUP(D6783,#REF!,2,FALSE))+C6783)+IF(#REF!="SIM",7,0)+IF(D6783="PROGRAMADA","ERRO",0)," ")</f>
        <v xml:space="preserve"> </v>
      </c>
    </row>
    <row r="6784" spans="1:9" hidden="1">
      <c r="A6784" s="44" t="s">
        <v>13559</v>
      </c>
      <c r="B6784" s="80" t="s">
        <v>9</v>
      </c>
      <c r="C6784" s="25">
        <v>45601</v>
      </c>
      <c r="D6784" s="24" t="s">
        <v>28</v>
      </c>
      <c r="E6784" s="24" t="s">
        <v>13560</v>
      </c>
      <c r="F6784" s="24" t="s">
        <v>34</v>
      </c>
      <c r="G6784" s="24" t="s">
        <v>26</v>
      </c>
      <c r="H6784" s="24" t="s">
        <v>14</v>
      </c>
      <c r="I6784" s="12" t="str">
        <f>IFERROR(((VLOOKUP(D6784,#REF!,2,FALSE))+C6784)+IF(#REF!="SIM",7,0)+IF(D6784="PROGRAMADA","ERRO",0)," ")</f>
        <v xml:space="preserve"> </v>
      </c>
    </row>
    <row r="6785" spans="1:9" hidden="1">
      <c r="A6785" s="44" t="s">
        <v>13561</v>
      </c>
      <c r="B6785" s="80" t="s">
        <v>9</v>
      </c>
      <c r="C6785" s="25">
        <v>45601</v>
      </c>
      <c r="D6785" s="24" t="s">
        <v>10</v>
      </c>
      <c r="E6785" s="24" t="s">
        <v>13562</v>
      </c>
      <c r="F6785" s="24" t="s">
        <v>30</v>
      </c>
      <c r="G6785" s="24" t="s">
        <v>23</v>
      </c>
      <c r="H6785" s="24" t="s">
        <v>14</v>
      </c>
      <c r="I6785" s="12" t="str">
        <f>IFERROR(((VLOOKUP(D6785,#REF!,2,FALSE))+C6785)+IF(#REF!="SIM",7,0)+IF(D6785="PROGRAMADA","ERRO",0)," ")</f>
        <v xml:space="preserve"> </v>
      </c>
    </row>
    <row r="6786" spans="1:9" hidden="1">
      <c r="A6786" s="82" t="s">
        <v>13563</v>
      </c>
      <c r="B6786" s="86"/>
      <c r="C6786" s="91"/>
      <c r="D6786" s="86"/>
      <c r="E6786" s="86" t="s">
        <v>13564</v>
      </c>
      <c r="F6786" s="86" t="s">
        <v>30</v>
      </c>
      <c r="G6786" s="86" t="s">
        <v>23</v>
      </c>
      <c r="H6786" s="89"/>
      <c r="I6786" s="90" t="str">
        <f>IFERROR(((VLOOKUP(D6786,#REF!,2,FALSE))+C6786)+IF(#REF!="SIM",7,0)+IF(D6786="PROGRAMADA","ERRO",0)," ")</f>
        <v xml:space="preserve"> </v>
      </c>
    </row>
    <row r="6787" spans="1:9" ht="30" hidden="1">
      <c r="A6787" s="44" t="s">
        <v>13565</v>
      </c>
      <c r="B6787" s="80" t="s">
        <v>9</v>
      </c>
      <c r="C6787" s="25">
        <v>45601</v>
      </c>
      <c r="D6787" s="24" t="s">
        <v>28</v>
      </c>
      <c r="E6787" s="102" t="s">
        <v>13566</v>
      </c>
      <c r="F6787" s="24" t="s">
        <v>34</v>
      </c>
      <c r="G6787" s="24" t="s">
        <v>49</v>
      </c>
      <c r="H6787" s="24" t="s">
        <v>14</v>
      </c>
      <c r="I6787" s="12" t="str">
        <f>IFERROR(((VLOOKUP(D6787,#REF!,2,FALSE))+C6787)+IF(#REF!="SIM",7,0)+IF(D6787="PROGRAMADA","ERRO",0)," ")</f>
        <v xml:space="preserve"> </v>
      </c>
    </row>
    <row r="6788" spans="1:9" ht="45">
      <c r="A6788" s="115" t="s">
        <v>13567</v>
      </c>
      <c r="B6788" s="104" t="s">
        <v>2996</v>
      </c>
      <c r="C6788" s="47">
        <v>45602</v>
      </c>
      <c r="D6788" s="104" t="s">
        <v>28</v>
      </c>
      <c r="E6788" s="102" t="s">
        <v>13568</v>
      </c>
      <c r="F6788" s="104" t="s">
        <v>22</v>
      </c>
      <c r="G6788" s="159" t="s">
        <v>13</v>
      </c>
      <c r="H6788" s="136" t="s">
        <v>14838</v>
      </c>
      <c r="I6788" s="12" t="str">
        <f>IFERROR(((VLOOKUP(D6788,#REF!,2,FALSE))+C6788)+IF(#REF!="SIM",7,0)+IF(D6788="PROGRAMADA","ERRO",0)," ")</f>
        <v xml:space="preserve"> </v>
      </c>
    </row>
    <row r="6789" spans="1:9" ht="75">
      <c r="A6789" s="115" t="s">
        <v>13569</v>
      </c>
      <c r="B6789" s="104" t="s">
        <v>2996</v>
      </c>
      <c r="C6789" s="56">
        <v>45602</v>
      </c>
      <c r="D6789" s="104" t="s">
        <v>16</v>
      </c>
      <c r="E6789" s="102" t="s">
        <v>13570</v>
      </c>
      <c r="F6789" s="104" t="s">
        <v>22</v>
      </c>
      <c r="G6789" s="159" t="s">
        <v>23</v>
      </c>
      <c r="H6789" s="156" t="s">
        <v>13890</v>
      </c>
      <c r="I6789" s="12" t="str">
        <f>IFERROR(((VLOOKUP(D6789,#REF!,2,FALSE))+C6789)+IF(#REF!="SIM",7,0)+IF(D6789="PROGRAMADA","ERRO",0)," ")</f>
        <v xml:space="preserve"> </v>
      </c>
    </row>
    <row r="6790" spans="1:9" ht="30" hidden="1">
      <c r="A6790" s="607" t="s">
        <v>13571</v>
      </c>
      <c r="B6790" s="104" t="s">
        <v>9</v>
      </c>
      <c r="C6790" s="47">
        <v>45602</v>
      </c>
      <c r="D6790" s="104" t="s">
        <v>28</v>
      </c>
      <c r="E6790" s="102" t="s">
        <v>13572</v>
      </c>
      <c r="F6790" s="104" t="s">
        <v>30</v>
      </c>
      <c r="G6790" s="159" t="s">
        <v>13</v>
      </c>
      <c r="H6790" s="160" t="s">
        <v>15278</v>
      </c>
      <c r="I6790" s="12" t="str">
        <f>IFERROR(((VLOOKUP(D6790,#REF!,2,FALSE))+C6790)+IF(#REF!="SIM",7,0)+IF(D6790="PROGRAMADA","ERRO",0)," ")</f>
        <v xml:space="preserve"> </v>
      </c>
    </row>
    <row r="6791" spans="1:9" hidden="1">
      <c r="A6791" s="44" t="s">
        <v>13573</v>
      </c>
      <c r="B6791" s="80" t="s">
        <v>9</v>
      </c>
      <c r="C6791" s="25">
        <v>45602</v>
      </c>
      <c r="D6791" s="24" t="s">
        <v>28</v>
      </c>
      <c r="E6791" s="24" t="s">
        <v>13574</v>
      </c>
      <c r="F6791" s="24" t="s">
        <v>30</v>
      </c>
      <c r="G6791" s="24" t="s">
        <v>49</v>
      </c>
      <c r="H6791" s="24" t="s">
        <v>14</v>
      </c>
      <c r="I6791" s="12" t="str">
        <f>IFERROR(((VLOOKUP(D6791,#REF!,2,FALSE))+C6791)+IF(#REF!="SIM",7,0)+IF(D6791="PROGRAMADA","ERRO",0)," ")</f>
        <v xml:space="preserve"> </v>
      </c>
    </row>
    <row r="6792" spans="1:9" hidden="1">
      <c r="A6792" s="44" t="s">
        <v>13575</v>
      </c>
      <c r="B6792" s="80" t="s">
        <v>9</v>
      </c>
      <c r="C6792" s="25">
        <v>45602</v>
      </c>
      <c r="D6792" s="24" t="s">
        <v>16</v>
      </c>
      <c r="E6792" s="24" t="s">
        <v>13576</v>
      </c>
      <c r="F6792" s="24" t="s">
        <v>30</v>
      </c>
      <c r="G6792" s="24" t="s">
        <v>23</v>
      </c>
      <c r="H6792" s="24" t="s">
        <v>14</v>
      </c>
      <c r="I6792" s="12" t="str">
        <f>IFERROR(((VLOOKUP(D6792,#REF!,2,FALSE))+C6792)+IF(#REF!="SIM",7,0)+IF(D6792="PROGRAMADA","ERRO",0)," ")</f>
        <v xml:space="preserve"> </v>
      </c>
    </row>
    <row r="6793" spans="1:9" hidden="1">
      <c r="A6793" s="44" t="s">
        <v>13577</v>
      </c>
      <c r="B6793" s="80" t="s">
        <v>9</v>
      </c>
      <c r="C6793" s="25">
        <v>45602</v>
      </c>
      <c r="D6793" s="24" t="s">
        <v>16</v>
      </c>
      <c r="E6793" s="24" t="s">
        <v>13578</v>
      </c>
      <c r="F6793" s="24" t="s">
        <v>30</v>
      </c>
      <c r="G6793" s="24" t="s">
        <v>26</v>
      </c>
      <c r="H6793" s="24" t="s">
        <v>14</v>
      </c>
      <c r="I6793" s="12" t="str">
        <f>IFERROR(((VLOOKUP(D6793,#REF!,2,FALSE))+C6793)+IF(#REF!="SIM",7,0)+IF(D6793="PROGRAMADA","ERRO",0)," ")</f>
        <v xml:space="preserve"> </v>
      </c>
    </row>
    <row r="6794" spans="1:9" hidden="1">
      <c r="A6794" s="44" t="s">
        <v>13579</v>
      </c>
      <c r="B6794" s="80" t="s">
        <v>9</v>
      </c>
      <c r="C6794" s="25">
        <v>45602</v>
      </c>
      <c r="D6794" s="24" t="s">
        <v>28</v>
      </c>
      <c r="E6794" s="24" t="s">
        <v>13580</v>
      </c>
      <c r="F6794" s="24" t="s">
        <v>30</v>
      </c>
      <c r="G6794" s="24" t="s">
        <v>13</v>
      </c>
      <c r="H6794" s="24" t="s">
        <v>14</v>
      </c>
      <c r="I6794" s="12" t="str">
        <f>IFERROR(((VLOOKUP(D6794,#REF!,2,FALSE))+C6794)+IF(#REF!="SIM",7,0)+IF(D6794="PROGRAMADA","ERRO",0)," ")</f>
        <v xml:space="preserve"> </v>
      </c>
    </row>
    <row r="6795" spans="1:9" ht="60" hidden="1">
      <c r="A6795" s="216" t="s">
        <v>13581</v>
      </c>
      <c r="B6795" s="104" t="s">
        <v>9</v>
      </c>
      <c r="C6795" s="47">
        <v>45602</v>
      </c>
      <c r="D6795" s="104" t="s">
        <v>28</v>
      </c>
      <c r="E6795" s="102" t="s">
        <v>13582</v>
      </c>
      <c r="F6795" s="104" t="s">
        <v>34</v>
      </c>
      <c r="G6795" s="159" t="s">
        <v>13</v>
      </c>
      <c r="H6795" s="160" t="s">
        <v>14668</v>
      </c>
      <c r="I6795" s="12" t="str">
        <f>IFERROR(((VLOOKUP(D6795,#REF!,2,FALSE))+C6795)+IF(#REF!="SIM",7,0)+IF(D6795="PROGRAMADA","ERRO",0)," ")</f>
        <v xml:space="preserve"> </v>
      </c>
    </row>
    <row r="6796" spans="1:9" ht="60" hidden="1">
      <c r="A6796" s="115" t="s">
        <v>13583</v>
      </c>
      <c r="B6796" s="114" t="s">
        <v>9</v>
      </c>
      <c r="C6796" s="56">
        <v>45602</v>
      </c>
      <c r="D6796" s="104" t="s">
        <v>10</v>
      </c>
      <c r="E6796" s="102" t="s">
        <v>13584</v>
      </c>
      <c r="F6796" s="104" t="s">
        <v>22</v>
      </c>
      <c r="G6796" s="159" t="s">
        <v>23</v>
      </c>
      <c r="H6796" s="160" t="s">
        <v>14059</v>
      </c>
      <c r="I6796" s="12" t="str">
        <f>IFERROR(((VLOOKUP(D6796,#REF!,2,FALSE))+C6796)+IF(#REF!="SIM",7,0)+IF(D6796="PROGRAMADA","ERRO",0)," ")</f>
        <v xml:space="preserve"> </v>
      </c>
    </row>
    <row r="6797" spans="1:9" hidden="1">
      <c r="A6797" s="44" t="s">
        <v>13585</v>
      </c>
      <c r="B6797" s="80" t="s">
        <v>9</v>
      </c>
      <c r="C6797" s="25">
        <v>45602</v>
      </c>
      <c r="D6797" s="24" t="s">
        <v>28</v>
      </c>
      <c r="E6797" s="24" t="s">
        <v>13586</v>
      </c>
      <c r="F6797" s="24" t="s">
        <v>30</v>
      </c>
      <c r="G6797" s="24" t="s">
        <v>46</v>
      </c>
      <c r="H6797" s="24" t="s">
        <v>14</v>
      </c>
      <c r="I6797" s="12" t="str">
        <f>IFERROR(((VLOOKUP(D6797,#REF!,2,FALSE))+C6797)+IF(#REF!="SIM",7,0)+IF(D6797="PROGRAMADA","ERRO",0)," ")</f>
        <v xml:space="preserve"> </v>
      </c>
    </row>
    <row r="6798" spans="1:9" ht="30" hidden="1">
      <c r="A6798" s="44" t="s">
        <v>13587</v>
      </c>
      <c r="B6798" s="80" t="s">
        <v>9</v>
      </c>
      <c r="C6798" s="25">
        <v>45602</v>
      </c>
      <c r="D6798" s="24" t="s">
        <v>28</v>
      </c>
      <c r="E6798" s="102" t="s">
        <v>13588</v>
      </c>
      <c r="F6798" s="24" t="s">
        <v>34</v>
      </c>
      <c r="G6798" s="24" t="s">
        <v>49</v>
      </c>
      <c r="H6798" s="24" t="s">
        <v>14</v>
      </c>
      <c r="I6798" s="12" t="str">
        <f>IFERROR(((VLOOKUP(D6798,#REF!,2,FALSE))+C6798)+IF(#REF!="SIM",7,0)+IF(D6798="PROGRAMADA","ERRO",0)," ")</f>
        <v xml:space="preserve"> </v>
      </c>
    </row>
    <row r="6799" spans="1:9" ht="60">
      <c r="A6799" s="115" t="s">
        <v>13589</v>
      </c>
      <c r="B6799" s="104" t="s">
        <v>2996</v>
      </c>
      <c r="C6799" s="47">
        <v>45602</v>
      </c>
      <c r="D6799" s="104" t="s">
        <v>28</v>
      </c>
      <c r="E6799" s="102" t="s">
        <v>13590</v>
      </c>
      <c r="F6799" s="104" t="s">
        <v>34</v>
      </c>
      <c r="G6799" s="159" t="s">
        <v>23</v>
      </c>
      <c r="H6799" s="156" t="s">
        <v>13889</v>
      </c>
      <c r="I6799" s="12" t="str">
        <f>IFERROR(((VLOOKUP(D6799,#REF!,2,FALSE))+C6799)+IF(#REF!="SIM",7,0)+IF(D6799="PROGRAMADA","ERRO",0)," ")</f>
        <v xml:space="preserve"> </v>
      </c>
    </row>
    <row r="6800" spans="1:9" hidden="1">
      <c r="A6800" s="44" t="s">
        <v>13591</v>
      </c>
      <c r="B6800" s="80" t="s">
        <v>9</v>
      </c>
      <c r="C6800" s="25">
        <v>45602</v>
      </c>
      <c r="D6800" s="24" t="s">
        <v>16</v>
      </c>
      <c r="E6800" s="24" t="s">
        <v>13592</v>
      </c>
      <c r="F6800" s="24" t="s">
        <v>30</v>
      </c>
      <c r="G6800" s="24" t="s">
        <v>13</v>
      </c>
      <c r="H6800" s="24" t="s">
        <v>14</v>
      </c>
      <c r="I6800" s="12" t="str">
        <f>IFERROR(((VLOOKUP(D6800,#REF!,2,FALSE))+C6800)+IF(#REF!="SIM",7,0)+IF(D6800="PROGRAMADA","ERRO",0)," ")</f>
        <v xml:space="preserve"> </v>
      </c>
    </row>
    <row r="6801" spans="1:9" hidden="1">
      <c r="A6801" s="44" t="s">
        <v>13593</v>
      </c>
      <c r="B6801" s="80" t="s">
        <v>9</v>
      </c>
      <c r="C6801" s="25">
        <v>45603</v>
      </c>
      <c r="D6801" s="24" t="s">
        <v>28</v>
      </c>
      <c r="E6801" s="24" t="s">
        <v>13594</v>
      </c>
      <c r="F6801" s="24" t="s">
        <v>30</v>
      </c>
      <c r="G6801" s="24" t="s">
        <v>49</v>
      </c>
      <c r="H6801" s="24" t="s">
        <v>14</v>
      </c>
      <c r="I6801" s="12" t="str">
        <f>IFERROR(((VLOOKUP(D6801,#REF!,2,FALSE))+C6801)+IF(#REF!="SIM",7,0)+IF(D6801="PROGRAMADA","ERRO",0)," ")</f>
        <v xml:space="preserve"> </v>
      </c>
    </row>
    <row r="6802" spans="1:9" ht="60" hidden="1">
      <c r="A6802" s="113" t="s">
        <v>13595</v>
      </c>
      <c r="B6802" s="104" t="s">
        <v>9</v>
      </c>
      <c r="C6802" s="47">
        <v>45603</v>
      </c>
      <c r="D6802" s="104" t="s">
        <v>28</v>
      </c>
      <c r="E6802" s="102" t="s">
        <v>13596</v>
      </c>
      <c r="F6802" s="104" t="s">
        <v>34</v>
      </c>
      <c r="G6802" s="158" t="s">
        <v>49</v>
      </c>
      <c r="H6802" s="160" t="s">
        <v>15071</v>
      </c>
      <c r="I6802" s="12" t="str">
        <f>IFERROR(((VLOOKUP(D6802,#REF!,2,FALSE))+C6802)+IF(#REF!="SIM",7,0)+IF(D6802="PROGRAMADA","ERRO",0)," ")</f>
        <v xml:space="preserve"> </v>
      </c>
    </row>
    <row r="6803" spans="1:9" ht="60" hidden="1">
      <c r="A6803" s="216" t="s">
        <v>13597</v>
      </c>
      <c r="B6803" s="104" t="s">
        <v>9</v>
      </c>
      <c r="C6803" s="47">
        <v>45603</v>
      </c>
      <c r="D6803" s="104" t="s">
        <v>28</v>
      </c>
      <c r="E6803" s="102" t="s">
        <v>13598</v>
      </c>
      <c r="F6803" s="104" t="s">
        <v>30</v>
      </c>
      <c r="G6803" s="104" t="s">
        <v>128</v>
      </c>
      <c r="H6803" s="160" t="s">
        <v>15338</v>
      </c>
      <c r="I6803" s="12" t="str">
        <f>IFERROR(((VLOOKUP(D6803,#REF!,2,FALSE))+C6803)+IF(#REF!="SIM",7,0)+IF(D6803="PROGRAMADA","ERRO",0)," ")</f>
        <v xml:space="preserve"> </v>
      </c>
    </row>
    <row r="6804" spans="1:9" hidden="1">
      <c r="A6804" s="44" t="s">
        <v>13599</v>
      </c>
      <c r="B6804" s="80" t="s">
        <v>9</v>
      </c>
      <c r="C6804" s="25">
        <v>45603</v>
      </c>
      <c r="D6804" s="24" t="s">
        <v>16</v>
      </c>
      <c r="E6804" s="24" t="s">
        <v>13600</v>
      </c>
      <c r="F6804" s="24" t="s">
        <v>30</v>
      </c>
      <c r="G6804" s="24" t="s">
        <v>26</v>
      </c>
      <c r="H6804" s="24" t="s">
        <v>14</v>
      </c>
      <c r="I6804" s="12" t="str">
        <f>IFERROR(((VLOOKUP(D6804,#REF!,2,FALSE))+C6804)+IF(#REF!="SIM",7,0)+IF(D6804="PROGRAMADA","ERRO",0)," ")</f>
        <v xml:space="preserve"> </v>
      </c>
    </row>
    <row r="6805" spans="1:9" hidden="1">
      <c r="A6805" s="44" t="s">
        <v>13601</v>
      </c>
      <c r="B6805" s="80" t="s">
        <v>9</v>
      </c>
      <c r="C6805" s="25">
        <v>45603</v>
      </c>
      <c r="D6805" s="24" t="s">
        <v>10</v>
      </c>
      <c r="E6805" s="24" t="s">
        <v>13602</v>
      </c>
      <c r="F6805" s="24" t="s">
        <v>34</v>
      </c>
      <c r="G6805" s="24" t="s">
        <v>23</v>
      </c>
      <c r="H6805" s="24" t="s">
        <v>14</v>
      </c>
      <c r="I6805" s="12" t="str">
        <f>IFERROR(((VLOOKUP(D6805,#REF!,2,FALSE))+C6805)+IF(#REF!="SIM",7,0)+IF(D6805="PROGRAMADA","ERRO",0)," ")</f>
        <v xml:space="preserve"> </v>
      </c>
    </row>
    <row r="6806" spans="1:9" ht="30">
      <c r="A6806" s="115" t="s">
        <v>13603</v>
      </c>
      <c r="B6806" s="104" t="s">
        <v>2996</v>
      </c>
      <c r="C6806" s="56">
        <v>45603</v>
      </c>
      <c r="D6806" s="104" t="s">
        <v>16</v>
      </c>
      <c r="E6806" s="102" t="s">
        <v>13604</v>
      </c>
      <c r="F6806" s="104" t="s">
        <v>34</v>
      </c>
      <c r="G6806" s="159" t="s">
        <v>23</v>
      </c>
      <c r="H6806" s="156" t="s">
        <v>14085</v>
      </c>
      <c r="I6806" s="12" t="str">
        <f>IFERROR(((VLOOKUP(D6806,#REF!,2,FALSE))+C6806)+IF(#REF!="SIM",7,0)+IF(D6806="PROGRAMADA","ERRO",0)," ")</f>
        <v xml:space="preserve"> </v>
      </c>
    </row>
    <row r="6807" spans="1:9" hidden="1">
      <c r="A6807" s="44" t="s">
        <v>13605</v>
      </c>
      <c r="B6807" s="80" t="s">
        <v>9</v>
      </c>
      <c r="C6807" s="25">
        <v>45603</v>
      </c>
      <c r="D6807" s="24" t="s">
        <v>28</v>
      </c>
      <c r="E6807" s="24" t="s">
        <v>13606</v>
      </c>
      <c r="F6807" s="24" t="s">
        <v>30</v>
      </c>
      <c r="G6807" s="24" t="s">
        <v>26</v>
      </c>
      <c r="H6807" s="24" t="s">
        <v>14</v>
      </c>
      <c r="I6807" s="12" t="str">
        <f>IFERROR(((VLOOKUP(D6807,#REF!,2,FALSE))+C6807)+IF(#REF!="SIM",7,0)+IF(D6807="PROGRAMADA","ERRO",0)," ")</f>
        <v xml:space="preserve"> </v>
      </c>
    </row>
    <row r="6808" spans="1:9" hidden="1">
      <c r="A6808" s="44" t="s">
        <v>13607</v>
      </c>
      <c r="B6808" s="80" t="s">
        <v>9</v>
      </c>
      <c r="C6808" s="25">
        <v>45603</v>
      </c>
      <c r="D6808" s="24" t="s">
        <v>10</v>
      </c>
      <c r="E6808" s="24" t="s">
        <v>13608</v>
      </c>
      <c r="F6808" s="24" t="s">
        <v>22</v>
      </c>
      <c r="G6808" s="24" t="s">
        <v>49</v>
      </c>
      <c r="H6808" s="24" t="s">
        <v>14</v>
      </c>
      <c r="I6808" s="12" t="str">
        <f>IFERROR(((VLOOKUP(D6808,#REF!,2,FALSE))+C6808)+IF(#REF!="SIM",7,0)+IF(D6808="PROGRAMADA","ERRO",0)," ")</f>
        <v xml:space="preserve"> </v>
      </c>
    </row>
    <row r="6809" spans="1:9" ht="150">
      <c r="A6809" s="113" t="s">
        <v>13609</v>
      </c>
      <c r="B6809" s="104" t="s">
        <v>2996</v>
      </c>
      <c r="C6809" s="56">
        <v>45604</v>
      </c>
      <c r="D6809" s="104" t="s">
        <v>32</v>
      </c>
      <c r="E6809" s="102" t="s">
        <v>13610</v>
      </c>
      <c r="F6809" s="104" t="s">
        <v>30</v>
      </c>
      <c r="G6809" s="159" t="s">
        <v>13881</v>
      </c>
      <c r="H6809" s="136" t="s">
        <v>14526</v>
      </c>
      <c r="I6809" s="25">
        <v>45634</v>
      </c>
    </row>
    <row r="6810" spans="1:9" hidden="1">
      <c r="A6810" s="44" t="s">
        <v>13611</v>
      </c>
      <c r="B6810" s="80" t="s">
        <v>9</v>
      </c>
      <c r="C6810" s="25">
        <v>45604</v>
      </c>
      <c r="D6810" s="24" t="s">
        <v>28</v>
      </c>
      <c r="E6810" s="24" t="s">
        <v>13612</v>
      </c>
      <c r="F6810" s="24" t="s">
        <v>30</v>
      </c>
      <c r="G6810" s="24" t="s">
        <v>49</v>
      </c>
      <c r="H6810" s="24" t="s">
        <v>14</v>
      </c>
      <c r="I6810" s="12" t="str">
        <f>IFERROR(((VLOOKUP(D6810,#REF!,2,FALSE))+C6810)+IF(#REF!="SIM",7,0)+IF(D6810="PROGRAMADA","ERRO",0)," ")</f>
        <v xml:space="preserve"> </v>
      </c>
    </row>
    <row r="6811" spans="1:9" ht="60" hidden="1">
      <c r="A6811" s="115" t="s">
        <v>13613</v>
      </c>
      <c r="B6811" s="104" t="s">
        <v>9</v>
      </c>
      <c r="C6811" s="47">
        <v>45604</v>
      </c>
      <c r="D6811" s="104" t="s">
        <v>28</v>
      </c>
      <c r="E6811" s="102" t="s">
        <v>13614</v>
      </c>
      <c r="F6811" s="104" t="s">
        <v>22</v>
      </c>
      <c r="G6811" s="104" t="s">
        <v>13</v>
      </c>
      <c r="H6811" s="160" t="s">
        <v>14967</v>
      </c>
      <c r="I6811" s="12" t="str">
        <f>IFERROR(((VLOOKUP(D6811,#REF!,2,FALSE))+C6811)+IF(#REF!="SIM",7,0)+IF(D6811="PROGRAMADA","ERRO",0)," ")</f>
        <v xml:space="preserve"> </v>
      </c>
    </row>
    <row r="6812" spans="1:9" hidden="1">
      <c r="A6812" s="44" t="s">
        <v>13615</v>
      </c>
      <c r="B6812" s="80" t="s">
        <v>9</v>
      </c>
      <c r="C6812" s="25">
        <v>45604</v>
      </c>
      <c r="D6812" s="24" t="s">
        <v>16</v>
      </c>
      <c r="E6812" s="24" t="s">
        <v>13616</v>
      </c>
      <c r="F6812" s="24" t="s">
        <v>34</v>
      </c>
      <c r="G6812" s="24" t="s">
        <v>13</v>
      </c>
      <c r="H6812" s="24" t="s">
        <v>14</v>
      </c>
      <c r="I6812" s="12" t="str">
        <f>IFERROR(((VLOOKUP(D6812,#REF!,2,FALSE))+C6812)+IF(#REF!="SIM",7,0)+IF(D6812="PROGRAMADA","ERRO",0)," ")</f>
        <v xml:space="preserve"> </v>
      </c>
    </row>
    <row r="6813" spans="1:9" ht="45">
      <c r="A6813" s="115" t="s">
        <v>13617</v>
      </c>
      <c r="B6813" s="104" t="s">
        <v>2996</v>
      </c>
      <c r="C6813" s="47">
        <v>45604</v>
      </c>
      <c r="D6813" s="104" t="s">
        <v>28</v>
      </c>
      <c r="E6813" s="102" t="s">
        <v>13618</v>
      </c>
      <c r="F6813" s="104" t="s">
        <v>34</v>
      </c>
      <c r="G6813" s="104" t="s">
        <v>13</v>
      </c>
      <c r="H6813" s="156" t="s">
        <v>13884</v>
      </c>
      <c r="I6813" s="12" t="str">
        <f>IFERROR(((VLOOKUP(D6813,#REF!,2,FALSE))+C6813)+IF(#REF!="SIM",7,0)+IF(D6813="PROGRAMADA","ERRO",0)," ")</f>
        <v xml:space="preserve"> </v>
      </c>
    </row>
    <row r="6814" spans="1:9" hidden="1">
      <c r="A6814" s="44" t="s">
        <v>13619</v>
      </c>
      <c r="B6814" s="80" t="s">
        <v>9</v>
      </c>
      <c r="C6814" s="25">
        <v>45604</v>
      </c>
      <c r="D6814" s="24" t="s">
        <v>32</v>
      </c>
      <c r="E6814" s="24" t="s">
        <v>13620</v>
      </c>
      <c r="F6814" s="24" t="s">
        <v>30</v>
      </c>
      <c r="G6814" s="24" t="s">
        <v>23</v>
      </c>
      <c r="H6814" s="24" t="s">
        <v>14</v>
      </c>
      <c r="I6814" s="25">
        <v>45609</v>
      </c>
    </row>
    <row r="6815" spans="1:9" ht="30">
      <c r="A6815" s="115" t="s">
        <v>13621</v>
      </c>
      <c r="B6815" s="104" t="s">
        <v>2996</v>
      </c>
      <c r="C6815" s="56">
        <v>45604</v>
      </c>
      <c r="D6815" s="104" t="s">
        <v>16</v>
      </c>
      <c r="E6815" s="102" t="s">
        <v>13622</v>
      </c>
      <c r="F6815" s="104" t="s">
        <v>22</v>
      </c>
      <c r="G6815" s="159" t="s">
        <v>23</v>
      </c>
      <c r="H6815" s="156" t="s">
        <v>13883</v>
      </c>
      <c r="I6815" s="12" t="str">
        <f>IFERROR(((VLOOKUP(D6815,#REF!,2,FALSE))+C6815)+IF(#REF!="SIM",7,0)+IF(D6815="PROGRAMADA","ERRO",0)," ")</f>
        <v xml:space="preserve"> </v>
      </c>
    </row>
    <row r="6816" spans="1:9" hidden="1">
      <c r="A6816" s="44" t="s">
        <v>13623</v>
      </c>
      <c r="B6816" s="80" t="s">
        <v>9</v>
      </c>
      <c r="C6816" s="25">
        <v>45607</v>
      </c>
      <c r="D6816" s="24" t="s">
        <v>28</v>
      </c>
      <c r="E6816" s="24" t="s">
        <v>13624</v>
      </c>
      <c r="F6816" s="24" t="s">
        <v>30</v>
      </c>
      <c r="G6816" s="24" t="s">
        <v>49</v>
      </c>
      <c r="H6816" s="24" t="s">
        <v>14</v>
      </c>
      <c r="I6816" s="12" t="str">
        <f>IFERROR(((VLOOKUP(D6816,#REF!,2,FALSE))+C6816)+IF(#REF!="SIM",7,0)+IF(D6816="PROGRAMADA","ERRO",0)," ")</f>
        <v xml:space="preserve"> </v>
      </c>
    </row>
    <row r="6817" spans="1:9" ht="45">
      <c r="A6817" s="115" t="s">
        <v>13625</v>
      </c>
      <c r="B6817" s="104" t="s">
        <v>2996</v>
      </c>
      <c r="C6817" s="47">
        <v>45607</v>
      </c>
      <c r="D6817" s="104" t="s">
        <v>28</v>
      </c>
      <c r="E6817" s="102" t="s">
        <v>13626</v>
      </c>
      <c r="F6817" s="104" t="s">
        <v>30</v>
      </c>
      <c r="G6817" s="104" t="s">
        <v>13</v>
      </c>
      <c r="H6817" s="160" t="s">
        <v>15547</v>
      </c>
      <c r="I6817" s="12" t="str">
        <f>IFERROR(((VLOOKUP(D6817,#REF!,2,FALSE))+C6817)+IF(#REF!="SIM",7,0)+IF(D6817="PROGRAMADA","ERRO",0)," ")</f>
        <v xml:space="preserve"> </v>
      </c>
    </row>
    <row r="6818" spans="1:9" hidden="1">
      <c r="A6818" s="44" t="s">
        <v>13627</v>
      </c>
      <c r="B6818" s="24" t="s">
        <v>155</v>
      </c>
      <c r="C6818" s="25">
        <v>45607</v>
      </c>
      <c r="D6818" s="24" t="s">
        <v>28</v>
      </c>
      <c r="E6818" s="24" t="s">
        <v>13628</v>
      </c>
      <c r="F6818" s="24" t="s">
        <v>30</v>
      </c>
      <c r="G6818" s="24" t="s">
        <v>13</v>
      </c>
      <c r="H6818" s="24" t="s">
        <v>157</v>
      </c>
      <c r="I6818" s="12" t="str">
        <f>IFERROR(((VLOOKUP(D6818,#REF!,2,FALSE))+C6818)+IF(#REF!="SIM",7,0)+IF(D6818="PROGRAMADA","ERRO",0)," ")</f>
        <v xml:space="preserve"> </v>
      </c>
    </row>
    <row r="6819" spans="1:9" ht="30" hidden="1">
      <c r="A6819" s="44" t="s">
        <v>13629</v>
      </c>
      <c r="B6819" s="24" t="s">
        <v>9</v>
      </c>
      <c r="C6819" s="25">
        <v>45607</v>
      </c>
      <c r="D6819" s="24" t="s">
        <v>28</v>
      </c>
      <c r="E6819" s="102" t="s">
        <v>13630</v>
      </c>
      <c r="F6819" s="24" t="s">
        <v>34</v>
      </c>
      <c r="G6819" s="24" t="s">
        <v>49</v>
      </c>
      <c r="H6819" s="24" t="s">
        <v>157</v>
      </c>
      <c r="I6819" s="12" t="str">
        <f>IFERROR(((VLOOKUP(D6819,#REF!,2,FALSE))+C6819)+IF(#REF!="SIM",7,0)+IF(D6819="PROGRAMADA","ERRO",0)," ")</f>
        <v xml:space="preserve"> </v>
      </c>
    </row>
    <row r="6820" spans="1:9" ht="30" hidden="1">
      <c r="A6820" s="115" t="s">
        <v>13631</v>
      </c>
      <c r="B6820" s="114" t="s">
        <v>9</v>
      </c>
      <c r="C6820" s="56">
        <v>45607</v>
      </c>
      <c r="D6820" s="104" t="s">
        <v>32</v>
      </c>
      <c r="E6820" s="102" t="s">
        <v>13632</v>
      </c>
      <c r="F6820" s="104" t="s">
        <v>22</v>
      </c>
      <c r="G6820" s="159" t="s">
        <v>23</v>
      </c>
      <c r="H6820" s="160" t="s">
        <v>14049</v>
      </c>
      <c r="I6820" s="25">
        <v>45637</v>
      </c>
    </row>
    <row r="6821" spans="1:9" ht="45" hidden="1">
      <c r="A6821" s="44" t="s">
        <v>13633</v>
      </c>
      <c r="B6821" s="80" t="s">
        <v>9</v>
      </c>
      <c r="C6821" s="25">
        <v>45607</v>
      </c>
      <c r="D6821" s="24" t="s">
        <v>16</v>
      </c>
      <c r="E6821" s="102" t="s">
        <v>13634</v>
      </c>
      <c r="F6821" s="24" t="s">
        <v>22</v>
      </c>
      <c r="G6821" s="24" t="s">
        <v>49</v>
      </c>
      <c r="H6821" s="24" t="s">
        <v>2998</v>
      </c>
      <c r="I6821" s="12" t="str">
        <f>IFERROR(((VLOOKUP(D6821,#REF!,2,FALSE))+C6821)+IF(#REF!="SIM",7,0)+IF(D6821="PROGRAMADA","ERRO",0)," ")</f>
        <v xml:space="preserve"> </v>
      </c>
    </row>
    <row r="6822" spans="1:9" ht="45" hidden="1">
      <c r="A6822" s="44" t="s">
        <v>13635</v>
      </c>
      <c r="B6822" s="80" t="s">
        <v>9</v>
      </c>
      <c r="C6822" s="25">
        <v>45607</v>
      </c>
      <c r="D6822" s="24" t="s">
        <v>16</v>
      </c>
      <c r="E6822" s="102" t="s">
        <v>13636</v>
      </c>
      <c r="F6822" s="24" t="s">
        <v>34</v>
      </c>
      <c r="G6822" s="24" t="s">
        <v>49</v>
      </c>
      <c r="H6822" s="24" t="s">
        <v>14</v>
      </c>
      <c r="I6822" s="12" t="str">
        <f>IFERROR(((VLOOKUP(D6822,#REF!,2,FALSE))+C6822)+IF(#REF!="SIM",7,0)+IF(D6822="PROGRAMADA","ERRO",0)," ")</f>
        <v xml:space="preserve"> </v>
      </c>
    </row>
    <row r="6823" spans="1:9" hidden="1">
      <c r="A6823" s="44" t="s">
        <v>13637</v>
      </c>
      <c r="B6823" s="80" t="s">
        <v>9</v>
      </c>
      <c r="C6823" s="25">
        <v>45608</v>
      </c>
      <c r="D6823" s="24" t="s">
        <v>16</v>
      </c>
      <c r="E6823" s="24" t="s">
        <v>13638</v>
      </c>
      <c r="F6823" s="24" t="s">
        <v>30</v>
      </c>
      <c r="G6823" s="24" t="s">
        <v>23</v>
      </c>
      <c r="H6823" s="24" t="s">
        <v>14</v>
      </c>
      <c r="I6823" s="12" t="str">
        <f>IFERROR(((VLOOKUP(D6823,#REF!,2,FALSE))+C6823)+IF(#REF!="SIM",7,0)+IF(D6823="PROGRAMADA","ERRO",0)," ")</f>
        <v xml:space="preserve"> </v>
      </c>
    </row>
    <row r="6824" spans="1:9" ht="33.75">
      <c r="A6824" s="113" t="s">
        <v>13639</v>
      </c>
      <c r="B6824" s="104" t="s">
        <v>2996</v>
      </c>
      <c r="C6824" s="56">
        <v>45608</v>
      </c>
      <c r="D6824" s="104" t="s">
        <v>32</v>
      </c>
      <c r="E6824" s="102" t="s">
        <v>13640</v>
      </c>
      <c r="F6824" s="104" t="s">
        <v>34</v>
      </c>
      <c r="G6824" s="125" t="s">
        <v>13881</v>
      </c>
      <c r="H6824" s="156" t="s">
        <v>15545</v>
      </c>
      <c r="I6824" s="25">
        <v>45637</v>
      </c>
    </row>
    <row r="6825" spans="1:9" hidden="1">
      <c r="A6825" s="44" t="s">
        <v>13641</v>
      </c>
      <c r="B6825" s="80" t="s">
        <v>9</v>
      </c>
      <c r="C6825" s="25">
        <v>45608</v>
      </c>
      <c r="D6825" s="24" t="s">
        <v>16</v>
      </c>
      <c r="E6825" s="24" t="s">
        <v>13642</v>
      </c>
      <c r="F6825" s="24" t="s">
        <v>22</v>
      </c>
      <c r="G6825" s="24" t="s">
        <v>13</v>
      </c>
      <c r="H6825" s="24" t="s">
        <v>14</v>
      </c>
      <c r="I6825" s="12" t="str">
        <f>IFERROR(((VLOOKUP(D6825,#REF!,2,FALSE))+C6825)+IF(#REF!="SIM",7,0)+IF(D6825="PROGRAMADA","ERRO",0)," ")</f>
        <v xml:space="preserve"> </v>
      </c>
    </row>
    <row r="6826" spans="1:9" hidden="1">
      <c r="A6826" s="44" t="s">
        <v>13643</v>
      </c>
      <c r="B6826" s="80" t="s">
        <v>9</v>
      </c>
      <c r="C6826" s="25">
        <v>45608</v>
      </c>
      <c r="D6826" s="24" t="s">
        <v>16</v>
      </c>
      <c r="E6826" s="24" t="s">
        <v>13644</v>
      </c>
      <c r="F6826" s="24" t="s">
        <v>22</v>
      </c>
      <c r="G6826" s="24" t="s">
        <v>13</v>
      </c>
      <c r="H6826" s="24" t="s">
        <v>14</v>
      </c>
      <c r="I6826" s="12" t="str">
        <f>IFERROR(((VLOOKUP(D6826,#REF!,2,FALSE))+C6826)+IF(#REF!="SIM",7,0)+IF(D6826="PROGRAMADA","ERRO",0)," ")</f>
        <v xml:space="preserve"> </v>
      </c>
    </row>
    <row r="6827" spans="1:9" hidden="1">
      <c r="A6827" s="44" t="s">
        <v>13645</v>
      </c>
      <c r="B6827" s="80" t="s">
        <v>9</v>
      </c>
      <c r="C6827" s="25">
        <v>45608</v>
      </c>
      <c r="D6827" s="24" t="s">
        <v>16</v>
      </c>
      <c r="E6827" s="24" t="s">
        <v>13646</v>
      </c>
      <c r="F6827" s="24" t="s">
        <v>30</v>
      </c>
      <c r="G6827" s="24" t="s">
        <v>26</v>
      </c>
      <c r="H6827" s="24" t="s">
        <v>14</v>
      </c>
      <c r="I6827" s="12" t="str">
        <f>IFERROR(((VLOOKUP(D6827,#REF!,2,FALSE))+C6827)+IF(#REF!="SIM",7,0)+IF(D6827="PROGRAMADA","ERRO",0)," ")</f>
        <v xml:space="preserve"> </v>
      </c>
    </row>
    <row r="6828" spans="1:9" hidden="1">
      <c r="A6828" s="44" t="s">
        <v>13647</v>
      </c>
      <c r="B6828" s="80" t="s">
        <v>9</v>
      </c>
      <c r="C6828" s="25">
        <v>45608</v>
      </c>
      <c r="D6828" s="24" t="s">
        <v>16</v>
      </c>
      <c r="E6828" s="24" t="s">
        <v>13648</v>
      </c>
      <c r="F6828" s="24" t="s">
        <v>22</v>
      </c>
      <c r="G6828" s="24" t="s">
        <v>23</v>
      </c>
      <c r="H6828" s="24" t="s">
        <v>14</v>
      </c>
      <c r="I6828" s="12" t="str">
        <f>IFERROR(((VLOOKUP(D6828,#REF!,2,FALSE))+C6828)+IF(#REF!="SIM",7,0)+IF(D6828="PROGRAMADA","ERRO",0)," ")</f>
        <v xml:space="preserve"> </v>
      </c>
    </row>
    <row r="6829" spans="1:9" hidden="1">
      <c r="A6829" s="44" t="s">
        <v>13649</v>
      </c>
      <c r="B6829" s="80" t="s">
        <v>9</v>
      </c>
      <c r="C6829" s="25">
        <v>45608</v>
      </c>
      <c r="D6829" s="24" t="s">
        <v>16</v>
      </c>
      <c r="E6829" s="24" t="s">
        <v>13650</v>
      </c>
      <c r="F6829" s="24" t="s">
        <v>22</v>
      </c>
      <c r="G6829" s="24" t="s">
        <v>13</v>
      </c>
      <c r="H6829" s="24" t="s">
        <v>14</v>
      </c>
      <c r="I6829" s="12" t="str">
        <f>IFERROR(((VLOOKUP(D6829,#REF!,2,FALSE))+C6829)+IF(#REF!="SIM",7,0)+IF(D6829="PROGRAMADA","ERRO",0)," ")</f>
        <v xml:space="preserve"> </v>
      </c>
    </row>
    <row r="6830" spans="1:9" hidden="1">
      <c r="A6830" s="44" t="s">
        <v>13651</v>
      </c>
      <c r="B6830" s="80" t="s">
        <v>9</v>
      </c>
      <c r="C6830" s="25">
        <v>45608</v>
      </c>
      <c r="D6830" s="24" t="s">
        <v>28</v>
      </c>
      <c r="E6830" s="24" t="s">
        <v>13652</v>
      </c>
      <c r="F6830" s="24" t="s">
        <v>22</v>
      </c>
      <c r="G6830" s="24" t="s">
        <v>13</v>
      </c>
      <c r="H6830" s="24" t="s">
        <v>14</v>
      </c>
      <c r="I6830" s="12" t="str">
        <f>IFERROR(((VLOOKUP(D6830,#REF!,2,FALSE))+C6830)+IF(#REF!="SIM",7,0)+IF(D6830="PROGRAMADA","ERRO",0)," ")</f>
        <v xml:space="preserve"> </v>
      </c>
    </row>
    <row r="6831" spans="1:9" hidden="1">
      <c r="A6831" s="44" t="s">
        <v>13653</v>
      </c>
      <c r="B6831" s="80" t="s">
        <v>9</v>
      </c>
      <c r="C6831" s="25">
        <v>45608</v>
      </c>
      <c r="D6831" s="24" t="s">
        <v>10</v>
      </c>
      <c r="E6831" s="24" t="s">
        <v>13654</v>
      </c>
      <c r="F6831" s="24" t="s">
        <v>30</v>
      </c>
      <c r="G6831" s="24" t="s">
        <v>23</v>
      </c>
      <c r="H6831" s="24" t="s">
        <v>14</v>
      </c>
      <c r="I6831" s="12" t="str">
        <f>IFERROR(((VLOOKUP(D6831,#REF!,2,FALSE))+C6831)+IF(#REF!="SIM",7,0)+IF(D6831="PROGRAMADA","ERRO",0)," ")</f>
        <v xml:space="preserve"> </v>
      </c>
    </row>
    <row r="6832" spans="1:9" hidden="1">
      <c r="A6832" s="44" t="s">
        <v>13655</v>
      </c>
      <c r="B6832" s="80" t="s">
        <v>9</v>
      </c>
      <c r="C6832" s="25">
        <v>45608</v>
      </c>
      <c r="D6832" s="24" t="s">
        <v>16</v>
      </c>
      <c r="E6832" s="24" t="s">
        <v>13656</v>
      </c>
      <c r="F6832" s="24" t="s">
        <v>22</v>
      </c>
      <c r="G6832" s="24" t="s">
        <v>49</v>
      </c>
      <c r="H6832" s="24" t="s">
        <v>14</v>
      </c>
      <c r="I6832" s="12" t="str">
        <f>IFERROR(((VLOOKUP(D6832,#REF!,2,FALSE))+C6832)+IF(#REF!="SIM",7,0)+IF(D6832="PROGRAMADA","ERRO",0)," ")</f>
        <v xml:space="preserve"> </v>
      </c>
    </row>
    <row r="6833" spans="1:9" ht="30">
      <c r="A6833" s="115" t="s">
        <v>13657</v>
      </c>
      <c r="B6833" s="104" t="s">
        <v>2996</v>
      </c>
      <c r="C6833" s="56">
        <v>45608</v>
      </c>
      <c r="D6833" s="104" t="s">
        <v>10</v>
      </c>
      <c r="E6833" s="102" t="s">
        <v>13658</v>
      </c>
      <c r="F6833" s="104" t="s">
        <v>30</v>
      </c>
      <c r="G6833" s="159" t="s">
        <v>23</v>
      </c>
      <c r="H6833" s="160" t="s">
        <v>15555</v>
      </c>
      <c r="I6833" s="12" t="str">
        <f>IFERROR(((VLOOKUP(D6833,#REF!,2,FALSE))+C6833)+IF(#REF!="SIM",7,0)+IF(D6833="PROGRAMADA","ERRO",0)," ")</f>
        <v xml:space="preserve"> </v>
      </c>
    </row>
    <row r="6834" spans="1:9" ht="45" hidden="1">
      <c r="A6834" s="115" t="s">
        <v>13659</v>
      </c>
      <c r="B6834" s="104" t="s">
        <v>9</v>
      </c>
      <c r="C6834" s="56">
        <v>45608</v>
      </c>
      <c r="D6834" s="104" t="s">
        <v>28</v>
      </c>
      <c r="E6834" s="102" t="s">
        <v>13660</v>
      </c>
      <c r="F6834" s="104" t="s">
        <v>34</v>
      </c>
      <c r="G6834" s="158" t="s">
        <v>49</v>
      </c>
      <c r="H6834" s="160" t="s">
        <v>14184</v>
      </c>
      <c r="I6834" s="12" t="str">
        <f>IFERROR(((VLOOKUP(D6834,#REF!,2,FALSE))+C6834)+IF(#REF!="SIM",7,0)+IF(D6834="PROGRAMADA","ERRO",0)," ")</f>
        <v xml:space="preserve"> </v>
      </c>
    </row>
    <row r="6835" spans="1:9" ht="75" hidden="1">
      <c r="A6835" s="217" t="s">
        <v>13661</v>
      </c>
      <c r="B6835" s="104" t="s">
        <v>9</v>
      </c>
      <c r="C6835" s="56">
        <v>45608</v>
      </c>
      <c r="D6835" s="104" t="s">
        <v>16</v>
      </c>
      <c r="E6835" s="102" t="s">
        <v>13662</v>
      </c>
      <c r="F6835" s="104" t="s">
        <v>131</v>
      </c>
      <c r="G6835" s="104" t="s">
        <v>13</v>
      </c>
      <c r="H6835" s="160" t="s">
        <v>14668</v>
      </c>
      <c r="I6835" s="12" t="str">
        <f>IFERROR(((VLOOKUP(D6835,#REF!,2,FALSE))+C6835)+IF(#REF!="SIM",7,0)+IF(D6835="PROGRAMADA","ERRO",0)," ")</f>
        <v xml:space="preserve"> </v>
      </c>
    </row>
    <row r="6836" spans="1:9" ht="30" hidden="1">
      <c r="A6836" s="115" t="s">
        <v>13663</v>
      </c>
      <c r="B6836" s="104" t="s">
        <v>9</v>
      </c>
      <c r="C6836" s="56">
        <v>45609</v>
      </c>
      <c r="D6836" s="104" t="s">
        <v>10</v>
      </c>
      <c r="E6836" s="102" t="s">
        <v>13664</v>
      </c>
      <c r="F6836" s="104" t="s">
        <v>30</v>
      </c>
      <c r="G6836" s="125" t="s">
        <v>13881</v>
      </c>
      <c r="H6836" s="160" t="s">
        <v>14434</v>
      </c>
      <c r="I6836" s="12" t="str">
        <f>IFERROR(((VLOOKUP(D6836,#REF!,2,FALSE))+C6836)+IF(#REF!="SIM",7,0)+IF(D6836="PROGRAMADA","ERRO",0)," ")</f>
        <v xml:space="preserve"> </v>
      </c>
    </row>
    <row r="6837" spans="1:9" ht="75.75" hidden="1" thickBot="1">
      <c r="A6837" s="115" t="s">
        <v>13665</v>
      </c>
      <c r="B6837" s="104" t="s">
        <v>9</v>
      </c>
      <c r="C6837" s="56">
        <v>45609</v>
      </c>
      <c r="D6837" s="104" t="s">
        <v>10</v>
      </c>
      <c r="E6837" s="102" t="s">
        <v>13666</v>
      </c>
      <c r="F6837" s="104" t="s">
        <v>30</v>
      </c>
      <c r="G6837" s="159" t="s">
        <v>23</v>
      </c>
      <c r="H6837" s="132" t="s">
        <v>14126</v>
      </c>
      <c r="I6837" s="12" t="str">
        <f>IFERROR(((VLOOKUP(D6837,#REF!,2,FALSE))+C6837)+IF(#REF!="SIM",7,0)+IF(D6837="PROGRAMADA","ERRO",0)," ")</f>
        <v xml:space="preserve"> </v>
      </c>
    </row>
    <row r="6838" spans="1:9" hidden="1">
      <c r="A6838" s="44" t="s">
        <v>13667</v>
      </c>
      <c r="B6838" s="80" t="s">
        <v>9</v>
      </c>
      <c r="C6838" s="25">
        <v>45609</v>
      </c>
      <c r="D6838" s="24" t="s">
        <v>28</v>
      </c>
      <c r="E6838" s="24" t="s">
        <v>13668</v>
      </c>
      <c r="F6838" s="24" t="s">
        <v>30</v>
      </c>
      <c r="G6838" s="24" t="s">
        <v>49</v>
      </c>
      <c r="H6838" s="24" t="s">
        <v>14</v>
      </c>
      <c r="I6838" s="12" t="str">
        <f>IFERROR(((VLOOKUP(D6838,#REF!,2,FALSE))+C6838)+IF(#REF!="SIM",7,0)+IF(D6838="PROGRAMADA","ERRO",0)," ")</f>
        <v xml:space="preserve"> </v>
      </c>
    </row>
    <row r="6839" spans="1:9" ht="60">
      <c r="A6839" s="115" t="s">
        <v>13669</v>
      </c>
      <c r="B6839" s="104" t="s">
        <v>2996</v>
      </c>
      <c r="C6839" s="56">
        <v>45609</v>
      </c>
      <c r="D6839" s="104" t="s">
        <v>16</v>
      </c>
      <c r="E6839" s="102" t="s">
        <v>13670</v>
      </c>
      <c r="F6839" s="104" t="s">
        <v>146</v>
      </c>
      <c r="G6839" s="104" t="s">
        <v>13</v>
      </c>
      <c r="H6839" s="156" t="s">
        <v>14596</v>
      </c>
      <c r="I6839" s="12" t="str">
        <f>IFERROR(((VLOOKUP(D6839,#REF!,2,FALSE))+C6839)+IF(#REF!="SIM",7,0)+IF(D6839="PROGRAMADA","ERRO",0)," ")</f>
        <v xml:space="preserve"> </v>
      </c>
    </row>
    <row r="6840" spans="1:9" ht="30" hidden="1">
      <c r="A6840" s="115" t="s">
        <v>13671</v>
      </c>
      <c r="B6840" s="104" t="s">
        <v>9</v>
      </c>
      <c r="C6840" s="56">
        <v>45609</v>
      </c>
      <c r="D6840" s="104" t="s">
        <v>16</v>
      </c>
      <c r="E6840" s="102" t="s">
        <v>13672</v>
      </c>
      <c r="F6840" s="104" t="s">
        <v>146</v>
      </c>
      <c r="G6840" s="104" t="s">
        <v>13</v>
      </c>
      <c r="H6840" s="160" t="s">
        <v>15483</v>
      </c>
      <c r="I6840" s="12" t="str">
        <f>IFERROR(((VLOOKUP(D6840,#REF!,2,FALSE))+C6840)+IF(#REF!="SIM",7,0)+IF(D6840="PROGRAMADA","ERRO",0)," ")</f>
        <v xml:space="preserve"> </v>
      </c>
    </row>
    <row r="6841" spans="1:9" ht="30" hidden="1">
      <c r="A6841" s="115" t="s">
        <v>13673</v>
      </c>
      <c r="B6841" s="104" t="s">
        <v>9</v>
      </c>
      <c r="C6841" s="56">
        <v>45609</v>
      </c>
      <c r="D6841" s="104" t="s">
        <v>10</v>
      </c>
      <c r="E6841" s="102" t="s">
        <v>13674</v>
      </c>
      <c r="F6841" s="104" t="s">
        <v>30</v>
      </c>
      <c r="G6841" s="159" t="s">
        <v>23</v>
      </c>
      <c r="H6841" s="160" t="s">
        <v>14961</v>
      </c>
      <c r="I6841" s="12" t="str">
        <f>IFERROR(((VLOOKUP(D6841,#REF!,2,FALSE))+C6841)+IF(#REF!="SIM",7,0)+IF(D6841="PROGRAMADA","ERRO",0)," ")</f>
        <v xml:space="preserve"> </v>
      </c>
    </row>
    <row r="6842" spans="1:9" ht="75" hidden="1">
      <c r="A6842" s="115" t="s">
        <v>13675</v>
      </c>
      <c r="B6842" s="114" t="s">
        <v>9</v>
      </c>
      <c r="C6842" s="56">
        <v>45609</v>
      </c>
      <c r="D6842" s="104" t="s">
        <v>16</v>
      </c>
      <c r="E6842" s="102" t="s">
        <v>13676</v>
      </c>
      <c r="F6842" s="104" t="s">
        <v>22</v>
      </c>
      <c r="G6842" s="104" t="s">
        <v>13</v>
      </c>
      <c r="H6842" s="160" t="s">
        <v>13868</v>
      </c>
      <c r="I6842" s="12" t="str">
        <f>IFERROR(((VLOOKUP(D6842,#REF!,2,FALSE))+C6842)+IF(#REF!="SIM",7,0)+IF(D6842="PROGRAMADA","ERRO",0)," ")</f>
        <v xml:space="preserve"> </v>
      </c>
    </row>
    <row r="6843" spans="1:9" hidden="1">
      <c r="A6843" s="44" t="s">
        <v>13677</v>
      </c>
      <c r="B6843" s="80" t="s">
        <v>9</v>
      </c>
      <c r="C6843" s="25">
        <v>45609</v>
      </c>
      <c r="D6843" s="24" t="s">
        <v>10</v>
      </c>
      <c r="E6843" s="24" t="s">
        <v>13678</v>
      </c>
      <c r="F6843" s="24" t="s">
        <v>34</v>
      </c>
      <c r="G6843" s="24" t="s">
        <v>23</v>
      </c>
      <c r="H6843" s="24" t="s">
        <v>14</v>
      </c>
      <c r="I6843" s="12" t="str">
        <f>IFERROR(((VLOOKUP(D6843,#REF!,2,FALSE))+C6843)+IF(#REF!="SIM",7,0)+IF(D6843="PROGRAMADA","ERRO",0)," ")</f>
        <v xml:space="preserve"> </v>
      </c>
    </row>
    <row r="6844" spans="1:9" ht="45" hidden="1">
      <c r="A6844" s="113" t="s">
        <v>13679</v>
      </c>
      <c r="B6844" s="104" t="s">
        <v>9</v>
      </c>
      <c r="C6844" s="56">
        <v>45609</v>
      </c>
      <c r="D6844" s="104" t="s">
        <v>28</v>
      </c>
      <c r="E6844" s="102" t="s">
        <v>13680</v>
      </c>
      <c r="F6844" s="104" t="s">
        <v>30</v>
      </c>
      <c r="G6844" s="104" t="s">
        <v>13</v>
      </c>
      <c r="H6844" s="160" t="s">
        <v>14221</v>
      </c>
      <c r="I6844" s="12" t="str">
        <f>IFERROR(((VLOOKUP(D6844,#REF!,2,FALSE))+C6844)+IF(#REF!="SIM",7,0)+IF(D6844="PROGRAMADA","ERRO",0)," ")</f>
        <v xml:space="preserve"> </v>
      </c>
    </row>
    <row r="6845" spans="1:9" ht="60" hidden="1">
      <c r="A6845" s="115" t="s">
        <v>13681</v>
      </c>
      <c r="B6845" s="104" t="s">
        <v>9</v>
      </c>
      <c r="C6845" s="56">
        <v>45623</v>
      </c>
      <c r="D6845" s="104" t="s">
        <v>16</v>
      </c>
      <c r="E6845" s="102" t="s">
        <v>13682</v>
      </c>
      <c r="F6845" s="104" t="s">
        <v>30</v>
      </c>
      <c r="G6845" s="159" t="s">
        <v>23</v>
      </c>
      <c r="H6845" s="160" t="s">
        <v>15071</v>
      </c>
      <c r="I6845" s="25">
        <v>45640</v>
      </c>
    </row>
    <row r="6846" spans="1:9" hidden="1">
      <c r="A6846" s="44" t="s">
        <v>13683</v>
      </c>
      <c r="B6846" s="80" t="s">
        <v>9</v>
      </c>
      <c r="C6846" s="25">
        <v>45610</v>
      </c>
      <c r="D6846" s="24" t="s">
        <v>28</v>
      </c>
      <c r="E6846" s="24" t="s">
        <v>13684</v>
      </c>
      <c r="F6846" s="24" t="s">
        <v>30</v>
      </c>
      <c r="G6846" s="24" t="s">
        <v>26</v>
      </c>
      <c r="H6846" s="24" t="s">
        <v>14</v>
      </c>
      <c r="I6846" s="12" t="str">
        <f>IFERROR(((VLOOKUP(D6846,#REF!,2,FALSE))+C6846)+IF(#REF!="SIM",7,0)+IF(D6846="PROGRAMADA","ERRO",0)," ")</f>
        <v xml:space="preserve"> </v>
      </c>
    </row>
    <row r="6847" spans="1:9" hidden="1">
      <c r="A6847" s="44" t="s">
        <v>13685</v>
      </c>
      <c r="B6847" s="80" t="s">
        <v>9</v>
      </c>
      <c r="C6847" s="25">
        <v>45610</v>
      </c>
      <c r="D6847" s="24" t="s">
        <v>16</v>
      </c>
      <c r="E6847" s="24" t="s">
        <v>13686</v>
      </c>
      <c r="F6847" s="24" t="s">
        <v>22</v>
      </c>
      <c r="G6847" s="24" t="s">
        <v>149</v>
      </c>
      <c r="H6847" s="24" t="s">
        <v>14</v>
      </c>
      <c r="I6847" s="12" t="str">
        <f>IFERROR(((VLOOKUP(D6847,#REF!,2,FALSE))+C6847)+IF(#REF!="SIM",7,0)+IF(D6847="PROGRAMADA","ERRO",0)," ")</f>
        <v xml:space="preserve"> </v>
      </c>
    </row>
    <row r="6848" spans="1:9" hidden="1">
      <c r="A6848" s="44" t="s">
        <v>13687</v>
      </c>
      <c r="B6848" s="80" t="s">
        <v>9</v>
      </c>
      <c r="C6848" s="25">
        <v>45610</v>
      </c>
      <c r="D6848" s="24" t="s">
        <v>16</v>
      </c>
      <c r="E6848" s="24" t="s">
        <v>13688</v>
      </c>
      <c r="F6848" s="24" t="s">
        <v>22</v>
      </c>
      <c r="G6848" s="24" t="s">
        <v>13</v>
      </c>
      <c r="H6848" s="24" t="s">
        <v>14</v>
      </c>
      <c r="I6848" s="12" t="str">
        <f>IFERROR(((VLOOKUP(D6848,#REF!,2,FALSE))+C6848)+IF(#REF!="SIM",7,0)+IF(D6848="PROGRAMADA","ERRO",0)," ")</f>
        <v xml:space="preserve"> </v>
      </c>
    </row>
    <row r="6849" spans="1:9" ht="45" hidden="1">
      <c r="A6849" s="115" t="s">
        <v>13689</v>
      </c>
      <c r="B6849" s="104" t="s">
        <v>9</v>
      </c>
      <c r="C6849" s="56">
        <v>45610</v>
      </c>
      <c r="D6849" s="104" t="s">
        <v>16</v>
      </c>
      <c r="E6849" s="102" t="s">
        <v>13690</v>
      </c>
      <c r="F6849" s="104" t="s">
        <v>30</v>
      </c>
      <c r="G6849" s="159" t="s">
        <v>23</v>
      </c>
      <c r="H6849" s="160" t="s">
        <v>14448</v>
      </c>
      <c r="I6849" s="12" t="str">
        <f>IFERROR(((VLOOKUP(D6849,#REF!,2,FALSE))+C6849)+IF(#REF!="SIM",7,0)+IF(D6849="PROGRAMADA","ERRO",0)," ")</f>
        <v xml:space="preserve"> </v>
      </c>
    </row>
    <row r="6850" spans="1:9" ht="45" hidden="1">
      <c r="A6850" s="607" t="s">
        <v>13691</v>
      </c>
      <c r="B6850" s="104" t="s">
        <v>9</v>
      </c>
      <c r="C6850" s="56">
        <v>45610</v>
      </c>
      <c r="D6850" s="104" t="s">
        <v>32</v>
      </c>
      <c r="E6850" s="102" t="s">
        <v>13692</v>
      </c>
      <c r="F6850" s="104" t="s">
        <v>146</v>
      </c>
      <c r="G6850" s="114" t="s">
        <v>13</v>
      </c>
      <c r="H6850" s="160" t="s">
        <v>15278</v>
      </c>
      <c r="I6850" s="12" t="str">
        <f>IFERROR(((VLOOKUP(D6850,#REF!,2,FALSE))+C6850)+IF(#REF!="SIM",7,0)+IF(D6850="PROGRAMADA","ERRO",0)," ")</f>
        <v xml:space="preserve"> </v>
      </c>
    </row>
    <row r="6851" spans="1:9" hidden="1">
      <c r="A6851" s="44" t="s">
        <v>13693</v>
      </c>
      <c r="B6851" s="80" t="s">
        <v>9</v>
      </c>
      <c r="C6851" s="25">
        <v>45610</v>
      </c>
      <c r="D6851" s="24" t="s">
        <v>16</v>
      </c>
      <c r="E6851" s="24" t="s">
        <v>13694</v>
      </c>
      <c r="F6851" s="24" t="s">
        <v>34</v>
      </c>
      <c r="G6851" s="24" t="s">
        <v>26</v>
      </c>
      <c r="H6851" s="24" t="s">
        <v>14</v>
      </c>
      <c r="I6851" s="12" t="str">
        <f>IFERROR(((VLOOKUP(D6851,#REF!,2,FALSE))+C6851)+IF(#REF!="SIM",7,0)+IF(D6851="PROGRAMADA","ERRO",0)," ")</f>
        <v xml:space="preserve"> </v>
      </c>
    </row>
    <row r="6852" spans="1:9" hidden="1">
      <c r="A6852" s="44" t="s">
        <v>13695</v>
      </c>
      <c r="B6852" s="80" t="s">
        <v>9</v>
      </c>
      <c r="C6852" s="25">
        <v>45610</v>
      </c>
      <c r="D6852" s="24" t="s">
        <v>16</v>
      </c>
      <c r="E6852" s="24" t="s">
        <v>13696</v>
      </c>
      <c r="F6852" s="24" t="s">
        <v>30</v>
      </c>
      <c r="G6852" s="24" t="s">
        <v>26</v>
      </c>
      <c r="H6852" s="24" t="s">
        <v>14</v>
      </c>
      <c r="I6852" s="12" t="str">
        <f>IFERROR(((VLOOKUP(D6852,#REF!,2,FALSE))+C6852)+IF(#REF!="SIM",7,0)+IF(D6852="PROGRAMADA","ERRO",0)," ")</f>
        <v xml:space="preserve"> </v>
      </c>
    </row>
    <row r="6853" spans="1:9" ht="120" hidden="1">
      <c r="A6853" s="115" t="s">
        <v>13697</v>
      </c>
      <c r="B6853" s="114" t="s">
        <v>9</v>
      </c>
      <c r="C6853" s="55">
        <v>45614</v>
      </c>
      <c r="D6853" s="54" t="s">
        <v>28</v>
      </c>
      <c r="E6853" s="102" t="s">
        <v>13698</v>
      </c>
      <c r="F6853" s="54" t="s">
        <v>30</v>
      </c>
      <c r="G6853" s="54" t="s">
        <v>13</v>
      </c>
      <c r="H6853" s="160" t="s">
        <v>13868</v>
      </c>
      <c r="I6853" s="56" t="str">
        <f>IFERROR(((VLOOKUP(D6853,#REF!,2,FALSE))+C6853)+IF(#REF!="SIM",7,0)+IF(D6853="PROGRAMADA","ERRO",0)," ")</f>
        <v xml:space="preserve"> </v>
      </c>
    </row>
    <row r="6854" spans="1:9" hidden="1">
      <c r="A6854" s="44" t="s">
        <v>13699</v>
      </c>
      <c r="B6854" s="80" t="s">
        <v>9</v>
      </c>
      <c r="C6854" s="25">
        <v>45614</v>
      </c>
      <c r="D6854" s="24" t="s">
        <v>16</v>
      </c>
      <c r="E6854" s="24" t="s">
        <v>13700</v>
      </c>
      <c r="F6854" s="24" t="s">
        <v>22</v>
      </c>
      <c r="G6854" s="24" t="s">
        <v>49</v>
      </c>
      <c r="H6854" s="24" t="s">
        <v>14</v>
      </c>
      <c r="I6854" s="12" t="str">
        <f>IFERROR(((VLOOKUP(D6854,#REF!,2,FALSE))+C6854)+IF(#REF!="SIM",7,0)+IF(D6854="PROGRAMADA","ERRO",0)," ")</f>
        <v xml:space="preserve"> </v>
      </c>
    </row>
    <row r="6855" spans="1:9" hidden="1">
      <c r="A6855" s="44" t="s">
        <v>13701</v>
      </c>
      <c r="B6855" s="24" t="s">
        <v>155</v>
      </c>
      <c r="C6855" s="25">
        <v>45614</v>
      </c>
      <c r="D6855" s="24" t="s">
        <v>28</v>
      </c>
      <c r="E6855" s="24" t="s">
        <v>13702</v>
      </c>
      <c r="F6855" s="24" t="s">
        <v>34</v>
      </c>
      <c r="G6855" s="24" t="s">
        <v>49</v>
      </c>
      <c r="H6855" s="24" t="s">
        <v>157</v>
      </c>
      <c r="I6855" s="12" t="str">
        <f>IFERROR(((VLOOKUP(D6855,#REF!,2,FALSE))+C6855)+IF(#REF!="SIM",7,0)+IF(D6855="PROGRAMADA","ERRO",0)," ")</f>
        <v xml:space="preserve"> </v>
      </c>
    </row>
    <row r="6856" spans="1:9" ht="30" hidden="1">
      <c r="A6856" s="115" t="s">
        <v>13703</v>
      </c>
      <c r="B6856" s="104" t="s">
        <v>9</v>
      </c>
      <c r="C6856" s="56">
        <v>45614</v>
      </c>
      <c r="D6856" s="104" t="s">
        <v>28</v>
      </c>
      <c r="E6856" s="102" t="s">
        <v>13704</v>
      </c>
      <c r="F6856" s="104" t="s">
        <v>30</v>
      </c>
      <c r="G6856" s="158" t="s">
        <v>49</v>
      </c>
      <c r="H6856" s="525" t="s">
        <v>14427</v>
      </c>
      <c r="I6856" s="12" t="str">
        <f>IFERROR(((VLOOKUP(D6856,#REF!,2,FALSE))+C6856)+IF(#REF!="SIM",7,0)+IF(D6856="PROGRAMADA","ERRO",0)," ")</f>
        <v xml:space="preserve"> </v>
      </c>
    </row>
    <row r="6857" spans="1:9" ht="45" hidden="1">
      <c r="A6857" s="115" t="s">
        <v>13705</v>
      </c>
      <c r="B6857" s="104" t="s">
        <v>9</v>
      </c>
      <c r="C6857" s="56">
        <v>45614</v>
      </c>
      <c r="D6857" s="104" t="s">
        <v>10</v>
      </c>
      <c r="E6857" s="102" t="s">
        <v>13706</v>
      </c>
      <c r="F6857" s="104" t="s">
        <v>30</v>
      </c>
      <c r="G6857" s="159" t="s">
        <v>23</v>
      </c>
      <c r="H6857" s="160" t="s">
        <v>14427</v>
      </c>
      <c r="I6857" s="12" t="str">
        <f>IFERROR(((VLOOKUP(D6857,#REF!,2,FALSE))+C6857)+IF(#REF!="SIM",7,0)+IF(D6857="PROGRAMADA","ERRO",0)," ")</f>
        <v xml:space="preserve"> </v>
      </c>
    </row>
    <row r="6858" spans="1:9" ht="45" hidden="1">
      <c r="A6858" s="115" t="s">
        <v>13707</v>
      </c>
      <c r="B6858" s="104" t="s">
        <v>9</v>
      </c>
      <c r="C6858" s="56">
        <v>45614</v>
      </c>
      <c r="D6858" s="104" t="s">
        <v>28</v>
      </c>
      <c r="E6858" s="102" t="s">
        <v>13708</v>
      </c>
      <c r="F6858" s="104" t="s">
        <v>30</v>
      </c>
      <c r="G6858" s="159" t="s">
        <v>23</v>
      </c>
      <c r="H6858" s="160" t="s">
        <v>14210</v>
      </c>
      <c r="I6858" s="12" t="str">
        <f>IFERROR(((VLOOKUP(D6858,#REF!,2,FALSE))+C6858)+IF(#REF!="SIM",7,0)+IF(D6858="PROGRAMADA","ERRO",0)," ")</f>
        <v xml:space="preserve"> </v>
      </c>
    </row>
    <row r="6859" spans="1:9" ht="30" hidden="1">
      <c r="A6859" s="115" t="s">
        <v>13709</v>
      </c>
      <c r="B6859" s="114" t="s">
        <v>9</v>
      </c>
      <c r="C6859" s="56">
        <v>45614</v>
      </c>
      <c r="D6859" s="104" t="s">
        <v>16</v>
      </c>
      <c r="E6859" s="102" t="s">
        <v>13710</v>
      </c>
      <c r="F6859" s="104" t="s">
        <v>30</v>
      </c>
      <c r="G6859" s="159" t="s">
        <v>23</v>
      </c>
      <c r="H6859" s="160" t="s">
        <v>14059</v>
      </c>
      <c r="I6859" s="12" t="str">
        <f>IFERROR(((VLOOKUP(D6859,#REF!,2,FALSE))+C6859)+IF(#REF!="SIM",7,0)+IF(D6859="PROGRAMADA","ERRO",0)," ")</f>
        <v xml:space="preserve"> </v>
      </c>
    </row>
    <row r="6860" spans="1:9" ht="30" hidden="1">
      <c r="A6860" s="295" t="s">
        <v>13711</v>
      </c>
      <c r="B6860" s="104" t="s">
        <v>9</v>
      </c>
      <c r="C6860" s="56">
        <v>45614</v>
      </c>
      <c r="D6860" s="104" t="s">
        <v>28</v>
      </c>
      <c r="E6860" s="102" t="s">
        <v>13712</v>
      </c>
      <c r="F6860" s="104" t="s">
        <v>34</v>
      </c>
      <c r="G6860" s="158" t="s">
        <v>49</v>
      </c>
      <c r="H6860" s="160" t="s">
        <v>15135</v>
      </c>
      <c r="I6860" s="12" t="str">
        <f>IFERROR(((VLOOKUP(D6860,#REF!,2,FALSE))+C6860)+IF(#REF!="SIM",7,0)+IF(D6860="PROGRAMADA","ERRO",0)," ")</f>
        <v xml:space="preserve"> </v>
      </c>
    </row>
    <row r="6861" spans="1:9" ht="30" hidden="1">
      <c r="A6861" s="44" t="s">
        <v>13713</v>
      </c>
      <c r="B6861" s="80" t="s">
        <v>9</v>
      </c>
      <c r="C6861" s="25">
        <v>45615</v>
      </c>
      <c r="D6861" s="24" t="s">
        <v>16</v>
      </c>
      <c r="E6861" s="24" t="s">
        <v>13714</v>
      </c>
      <c r="F6861" s="24" t="s">
        <v>30</v>
      </c>
      <c r="G6861" s="23" t="s">
        <v>23</v>
      </c>
      <c r="H6861" s="24" t="s">
        <v>14</v>
      </c>
      <c r="I6861" s="12" t="str">
        <f>IFERROR(((VLOOKUP(D6861,#REF!,2,FALSE))+C6861)+IF(#REF!="SIM",7,0)+IF(D6861="PROGRAMADA","ERRO",0)," ")</f>
        <v xml:space="preserve"> </v>
      </c>
    </row>
    <row r="6862" spans="1:9" ht="60" hidden="1">
      <c r="A6862" s="115" t="s">
        <v>13715</v>
      </c>
      <c r="B6862" s="104" t="s">
        <v>9</v>
      </c>
      <c r="C6862" s="56">
        <v>45615</v>
      </c>
      <c r="D6862" s="104" t="s">
        <v>16</v>
      </c>
      <c r="E6862" s="102" t="s">
        <v>13716</v>
      </c>
      <c r="F6862" s="104" t="s">
        <v>146</v>
      </c>
      <c r="G6862" s="159" t="s">
        <v>23</v>
      </c>
      <c r="H6862" s="177" t="s">
        <v>14115</v>
      </c>
      <c r="I6862" s="12" t="str">
        <f>IFERROR(((VLOOKUP(D6862,#REF!,2,FALSE))+C6862)+IF(#REF!="SIM",7,0)+IF(D6862="PROGRAMADA","ERRO",0)," ")</f>
        <v xml:space="preserve"> </v>
      </c>
    </row>
    <row r="6863" spans="1:9" hidden="1">
      <c r="A6863" s="44" t="s">
        <v>13717</v>
      </c>
      <c r="B6863" s="80" t="s">
        <v>9</v>
      </c>
      <c r="C6863" s="25">
        <v>45615</v>
      </c>
      <c r="D6863" s="24" t="s">
        <v>16</v>
      </c>
      <c r="E6863" s="24" t="s">
        <v>13718</v>
      </c>
      <c r="F6863" s="24" t="s">
        <v>22</v>
      </c>
      <c r="G6863" s="24" t="s">
        <v>23</v>
      </c>
      <c r="H6863" s="24" t="s">
        <v>14</v>
      </c>
      <c r="I6863" s="12" t="str">
        <f>IFERROR(((VLOOKUP(D6863,#REF!,2,FALSE))+C6863)+IF(#REF!="SIM",7,0)+IF(D6863="PROGRAMADA","ERRO",0)," ")</f>
        <v xml:space="preserve"> </v>
      </c>
    </row>
    <row r="6864" spans="1:9" hidden="1">
      <c r="A6864" s="44" t="s">
        <v>13719</v>
      </c>
      <c r="B6864" s="80" t="s">
        <v>9</v>
      </c>
      <c r="C6864" s="25">
        <v>45615</v>
      </c>
      <c r="D6864" s="24" t="s">
        <v>28</v>
      </c>
      <c r="E6864" s="24" t="s">
        <v>13720</v>
      </c>
      <c r="F6864" s="24" t="s">
        <v>22</v>
      </c>
      <c r="G6864" s="24" t="s">
        <v>26</v>
      </c>
      <c r="H6864" s="24" t="s">
        <v>14</v>
      </c>
      <c r="I6864" s="12" t="str">
        <f>IFERROR(((VLOOKUP(D6864,#REF!,2,FALSE))+C6864)+IF(#REF!="SIM",7,0)+IF(D6864="PROGRAMADA","ERRO",0)," ")</f>
        <v xml:space="preserve"> </v>
      </c>
    </row>
    <row r="6865" spans="1:9" hidden="1">
      <c r="A6865" s="44" t="s">
        <v>13721</v>
      </c>
      <c r="B6865" s="80" t="s">
        <v>9</v>
      </c>
      <c r="C6865" s="25">
        <v>45615</v>
      </c>
      <c r="D6865" s="24" t="s">
        <v>16</v>
      </c>
      <c r="E6865" s="24" t="s">
        <v>13722</v>
      </c>
      <c r="F6865" s="24" t="s">
        <v>22</v>
      </c>
      <c r="G6865" s="24" t="s">
        <v>26</v>
      </c>
      <c r="H6865" s="24" t="s">
        <v>14</v>
      </c>
      <c r="I6865" s="12" t="str">
        <f>IFERROR(((VLOOKUP(D6865,#REF!,2,FALSE))+C6865)+IF(#REF!="SIM",7,0)+IF(D6865="PROGRAMADA","ERRO",0)," ")</f>
        <v xml:space="preserve"> </v>
      </c>
    </row>
    <row r="6866" spans="1:9" hidden="1">
      <c r="A6866" s="44" t="s">
        <v>13723</v>
      </c>
      <c r="B6866" s="80" t="s">
        <v>9</v>
      </c>
      <c r="C6866" s="25">
        <v>45615</v>
      </c>
      <c r="D6866" s="24" t="s">
        <v>10</v>
      </c>
      <c r="E6866" s="24" t="s">
        <v>13724</v>
      </c>
      <c r="F6866" s="24" t="s">
        <v>22</v>
      </c>
      <c r="G6866" s="24" t="s">
        <v>26</v>
      </c>
      <c r="H6866" s="24" t="s">
        <v>14</v>
      </c>
      <c r="I6866" s="25">
        <v>45645</v>
      </c>
    </row>
    <row r="6867" spans="1:9" hidden="1">
      <c r="A6867" s="44" t="s">
        <v>13725</v>
      </c>
      <c r="B6867" s="80" t="s">
        <v>9</v>
      </c>
      <c r="C6867" s="25">
        <v>45615</v>
      </c>
      <c r="D6867" s="24" t="s">
        <v>16</v>
      </c>
      <c r="E6867" s="24" t="s">
        <v>13726</v>
      </c>
      <c r="F6867" s="24" t="s">
        <v>22</v>
      </c>
      <c r="G6867" s="24" t="s">
        <v>49</v>
      </c>
      <c r="H6867" s="24" t="s">
        <v>14</v>
      </c>
      <c r="I6867" s="12" t="str">
        <f>IFERROR(((VLOOKUP(D6867,#REF!,2,FALSE))+C6867)+IF(#REF!="SIM",7,0)+IF(D6867="PROGRAMADA","ERRO",0)," ")</f>
        <v xml:space="preserve"> </v>
      </c>
    </row>
    <row r="6868" spans="1:9" ht="45" hidden="1">
      <c r="A6868" s="113" t="s">
        <v>13727</v>
      </c>
      <c r="B6868" s="104" t="s">
        <v>9</v>
      </c>
      <c r="C6868" s="56">
        <v>45615</v>
      </c>
      <c r="D6868" s="104" t="s">
        <v>10</v>
      </c>
      <c r="E6868" s="102" t="s">
        <v>13728</v>
      </c>
      <c r="F6868" s="104" t="s">
        <v>22</v>
      </c>
      <c r="G6868" s="104" t="s">
        <v>13</v>
      </c>
      <c r="H6868" s="160" t="s">
        <v>14210</v>
      </c>
      <c r="I6868" s="12" t="str">
        <f>IFERROR(((VLOOKUP(D6868,#REF!,2,FALSE))+C6868)+IF(#REF!="SIM",7,0)+IF(D6868="PROGRAMADA","ERRO",0)," ")</f>
        <v xml:space="preserve"> </v>
      </c>
    </row>
    <row r="6869" spans="1:9" hidden="1">
      <c r="A6869" s="44" t="s">
        <v>13729</v>
      </c>
      <c r="B6869" s="80" t="s">
        <v>9</v>
      </c>
      <c r="C6869" s="25">
        <v>45617</v>
      </c>
      <c r="D6869" s="24" t="s">
        <v>10</v>
      </c>
      <c r="E6869" s="24" t="s">
        <v>13730</v>
      </c>
      <c r="F6869" s="24" t="s">
        <v>30</v>
      </c>
      <c r="G6869" s="24" t="s">
        <v>23</v>
      </c>
      <c r="H6869" s="24" t="s">
        <v>14</v>
      </c>
      <c r="I6869" s="12" t="str">
        <f>IFERROR(((VLOOKUP(D6869,#REF!,2,FALSE))+C6869)+IF(#REF!="SIM",7,0)+IF(D6869="PROGRAMADA","ERRO",0)," ")</f>
        <v xml:space="preserve"> </v>
      </c>
    </row>
    <row r="6870" spans="1:9" ht="60" hidden="1">
      <c r="A6870" s="216" t="s">
        <v>13731</v>
      </c>
      <c r="B6870" s="104" t="s">
        <v>9</v>
      </c>
      <c r="C6870" s="56">
        <v>45617</v>
      </c>
      <c r="D6870" s="104" t="s">
        <v>16</v>
      </c>
      <c r="E6870" s="102" t="s">
        <v>13732</v>
      </c>
      <c r="F6870" s="104" t="s">
        <v>22</v>
      </c>
      <c r="G6870" s="104" t="s">
        <v>13</v>
      </c>
      <c r="H6870" s="160" t="s">
        <v>14750</v>
      </c>
      <c r="I6870" s="12" t="str">
        <f>IFERROR(((VLOOKUP(D6870,#REF!,2,FALSE))+C6870)+IF(#REF!="SIM",7,0)+IF(D6870="PROGRAMADA","ERRO",0)," ")</f>
        <v xml:space="preserve"> </v>
      </c>
    </row>
    <row r="6871" spans="1:9" hidden="1">
      <c r="A6871" s="44" t="s">
        <v>13733</v>
      </c>
      <c r="B6871" s="80" t="s">
        <v>9</v>
      </c>
      <c r="C6871" s="25">
        <v>45617</v>
      </c>
      <c r="D6871" s="24" t="s">
        <v>16</v>
      </c>
      <c r="E6871" s="24" t="s">
        <v>13734</v>
      </c>
      <c r="F6871" s="24" t="s">
        <v>34</v>
      </c>
      <c r="G6871" s="24" t="s">
        <v>13</v>
      </c>
      <c r="H6871" s="24" t="s">
        <v>14</v>
      </c>
      <c r="I6871" s="12" t="str">
        <f>IFERROR(((VLOOKUP(D6871,#REF!,2,FALSE))+C6871)+IF(#REF!="SIM",7,0)+IF(D6871="PROGRAMADA","ERRO",0)," ")</f>
        <v xml:space="preserve"> </v>
      </c>
    </row>
    <row r="6872" spans="1:9" hidden="1">
      <c r="A6872" s="44" t="s">
        <v>13735</v>
      </c>
      <c r="B6872" s="80" t="s">
        <v>9</v>
      </c>
      <c r="C6872" s="25">
        <v>45617</v>
      </c>
      <c r="D6872" s="24" t="s">
        <v>16</v>
      </c>
      <c r="E6872" s="24" t="s">
        <v>13736</v>
      </c>
      <c r="F6872" s="24" t="s">
        <v>30</v>
      </c>
      <c r="G6872" s="24" t="s">
        <v>46</v>
      </c>
      <c r="H6872" s="24" t="s">
        <v>14</v>
      </c>
      <c r="I6872" s="12" t="str">
        <f>IFERROR(((VLOOKUP(D6872,#REF!,2,FALSE))+C6872)+IF(#REF!="SIM",7,0)+IF(D6872="PROGRAMADA","ERRO",0)," ")</f>
        <v xml:space="preserve"> </v>
      </c>
    </row>
    <row r="6873" spans="1:9" ht="45">
      <c r="A6873" s="113" t="s">
        <v>13737</v>
      </c>
      <c r="B6873" s="104" t="s">
        <v>2996</v>
      </c>
      <c r="C6873" s="56">
        <v>45617</v>
      </c>
      <c r="D6873" s="104" t="s">
        <v>32</v>
      </c>
      <c r="E6873" s="102" t="s">
        <v>13738</v>
      </c>
      <c r="F6873" s="104" t="s">
        <v>34</v>
      </c>
      <c r="G6873" s="159" t="s">
        <v>23</v>
      </c>
      <c r="H6873" s="156" t="s">
        <v>14513</v>
      </c>
      <c r="I6873" s="25">
        <v>45632</v>
      </c>
    </row>
    <row r="6874" spans="1:9" ht="60">
      <c r="A6874" s="115" t="s">
        <v>13739</v>
      </c>
      <c r="B6874" s="104" t="s">
        <v>2996</v>
      </c>
      <c r="C6874" s="56">
        <v>45617</v>
      </c>
      <c r="D6874" s="104" t="s">
        <v>32</v>
      </c>
      <c r="E6874" s="102" t="s">
        <v>13740</v>
      </c>
      <c r="F6874" s="104" t="s">
        <v>34</v>
      </c>
      <c r="G6874" s="159" t="s">
        <v>23</v>
      </c>
      <c r="H6874" s="156" t="s">
        <v>13880</v>
      </c>
      <c r="I6874" s="25">
        <v>45632</v>
      </c>
    </row>
    <row r="6875" spans="1:9" ht="60" hidden="1">
      <c r="A6875" s="115" t="s">
        <v>13741</v>
      </c>
      <c r="B6875" s="114" t="s">
        <v>9</v>
      </c>
      <c r="C6875" s="56">
        <v>45617</v>
      </c>
      <c r="D6875" s="104" t="s">
        <v>16</v>
      </c>
      <c r="E6875" s="102" t="s">
        <v>13742</v>
      </c>
      <c r="F6875" s="104" t="s">
        <v>34</v>
      </c>
      <c r="G6875" s="159" t="s">
        <v>23</v>
      </c>
      <c r="H6875" s="177" t="s">
        <v>14088</v>
      </c>
      <c r="I6875" s="12">
        <f>C6875+1</f>
        <v>45618</v>
      </c>
    </row>
    <row r="6876" spans="1:9" hidden="1">
      <c r="A6876" s="44" t="s">
        <v>13743</v>
      </c>
      <c r="B6876" s="80" t="s">
        <v>9</v>
      </c>
      <c r="C6876" s="25">
        <v>45617</v>
      </c>
      <c r="D6876" s="24" t="s">
        <v>16</v>
      </c>
      <c r="E6876" s="24" t="s">
        <v>13744</v>
      </c>
      <c r="F6876" s="24" t="s">
        <v>22</v>
      </c>
      <c r="G6876" s="24" t="s">
        <v>23</v>
      </c>
      <c r="H6876" s="24" t="s">
        <v>14</v>
      </c>
      <c r="I6876" s="12" t="str">
        <f>IFERROR(((VLOOKUP(D6876,#REF!,2,FALSE))+C6876)+IF(#REF!="SIM",7,0)+IF(D6876="PROGRAMADA","ERRO",0)," ")</f>
        <v xml:space="preserve"> </v>
      </c>
    </row>
    <row r="6877" spans="1:9" ht="30" hidden="1">
      <c r="A6877" s="115" t="s">
        <v>13745</v>
      </c>
      <c r="B6877" s="104" t="s">
        <v>9</v>
      </c>
      <c r="C6877" s="56">
        <v>45617</v>
      </c>
      <c r="D6877" s="104" t="s">
        <v>28</v>
      </c>
      <c r="E6877" s="102" t="s">
        <v>13746</v>
      </c>
      <c r="F6877" s="104" t="s">
        <v>30</v>
      </c>
      <c r="G6877" s="104" t="s">
        <v>13</v>
      </c>
      <c r="H6877" s="525" t="s">
        <v>14169</v>
      </c>
      <c r="I6877" s="12">
        <f>C6877+7</f>
        <v>45624</v>
      </c>
    </row>
    <row r="6878" spans="1:9" ht="150">
      <c r="A6878" s="113" t="s">
        <v>13747</v>
      </c>
      <c r="B6878" s="104" t="s">
        <v>2996</v>
      </c>
      <c r="C6878" s="56">
        <v>45617</v>
      </c>
      <c r="D6878" s="104" t="s">
        <v>10</v>
      </c>
      <c r="E6878" s="102" t="s">
        <v>13748</v>
      </c>
      <c r="F6878" s="104" t="s">
        <v>30</v>
      </c>
      <c r="G6878" s="161" t="s">
        <v>128</v>
      </c>
      <c r="H6878" s="136" t="s">
        <v>14526</v>
      </c>
      <c r="I6878" s="134">
        <f>C6878+15</f>
        <v>45632</v>
      </c>
    </row>
    <row r="6879" spans="1:9" hidden="1">
      <c r="A6879" s="44" t="s">
        <v>13749</v>
      </c>
      <c r="B6879" s="80" t="s">
        <v>9</v>
      </c>
      <c r="C6879" s="25">
        <v>45618</v>
      </c>
      <c r="D6879" s="24" t="s">
        <v>10</v>
      </c>
      <c r="E6879" s="24" t="s">
        <v>13750</v>
      </c>
      <c r="F6879" s="24" t="s">
        <v>22</v>
      </c>
      <c r="G6879" s="24" t="s">
        <v>23</v>
      </c>
      <c r="H6879" s="22" t="s">
        <v>14</v>
      </c>
      <c r="I6879" s="12" t="str">
        <f>IFERROR(((VLOOKUP(D6879,#REF!,2,FALSE))+C6879)+IF(#REF!="SIM",7,0)+IF(D6879="PROGRAMADA","ERRO",0)," ")</f>
        <v xml:space="preserve"> </v>
      </c>
    </row>
    <row r="6880" spans="1:9" ht="30" hidden="1">
      <c r="A6880" s="115" t="s">
        <v>13751</v>
      </c>
      <c r="B6880" s="104" t="s">
        <v>9</v>
      </c>
      <c r="C6880" s="56">
        <v>45618</v>
      </c>
      <c r="D6880" s="104" t="s">
        <v>28</v>
      </c>
      <c r="E6880" s="102" t="s">
        <v>13752</v>
      </c>
      <c r="F6880" s="104" t="s">
        <v>30</v>
      </c>
      <c r="G6880" s="159" t="s">
        <v>23</v>
      </c>
      <c r="H6880" s="160" t="s">
        <v>14324</v>
      </c>
      <c r="I6880" s="12">
        <f>C6880+14</f>
        <v>45632</v>
      </c>
    </row>
    <row r="6881" spans="1:9" ht="93.75" hidden="1" customHeight="1">
      <c r="A6881" s="113" t="s">
        <v>13753</v>
      </c>
      <c r="B6881" s="104" t="s">
        <v>9</v>
      </c>
      <c r="C6881" s="56">
        <v>45618</v>
      </c>
      <c r="D6881" s="104" t="s">
        <v>16</v>
      </c>
      <c r="E6881" s="102" t="s">
        <v>13754</v>
      </c>
      <c r="F6881" s="104" t="s">
        <v>34</v>
      </c>
      <c r="G6881" s="153" t="s">
        <v>13</v>
      </c>
      <c r="H6881" s="160" t="s">
        <v>14169</v>
      </c>
      <c r="I6881" s="134">
        <f>C6881+1</f>
        <v>45619</v>
      </c>
    </row>
    <row r="6882" spans="1:9" ht="22.5" hidden="1">
      <c r="A6882" s="113" t="s">
        <v>13755</v>
      </c>
      <c r="B6882" s="104" t="s">
        <v>9</v>
      </c>
      <c r="C6882" s="56">
        <v>45618</v>
      </c>
      <c r="D6882" s="104" t="s">
        <v>28</v>
      </c>
      <c r="E6882" s="102" t="s">
        <v>13756</v>
      </c>
      <c r="F6882" s="104" t="s">
        <v>30</v>
      </c>
      <c r="G6882" s="161" t="s">
        <v>128</v>
      </c>
      <c r="H6882" s="160" t="s">
        <v>15293</v>
      </c>
      <c r="I6882" s="134">
        <f>C6882+7</f>
        <v>45625</v>
      </c>
    </row>
    <row r="6883" spans="1:9" ht="33.75" hidden="1">
      <c r="A6883" s="115" t="s">
        <v>13757</v>
      </c>
      <c r="B6883" s="114" t="s">
        <v>9</v>
      </c>
      <c r="C6883" s="56">
        <v>45618</v>
      </c>
      <c r="D6883" s="104" t="s">
        <v>16</v>
      </c>
      <c r="E6883" s="102" t="s">
        <v>13758</v>
      </c>
      <c r="F6883" s="104" t="s">
        <v>34</v>
      </c>
      <c r="G6883" s="153" t="s">
        <v>13</v>
      </c>
      <c r="H6883" s="160" t="s">
        <v>13914</v>
      </c>
      <c r="I6883" s="134" t="str">
        <f>IFERROR(((VLOOKUP(D6883,#REF!,2,FALSE))+C6883)+IF(#REF!="SIM",7,0)+IF(D6883="PROGRAMADA","ERRO",0)," ")</f>
        <v xml:space="preserve"> </v>
      </c>
    </row>
    <row r="6884" spans="1:9" hidden="1">
      <c r="A6884" s="44" t="s">
        <v>13759</v>
      </c>
      <c r="B6884" s="80" t="s">
        <v>9</v>
      </c>
      <c r="C6884" s="25">
        <v>45618</v>
      </c>
      <c r="D6884" s="24" t="s">
        <v>16</v>
      </c>
      <c r="E6884" s="24" t="s">
        <v>13760</v>
      </c>
      <c r="F6884" s="24" t="s">
        <v>34</v>
      </c>
      <c r="G6884" s="24" t="s">
        <v>13</v>
      </c>
      <c r="H6884" s="155" t="s">
        <v>14</v>
      </c>
      <c r="I6884" s="12" t="str">
        <f>IFERROR(((VLOOKUP(D6884,#REF!,2,FALSE))+C6884)+IF(#REF!="SIM",7,0)+IF(D6884="PROGRAMADA","ERRO",0)," ")</f>
        <v xml:space="preserve"> </v>
      </c>
    </row>
    <row r="6885" spans="1:9" ht="188.25" customHeight="1">
      <c r="A6885" s="716" t="s">
        <v>13761</v>
      </c>
      <c r="B6885" s="100" t="s">
        <v>2996</v>
      </c>
      <c r="C6885" s="101">
        <v>45618</v>
      </c>
      <c r="D6885" s="100" t="s">
        <v>28</v>
      </c>
      <c r="E6885" s="102" t="s">
        <v>13762</v>
      </c>
      <c r="F6885" s="100" t="s">
        <v>22</v>
      </c>
      <c r="G6885" s="159" t="s">
        <v>23</v>
      </c>
      <c r="H6885" s="136" t="s">
        <v>14893</v>
      </c>
      <c r="I6885" s="154">
        <f>C6885+14</f>
        <v>45632</v>
      </c>
    </row>
    <row r="6886" spans="1:9" hidden="1">
      <c r="A6886" s="44" t="s">
        <v>13763</v>
      </c>
      <c r="B6886" s="24" t="s">
        <v>155</v>
      </c>
      <c r="C6886" s="25">
        <v>45618</v>
      </c>
      <c r="D6886" s="24" t="s">
        <v>28</v>
      </c>
      <c r="E6886" s="24" t="s">
        <v>13764</v>
      </c>
      <c r="F6886" s="24" t="s">
        <v>34</v>
      </c>
      <c r="G6886" s="24" t="s">
        <v>13</v>
      </c>
      <c r="H6886" s="22" t="s">
        <v>157</v>
      </c>
      <c r="I6886" s="12" t="str">
        <f>IFERROR(((VLOOKUP(D6886,#REF!,2,FALSE))+C6886)+IF(#REF!="SIM",7,0)+IF(D6886="PROGRAMADA","ERRO",0)," ")</f>
        <v xml:space="preserve"> </v>
      </c>
    </row>
    <row r="6887" spans="1:9" hidden="1">
      <c r="A6887" s="44" t="s">
        <v>13765</v>
      </c>
      <c r="B6887" s="80" t="s">
        <v>9</v>
      </c>
      <c r="C6887" s="25">
        <v>45619</v>
      </c>
      <c r="D6887" s="24" t="s">
        <v>16</v>
      </c>
      <c r="E6887" s="24" t="s">
        <v>13766</v>
      </c>
      <c r="F6887" s="24" t="s">
        <v>34</v>
      </c>
      <c r="G6887" s="24" t="s">
        <v>23</v>
      </c>
      <c r="H6887" s="73" t="s">
        <v>14</v>
      </c>
      <c r="I6887" s="12" t="str">
        <f>IFERROR(((VLOOKUP(D6887,#REF!,2,FALSE))+C6887)+IF(#REF!="SIM",7,0)+IF(D6887="PROGRAMADA","ERRO",0)," ")</f>
        <v xml:space="preserve"> </v>
      </c>
    </row>
    <row r="6888" spans="1:9" ht="45" hidden="1">
      <c r="A6888" s="113" t="s">
        <v>13767</v>
      </c>
      <c r="B6888" s="104" t="s">
        <v>9</v>
      </c>
      <c r="C6888" s="56">
        <v>45619</v>
      </c>
      <c r="D6888" s="104" t="s">
        <v>28</v>
      </c>
      <c r="E6888" s="102" t="s">
        <v>13768</v>
      </c>
      <c r="F6888" s="104" t="s">
        <v>22</v>
      </c>
      <c r="G6888" s="153" t="s">
        <v>13</v>
      </c>
      <c r="H6888" s="160" t="s">
        <v>14144</v>
      </c>
      <c r="I6888" s="134">
        <f>C6888+14</f>
        <v>45633</v>
      </c>
    </row>
    <row r="6889" spans="1:9" ht="60" hidden="1">
      <c r="A6889" s="113" t="s">
        <v>13769</v>
      </c>
      <c r="B6889" s="104" t="s">
        <v>9</v>
      </c>
      <c r="C6889" s="56">
        <v>45621</v>
      </c>
      <c r="D6889" s="104" t="s">
        <v>16</v>
      </c>
      <c r="E6889" s="102" t="s">
        <v>13770</v>
      </c>
      <c r="F6889" s="104" t="s">
        <v>30</v>
      </c>
      <c r="G6889" s="159" t="s">
        <v>23</v>
      </c>
      <c r="H6889" s="160" t="s">
        <v>14977</v>
      </c>
      <c r="I6889" s="12" t="str">
        <f>IFERROR(((VLOOKUP(D6889,#REF!,2,FALSE))+C6889)+IF(#REF!="SIM",7,0)+IF(D6889="PROGRAMADA","ERRO",0)," ")</f>
        <v xml:space="preserve"> </v>
      </c>
    </row>
    <row r="6890" spans="1:9" hidden="1">
      <c r="A6890" s="44" t="s">
        <v>13771</v>
      </c>
      <c r="B6890" s="80" t="s">
        <v>9</v>
      </c>
      <c r="C6890" s="25">
        <v>45621</v>
      </c>
      <c r="D6890" s="24" t="s">
        <v>16</v>
      </c>
      <c r="E6890" s="24" t="s">
        <v>13772</v>
      </c>
      <c r="F6890" s="24" t="s">
        <v>22</v>
      </c>
      <c r="G6890" s="24" t="s">
        <v>49</v>
      </c>
      <c r="H6890" s="24" t="s">
        <v>14</v>
      </c>
      <c r="I6890" s="12" t="str">
        <f>IFERROR(((VLOOKUP(D6890,#REF!,2,FALSE))+C6890)+IF(#REF!="SIM",7,0)+IF(D6890="PROGRAMADA","ERRO",0)," ")</f>
        <v xml:space="preserve"> </v>
      </c>
    </row>
    <row r="6891" spans="1:9" ht="30" hidden="1">
      <c r="A6891" s="115" t="s">
        <v>13773</v>
      </c>
      <c r="B6891" s="104" t="s">
        <v>9</v>
      </c>
      <c r="C6891" s="56">
        <v>45621</v>
      </c>
      <c r="D6891" s="104" t="s">
        <v>28</v>
      </c>
      <c r="E6891" s="102" t="s">
        <v>13774</v>
      </c>
      <c r="F6891" s="104" t="s">
        <v>30</v>
      </c>
      <c r="G6891" s="158" t="s">
        <v>13</v>
      </c>
      <c r="H6891" s="160" t="s">
        <v>14169</v>
      </c>
      <c r="I6891" s="12">
        <f>C6891+14</f>
        <v>45635</v>
      </c>
    </row>
    <row r="6892" spans="1:9" hidden="1">
      <c r="A6892" s="44" t="s">
        <v>13775</v>
      </c>
      <c r="B6892" s="24" t="s">
        <v>155</v>
      </c>
      <c r="C6892" s="25">
        <v>45621</v>
      </c>
      <c r="D6892" s="24" t="s">
        <v>16</v>
      </c>
      <c r="E6892" s="24" t="s">
        <v>13776</v>
      </c>
      <c r="F6892" s="24" t="s">
        <v>146</v>
      </c>
      <c r="G6892" s="24" t="s">
        <v>13</v>
      </c>
      <c r="H6892" s="24" t="s">
        <v>157</v>
      </c>
      <c r="I6892" s="12" t="str">
        <f>IFERROR(((VLOOKUP(D6892,#REF!,2,FALSE))+C6892)+IF(#REF!="SIM",7,0)+IF(D6892="PROGRAMADA","ERRO",0)," ")</f>
        <v xml:space="preserve"> </v>
      </c>
    </row>
    <row r="6893" spans="1:9" hidden="1">
      <c r="A6893" s="44" t="s">
        <v>13777</v>
      </c>
      <c r="B6893" s="80" t="s">
        <v>9</v>
      </c>
      <c r="C6893" s="25">
        <v>45621</v>
      </c>
      <c r="D6893" s="24" t="s">
        <v>16</v>
      </c>
      <c r="E6893" s="24" t="s">
        <v>13778</v>
      </c>
      <c r="F6893" s="24" t="s">
        <v>34</v>
      </c>
      <c r="G6893" s="24" t="s">
        <v>23</v>
      </c>
      <c r="H6893" s="24" t="s">
        <v>14</v>
      </c>
      <c r="I6893" s="12" t="str">
        <f>IFERROR(((VLOOKUP(D6893,#REF!,2,FALSE))+C6893)+IF(#REF!="SIM",7,0)+IF(D6893="PROGRAMADA","ERRO",0)," ")</f>
        <v xml:space="preserve"> </v>
      </c>
    </row>
    <row r="6894" spans="1:9" hidden="1">
      <c r="A6894" s="44" t="s">
        <v>13779</v>
      </c>
      <c r="B6894" s="80" t="s">
        <v>9</v>
      </c>
      <c r="C6894" s="25">
        <v>45621</v>
      </c>
      <c r="D6894" s="24" t="s">
        <v>16</v>
      </c>
      <c r="E6894" s="24" t="s">
        <v>13780</v>
      </c>
      <c r="F6894" s="24" t="s">
        <v>30</v>
      </c>
      <c r="G6894" s="24" t="s">
        <v>26</v>
      </c>
      <c r="H6894" s="24" t="s">
        <v>14</v>
      </c>
      <c r="I6894" s="12" t="str">
        <f>IFERROR(((VLOOKUP(D6894,#REF!,2,FALSE))+C6894)+IF(#REF!="SIM",7,0)+IF(D6894="PROGRAMADA","ERRO",0)," ")</f>
        <v xml:space="preserve"> </v>
      </c>
    </row>
    <row r="6895" spans="1:9" ht="75">
      <c r="A6895" s="113" t="s">
        <v>13781</v>
      </c>
      <c r="B6895" s="104" t="s">
        <v>2996</v>
      </c>
      <c r="C6895" s="56">
        <v>45621</v>
      </c>
      <c r="D6895" s="104" t="s">
        <v>32</v>
      </c>
      <c r="E6895" s="102" t="s">
        <v>13782</v>
      </c>
      <c r="F6895" s="104" t="s">
        <v>30</v>
      </c>
      <c r="G6895" s="159" t="s">
        <v>23</v>
      </c>
      <c r="H6895" s="136" t="s">
        <v>15549</v>
      </c>
      <c r="I6895" s="25">
        <v>45625</v>
      </c>
    </row>
    <row r="6896" spans="1:9" ht="150">
      <c r="A6896" s="113" t="s">
        <v>13783</v>
      </c>
      <c r="B6896" s="104" t="s">
        <v>2996</v>
      </c>
      <c r="C6896" s="56">
        <v>45621</v>
      </c>
      <c r="D6896" s="104" t="s">
        <v>32</v>
      </c>
      <c r="E6896" s="102" t="s">
        <v>13784</v>
      </c>
      <c r="F6896" s="104" t="s">
        <v>34</v>
      </c>
      <c r="G6896" s="547" t="s">
        <v>13881</v>
      </c>
      <c r="H6896" s="136" t="s">
        <v>14526</v>
      </c>
      <c r="I6896" s="134">
        <v>45651</v>
      </c>
    </row>
    <row r="6897" spans="1:9" hidden="1">
      <c r="A6897" s="44" t="s">
        <v>13785</v>
      </c>
      <c r="B6897" s="24" t="s">
        <v>155</v>
      </c>
      <c r="C6897" s="25">
        <v>45621</v>
      </c>
      <c r="D6897" s="24" t="s">
        <v>16</v>
      </c>
      <c r="E6897" s="24" t="s">
        <v>13786</v>
      </c>
      <c r="F6897" s="24" t="s">
        <v>34</v>
      </c>
      <c r="G6897" s="24" t="s">
        <v>26</v>
      </c>
      <c r="H6897" s="22" t="s">
        <v>157</v>
      </c>
      <c r="I6897" s="12" t="str">
        <f>IFERROR(((VLOOKUP(D6897,#REF!,2,FALSE))+C6897)+IF(#REF!="SIM",7,0)+IF(D6897="PROGRAMADA","ERRO",0)," ")</f>
        <v xml:space="preserve"> </v>
      </c>
    </row>
    <row r="6898" spans="1:9" hidden="1">
      <c r="A6898" s="44" t="s">
        <v>13787</v>
      </c>
      <c r="B6898" s="80" t="s">
        <v>9</v>
      </c>
      <c r="C6898" s="25">
        <v>45622</v>
      </c>
      <c r="D6898" s="24" t="s">
        <v>28</v>
      </c>
      <c r="E6898" s="24" t="s">
        <v>13788</v>
      </c>
      <c r="F6898" s="24" t="s">
        <v>22</v>
      </c>
      <c r="G6898" s="24" t="s">
        <v>49</v>
      </c>
      <c r="H6898" s="73" t="s">
        <v>14</v>
      </c>
      <c r="I6898" s="12" t="str">
        <f>IFERROR(((VLOOKUP(D6898,#REF!,2,FALSE))+C6898)+IF(#REF!="SIM",7,0)+IF(D6898="PROGRAMADA","ERRO",0)," ")</f>
        <v xml:space="preserve"> </v>
      </c>
    </row>
    <row r="6899" spans="1:9" ht="75">
      <c r="A6899" s="113" t="s">
        <v>13789</v>
      </c>
      <c r="B6899" s="104" t="s">
        <v>2996</v>
      </c>
      <c r="C6899" s="56">
        <v>45621</v>
      </c>
      <c r="D6899" s="104" t="s">
        <v>28</v>
      </c>
      <c r="E6899" s="102" t="s">
        <v>13790</v>
      </c>
      <c r="F6899" s="104" t="s">
        <v>30</v>
      </c>
      <c r="G6899" s="158" t="s">
        <v>49</v>
      </c>
      <c r="H6899" s="136" t="s">
        <v>15324</v>
      </c>
      <c r="I6899" s="134">
        <f>C6899+7</f>
        <v>45628</v>
      </c>
    </row>
    <row r="6900" spans="1:9" ht="60" hidden="1">
      <c r="A6900" s="115" t="s">
        <v>13791</v>
      </c>
      <c r="B6900" s="104" t="s">
        <v>9</v>
      </c>
      <c r="C6900" s="56">
        <v>45621</v>
      </c>
      <c r="D6900" s="104" t="s">
        <v>28</v>
      </c>
      <c r="E6900" s="102" t="s">
        <v>13792</v>
      </c>
      <c r="F6900" s="104" t="s">
        <v>34</v>
      </c>
      <c r="G6900" s="158" t="s">
        <v>49</v>
      </c>
      <c r="H6900" s="160" t="s">
        <v>14859</v>
      </c>
      <c r="I6900" s="134">
        <f>C6900+14</f>
        <v>45635</v>
      </c>
    </row>
    <row r="6901" spans="1:9" ht="45" hidden="1">
      <c r="A6901" s="113" t="s">
        <v>13793</v>
      </c>
      <c r="B6901" s="104" t="s">
        <v>9</v>
      </c>
      <c r="C6901" s="56">
        <v>45622</v>
      </c>
      <c r="D6901" s="104" t="s">
        <v>28</v>
      </c>
      <c r="E6901" s="102" t="s">
        <v>13794</v>
      </c>
      <c r="F6901" s="104" t="s">
        <v>22</v>
      </c>
      <c r="G6901" s="158" t="s">
        <v>49</v>
      </c>
      <c r="H6901" s="160" t="s">
        <v>14115</v>
      </c>
      <c r="I6901" s="134">
        <f>C6901+7</f>
        <v>45629</v>
      </c>
    </row>
    <row r="6902" spans="1:9" ht="45" hidden="1">
      <c r="A6902" s="44" t="s">
        <v>13795</v>
      </c>
      <c r="B6902" s="80" t="s">
        <v>9</v>
      </c>
      <c r="C6902" s="25">
        <v>45622</v>
      </c>
      <c r="D6902" s="24" t="s">
        <v>16</v>
      </c>
      <c r="E6902" s="102" t="s">
        <v>13796</v>
      </c>
      <c r="F6902" s="24" t="s">
        <v>34</v>
      </c>
      <c r="G6902" s="24" t="s">
        <v>49</v>
      </c>
      <c r="H6902" s="22" t="s">
        <v>14</v>
      </c>
      <c r="I6902" s="12" t="str">
        <f>IFERROR(((VLOOKUP(D6902,#REF!,2,FALSE))+C6902)+IF(#REF!="SIM",7,0)+IF(D6902="PROGRAMADA","ERRO",0)," ")</f>
        <v xml:space="preserve"> </v>
      </c>
    </row>
    <row r="6903" spans="1:9" ht="45" hidden="1">
      <c r="A6903" s="44" t="s">
        <v>13797</v>
      </c>
      <c r="B6903" s="80" t="s">
        <v>9</v>
      </c>
      <c r="C6903" s="25">
        <v>45622</v>
      </c>
      <c r="D6903" s="24" t="s">
        <v>28</v>
      </c>
      <c r="E6903" s="102" t="s">
        <v>13798</v>
      </c>
      <c r="F6903" s="24" t="s">
        <v>146</v>
      </c>
      <c r="G6903" s="24" t="s">
        <v>46</v>
      </c>
      <c r="H6903" s="24" t="s">
        <v>14</v>
      </c>
      <c r="I6903" s="12" t="str">
        <f>IFERROR(((VLOOKUP(D6903,#REF!,2,FALSE))+C6903)+IF(#REF!="SIM",7,0)+IF(D6903="PROGRAMADA","ERRO",0)," ")</f>
        <v xml:space="preserve"> </v>
      </c>
    </row>
    <row r="6904" spans="1:9" ht="30" hidden="1">
      <c r="A6904" s="44" t="s">
        <v>13799</v>
      </c>
      <c r="B6904" s="80" t="s">
        <v>9</v>
      </c>
      <c r="C6904" s="25">
        <v>45622</v>
      </c>
      <c r="D6904" s="24" t="s">
        <v>16</v>
      </c>
      <c r="E6904" s="102" t="s">
        <v>13800</v>
      </c>
      <c r="F6904" s="24" t="s">
        <v>30</v>
      </c>
      <c r="G6904" s="24" t="s">
        <v>23</v>
      </c>
      <c r="H6904" s="73" t="s">
        <v>14</v>
      </c>
      <c r="I6904" s="12" t="str">
        <f>IFERROR(((VLOOKUP(D6904,#REF!,2,FALSE))+C6904)+IF(#REF!="SIM",7,0)+IF(D6904="PROGRAMADA","ERRO",0)," ")</f>
        <v xml:space="preserve"> </v>
      </c>
    </row>
    <row r="6905" spans="1:9" ht="30" hidden="1">
      <c r="A6905" s="142" t="s">
        <v>13801</v>
      </c>
      <c r="B6905" s="157" t="s">
        <v>9</v>
      </c>
      <c r="C6905" s="25">
        <v>45622</v>
      </c>
      <c r="D6905" s="24" t="s">
        <v>28</v>
      </c>
      <c r="E6905" s="102" t="s">
        <v>13802</v>
      </c>
      <c r="F6905" s="24" t="s">
        <v>18</v>
      </c>
      <c r="G6905" s="158" t="s">
        <v>49</v>
      </c>
      <c r="H6905" s="160" t="s">
        <v>13875</v>
      </c>
      <c r="I6905" s="134" t="str">
        <f>IFERROR(((VLOOKUP(D6905,#REF!,2,FALSE))+C6905)+IF(#REF!="SIM",7,0)+IF(D6905="PROGRAMADA","ERRO",0)," ")</f>
        <v xml:space="preserve"> </v>
      </c>
    </row>
    <row r="6906" spans="1:9" ht="30" hidden="1">
      <c r="A6906" s="115" t="s">
        <v>13803</v>
      </c>
      <c r="B6906" s="104" t="s">
        <v>9</v>
      </c>
      <c r="C6906" s="56">
        <v>45622</v>
      </c>
      <c r="D6906" s="104" t="s">
        <v>10</v>
      </c>
      <c r="E6906" s="102" t="s">
        <v>13804</v>
      </c>
      <c r="F6906" s="104" t="s">
        <v>34</v>
      </c>
      <c r="G6906" s="159" t="s">
        <v>23</v>
      </c>
      <c r="H6906" s="160" t="s">
        <v>14294</v>
      </c>
      <c r="I6906" s="134">
        <f>C6906+15</f>
        <v>45637</v>
      </c>
    </row>
    <row r="6907" spans="1:9" ht="45" hidden="1">
      <c r="A6907" s="115" t="s">
        <v>13805</v>
      </c>
      <c r="B6907" s="104" t="s">
        <v>9</v>
      </c>
      <c r="C6907" s="56">
        <v>45622</v>
      </c>
      <c r="D6907" s="104" t="s">
        <v>10</v>
      </c>
      <c r="E6907" s="102" t="s">
        <v>13806</v>
      </c>
      <c r="F6907" s="104" t="s">
        <v>30</v>
      </c>
      <c r="G6907" s="159" t="s">
        <v>23</v>
      </c>
      <c r="H6907" s="160" t="s">
        <v>14149</v>
      </c>
      <c r="I6907" s="134">
        <f>C6907+22</f>
        <v>45644</v>
      </c>
    </row>
    <row r="6908" spans="1:9" ht="60" hidden="1">
      <c r="A6908" s="44" t="s">
        <v>13807</v>
      </c>
      <c r="B6908" s="80" t="s">
        <v>9</v>
      </c>
      <c r="C6908" s="25">
        <v>45623</v>
      </c>
      <c r="D6908" s="24" t="s">
        <v>16</v>
      </c>
      <c r="E6908" s="102" t="s">
        <v>13808</v>
      </c>
      <c r="F6908" s="24" t="s">
        <v>30</v>
      </c>
      <c r="G6908" s="24" t="s">
        <v>26</v>
      </c>
      <c r="H6908" s="22" t="s">
        <v>14</v>
      </c>
      <c r="I6908" s="12" t="str">
        <f>IFERROR(((VLOOKUP(D6908,#REF!,2,FALSE))+C6908)+IF(#REF!="SIM",7,0)+IF(D6908="PROGRAMADA","ERRO",0)," ")</f>
        <v xml:space="preserve"> </v>
      </c>
    </row>
    <row r="6909" spans="1:9" ht="45" hidden="1">
      <c r="A6909" s="44" t="s">
        <v>13809</v>
      </c>
      <c r="B6909" s="80" t="s">
        <v>9</v>
      </c>
      <c r="C6909" s="25">
        <v>45623</v>
      </c>
      <c r="D6909" s="24" t="s">
        <v>28</v>
      </c>
      <c r="E6909" s="102" t="s">
        <v>13810</v>
      </c>
      <c r="F6909" s="24" t="s">
        <v>30</v>
      </c>
      <c r="G6909" s="24" t="s">
        <v>13</v>
      </c>
      <c r="H6909" s="24" t="s">
        <v>14</v>
      </c>
      <c r="I6909" s="12" t="str">
        <f>IFERROR(((VLOOKUP(D6909,#REF!,2,FALSE))+C6909)+IF(#REF!="SIM",7,0)+IF(D6909="PROGRAMADA","ERRO",0)," ")</f>
        <v xml:space="preserve"> </v>
      </c>
    </row>
    <row r="6910" spans="1:9" ht="45" hidden="1">
      <c r="A6910" s="44" t="s">
        <v>13811</v>
      </c>
      <c r="B6910" s="80" t="s">
        <v>9</v>
      </c>
      <c r="C6910" s="25">
        <v>45623</v>
      </c>
      <c r="D6910" s="24" t="s">
        <v>28</v>
      </c>
      <c r="E6910" s="102" t="s">
        <v>13812</v>
      </c>
      <c r="F6910" s="24" t="s">
        <v>22</v>
      </c>
      <c r="G6910" s="24" t="s">
        <v>49</v>
      </c>
      <c r="H6910" s="73" t="s">
        <v>14</v>
      </c>
      <c r="I6910" s="12" t="str">
        <f>IFERROR(((VLOOKUP(D6910,#REF!,2,FALSE))+C6910)+IF(#REF!="SIM",7,0)+IF(D6910="PROGRAMADA","ERRO",0)," ")</f>
        <v xml:space="preserve"> </v>
      </c>
    </row>
    <row r="6911" spans="1:9" ht="45" hidden="1">
      <c r="A6911" s="115" t="s">
        <v>13813</v>
      </c>
      <c r="B6911" s="114" t="s">
        <v>9</v>
      </c>
      <c r="C6911" s="56">
        <v>45623</v>
      </c>
      <c r="D6911" s="104" t="s">
        <v>16</v>
      </c>
      <c r="E6911" s="102" t="s">
        <v>13814</v>
      </c>
      <c r="F6911" s="104" t="s">
        <v>22</v>
      </c>
      <c r="G6911" s="158" t="s">
        <v>49</v>
      </c>
      <c r="H6911" s="160" t="s">
        <v>13875</v>
      </c>
      <c r="I6911" s="134" t="str">
        <f>IFERROR(((VLOOKUP(D6911,#REF!,2,FALSE))+C6911)+IF(#REF!="SIM",7,0)+IF(D6911="PROGRAMADA","ERRO",0)," ")</f>
        <v xml:space="preserve"> </v>
      </c>
    </row>
    <row r="6912" spans="1:9" ht="30" hidden="1">
      <c r="A6912" s="44" t="s">
        <v>13815</v>
      </c>
      <c r="B6912" s="80" t="s">
        <v>9</v>
      </c>
      <c r="C6912" s="25">
        <v>45623</v>
      </c>
      <c r="D6912" s="24" t="s">
        <v>16</v>
      </c>
      <c r="E6912" s="102" t="s">
        <v>13816</v>
      </c>
      <c r="F6912" s="24" t="s">
        <v>34</v>
      </c>
      <c r="G6912" s="24" t="s">
        <v>49</v>
      </c>
      <c r="H6912" s="22" t="s">
        <v>14</v>
      </c>
      <c r="I6912" s="12" t="str">
        <f>IFERROR(((VLOOKUP(D6912,#REF!,2,FALSE))+C6912)+IF(#REF!="SIM",7,0)+IF(D6912="PROGRAMADA","ERRO",0)," ")</f>
        <v xml:space="preserve"> </v>
      </c>
    </row>
    <row r="6913" spans="1:9" hidden="1">
      <c r="A6913" s="44" t="s">
        <v>13817</v>
      </c>
      <c r="B6913" s="80" t="s">
        <v>9</v>
      </c>
      <c r="C6913" s="25">
        <v>45623</v>
      </c>
      <c r="D6913" s="24" t="s">
        <v>10</v>
      </c>
      <c r="E6913" s="24" t="s">
        <v>13818</v>
      </c>
      <c r="F6913" s="24" t="s">
        <v>34</v>
      </c>
      <c r="G6913" s="24" t="s">
        <v>23</v>
      </c>
      <c r="H6913" s="24" t="s">
        <v>14</v>
      </c>
      <c r="I6913" s="12" t="str">
        <f>IFERROR(((VLOOKUP(D6913,#REF!,2,FALSE))+C6913)+IF(#REF!="SIM",7,0)+IF(D6913="PROGRAMADA","ERRO",0)," ")</f>
        <v xml:space="preserve"> </v>
      </c>
    </row>
    <row r="6914" spans="1:9" ht="45" hidden="1">
      <c r="A6914" s="115" t="s">
        <v>13819</v>
      </c>
      <c r="B6914" s="104" t="s">
        <v>9</v>
      </c>
      <c r="C6914" s="56">
        <v>45624</v>
      </c>
      <c r="D6914" s="104" t="s">
        <v>16</v>
      </c>
      <c r="E6914" s="102" t="s">
        <v>13820</v>
      </c>
      <c r="F6914" s="104" t="s">
        <v>34</v>
      </c>
      <c r="G6914" s="140" t="s">
        <v>23</v>
      </c>
      <c r="H6914" s="160" t="s">
        <v>14210</v>
      </c>
      <c r="I6914" s="12">
        <f>C6914+1</f>
        <v>45625</v>
      </c>
    </row>
    <row r="6915" spans="1:9" ht="30" hidden="1">
      <c r="A6915" s="115" t="s">
        <v>13821</v>
      </c>
      <c r="B6915" s="104" t="s">
        <v>9</v>
      </c>
      <c r="C6915" s="56">
        <v>45624</v>
      </c>
      <c r="D6915" s="104" t="s">
        <v>28</v>
      </c>
      <c r="E6915" s="102" t="s">
        <v>13822</v>
      </c>
      <c r="F6915" s="104" t="s">
        <v>30</v>
      </c>
      <c r="G6915" s="120" t="s">
        <v>49</v>
      </c>
      <c r="H6915" s="129" t="s">
        <v>13877</v>
      </c>
      <c r="I6915" s="12">
        <f>C6915+14</f>
        <v>45638</v>
      </c>
    </row>
    <row r="6916" spans="1:9" ht="45" hidden="1">
      <c r="A6916" s="115" t="s">
        <v>13823</v>
      </c>
      <c r="B6916" s="104" t="s">
        <v>9</v>
      </c>
      <c r="C6916" s="56">
        <v>45624</v>
      </c>
      <c r="D6916" s="104" t="s">
        <v>16</v>
      </c>
      <c r="E6916" s="102" t="s">
        <v>13824</v>
      </c>
      <c r="F6916" s="104" t="s">
        <v>22</v>
      </c>
      <c r="G6916" s="140" t="s">
        <v>23</v>
      </c>
      <c r="H6916" s="160" t="s">
        <v>14245</v>
      </c>
      <c r="I6916" s="12">
        <f>C6916+1</f>
        <v>45625</v>
      </c>
    </row>
    <row r="6917" spans="1:9" ht="45">
      <c r="A6917" s="115" t="s">
        <v>13825</v>
      </c>
      <c r="B6917" s="104" t="s">
        <v>2996</v>
      </c>
      <c r="C6917" s="56">
        <v>45624</v>
      </c>
      <c r="D6917" s="104" t="s">
        <v>28</v>
      </c>
      <c r="E6917" s="102" t="s">
        <v>13826</v>
      </c>
      <c r="F6917" s="104" t="s">
        <v>34</v>
      </c>
      <c r="G6917" s="120" t="s">
        <v>49</v>
      </c>
      <c r="H6917" s="129" t="s">
        <v>13877</v>
      </c>
      <c r="I6917" s="12">
        <f>C6917+7</f>
        <v>45631</v>
      </c>
    </row>
    <row r="6918" spans="1:9" ht="30" hidden="1">
      <c r="A6918" s="217" t="s">
        <v>13827</v>
      </c>
      <c r="B6918" s="114" t="s">
        <v>9</v>
      </c>
      <c r="C6918" s="56">
        <v>45625</v>
      </c>
      <c r="D6918" s="104" t="s">
        <v>16</v>
      </c>
      <c r="E6918" s="102" t="s">
        <v>13828</v>
      </c>
      <c r="F6918" s="104" t="s">
        <v>22</v>
      </c>
      <c r="G6918" s="140" t="s">
        <v>23</v>
      </c>
      <c r="H6918" s="160" t="s">
        <v>13911</v>
      </c>
      <c r="I6918" s="12" t="str">
        <f>IFERROR(((VLOOKUP(D6918,#REF!,2,FALSE))+C6918)+IF(#REF!="SIM",7,0)+IF(D6918="PROGRAMADA","ERRO",0)," ")</f>
        <v xml:space="preserve"> </v>
      </c>
    </row>
    <row r="6919" spans="1:9" ht="45.75" hidden="1" thickBot="1">
      <c r="A6919" s="115" t="s">
        <v>13829</v>
      </c>
      <c r="B6919" s="114" t="s">
        <v>9</v>
      </c>
      <c r="C6919" s="56">
        <v>45625</v>
      </c>
      <c r="D6919" s="104" t="s">
        <v>28</v>
      </c>
      <c r="E6919" s="102" t="s">
        <v>13830</v>
      </c>
      <c r="F6919" s="104" t="s">
        <v>34</v>
      </c>
      <c r="G6919" s="140" t="s">
        <v>49</v>
      </c>
      <c r="H6919" s="124" t="s">
        <v>13876</v>
      </c>
      <c r="I6919" s="12" t="str">
        <f>IFERROR(((VLOOKUP(D6919,#REF!,2,FALSE))+C6919)+IF(#REF!="SIM",7,0)+IF(D6919="PROGRAMADA","ERRO",0)," ")</f>
        <v xml:space="preserve"> </v>
      </c>
    </row>
    <row r="6920" spans="1:9" ht="30.75" hidden="1" thickBot="1">
      <c r="A6920" s="142" t="s">
        <v>13831</v>
      </c>
      <c r="B6920" s="157" t="s">
        <v>9</v>
      </c>
      <c r="C6920" s="56">
        <v>45625</v>
      </c>
      <c r="D6920" s="104" t="s">
        <v>16</v>
      </c>
      <c r="E6920" s="102" t="s">
        <v>13832</v>
      </c>
      <c r="F6920" s="104" t="s">
        <v>22</v>
      </c>
      <c r="G6920" s="140" t="s">
        <v>49</v>
      </c>
      <c r="H6920" s="124" t="s">
        <v>13875</v>
      </c>
      <c r="I6920" s="12" t="str">
        <f>IFERROR(((VLOOKUP(D6920,#REF!,2,FALSE))+C6920)+IF(#REF!="SIM",7,0)+IF(D6920="PROGRAMADA","ERRO",0)," ")</f>
        <v xml:space="preserve"> </v>
      </c>
    </row>
    <row r="6921" spans="1:9" hidden="1">
      <c r="A6921" s="44" t="s">
        <v>13833</v>
      </c>
      <c r="B6921" s="24" t="s">
        <v>155</v>
      </c>
      <c r="C6921" s="25">
        <v>45625</v>
      </c>
      <c r="D6921" s="24" t="s">
        <v>10</v>
      </c>
      <c r="E6921" s="24" t="s">
        <v>13834</v>
      </c>
      <c r="F6921" s="24" t="s">
        <v>30</v>
      </c>
      <c r="G6921" s="24" t="s">
        <v>23</v>
      </c>
      <c r="H6921" s="24" t="s">
        <v>157</v>
      </c>
      <c r="I6921" s="12" t="str">
        <f>IFERROR(((VLOOKUP(D6921,#REF!,2,FALSE))+C6921)+IF(#REF!="SIM",7,0)+IF(D6921="PROGRAMADA","ERRO",0)," ")</f>
        <v xml:space="preserve"> </v>
      </c>
    </row>
    <row r="6922" spans="1:9" ht="60.75" hidden="1" thickBot="1">
      <c r="A6922" s="115" t="s">
        <v>13835</v>
      </c>
      <c r="B6922" s="114" t="s">
        <v>9</v>
      </c>
      <c r="C6922" s="56">
        <v>45625</v>
      </c>
      <c r="D6922" s="104" t="s">
        <v>16</v>
      </c>
      <c r="E6922" s="102" t="s">
        <v>13836</v>
      </c>
      <c r="F6922" s="104" t="s">
        <v>30</v>
      </c>
      <c r="G6922" s="140" t="s">
        <v>49</v>
      </c>
      <c r="H6922" s="124" t="s">
        <v>13872</v>
      </c>
      <c r="I6922" s="12" t="str">
        <f>IFERROR(((VLOOKUP(D6922,#REF!,2,FALSE))+C6922)+IF(#REF!="SIM",7,0)+IF(D6922="PROGRAMADA","ERRO",0)," ")</f>
        <v xml:space="preserve"> </v>
      </c>
    </row>
    <row r="6923" spans="1:9" ht="30">
      <c r="A6923" s="115" t="s">
        <v>13837</v>
      </c>
      <c r="B6923" s="104" t="s">
        <v>2996</v>
      </c>
      <c r="C6923" s="56">
        <v>45625</v>
      </c>
      <c r="D6923" s="104" t="s">
        <v>16</v>
      </c>
      <c r="E6923" s="102" t="s">
        <v>13838</v>
      </c>
      <c r="F6923" s="104" t="s">
        <v>34</v>
      </c>
      <c r="G6923" s="140" t="s">
        <v>23</v>
      </c>
      <c r="H6923" s="129" t="s">
        <v>13874</v>
      </c>
      <c r="I6923" s="12">
        <f>C6923+14</f>
        <v>45639</v>
      </c>
    </row>
    <row r="6924" spans="1:9" ht="45.75" hidden="1" thickBot="1">
      <c r="A6924" s="115" t="s">
        <v>13839</v>
      </c>
      <c r="B6924" s="114" t="s">
        <v>9</v>
      </c>
      <c r="C6924" s="56">
        <v>45625</v>
      </c>
      <c r="D6924" s="104" t="s">
        <v>32</v>
      </c>
      <c r="E6924" s="102" t="s">
        <v>13840</v>
      </c>
      <c r="F6924" s="104" t="s">
        <v>34</v>
      </c>
      <c r="G6924" s="140" t="s">
        <v>23</v>
      </c>
      <c r="H6924" s="124" t="s">
        <v>13872</v>
      </c>
      <c r="I6924" s="12" t="str">
        <f>IFERROR(((VLOOKUP(D6924,#REF!,2,FALSE))+C6924)+IF(#REF!="SIM",7,0)+IF(D6924="PROGRAMADA","ERRO",0)," ")</f>
        <v xml:space="preserve"> </v>
      </c>
    </row>
    <row r="6925" spans="1:9" ht="30">
      <c r="A6925" s="113" t="s">
        <v>13841</v>
      </c>
      <c r="B6925" s="104" t="s">
        <v>2996</v>
      </c>
      <c r="C6925" s="56">
        <v>45626</v>
      </c>
      <c r="D6925" s="104" t="s">
        <v>28</v>
      </c>
      <c r="E6925" s="102" t="s">
        <v>13842</v>
      </c>
      <c r="F6925" s="104" t="s">
        <v>30</v>
      </c>
      <c r="G6925" s="120" t="s">
        <v>23</v>
      </c>
      <c r="H6925" s="129" t="s">
        <v>13873</v>
      </c>
      <c r="I6925" s="12">
        <f>C6925+14</f>
        <v>45640</v>
      </c>
    </row>
    <row r="6926" spans="1:9" ht="45" hidden="1">
      <c r="A6926" s="143" t="s">
        <v>13843</v>
      </c>
      <c r="B6926" s="248" t="s">
        <v>9</v>
      </c>
      <c r="C6926" s="144">
        <v>45628</v>
      </c>
      <c r="D6926" s="59" t="s">
        <v>28</v>
      </c>
      <c r="E6926" s="145" t="s">
        <v>13844</v>
      </c>
      <c r="F6926" s="59" t="s">
        <v>30</v>
      </c>
      <c r="G6926" s="128" t="s">
        <v>49</v>
      </c>
      <c r="H6926" s="160" t="s">
        <v>14049</v>
      </c>
      <c r="I6926" s="7">
        <f>C6926+7</f>
        <v>45635</v>
      </c>
    </row>
    <row r="6927" spans="1:9" s="111" customFormat="1" ht="30" hidden="1">
      <c r="A6927" s="151">
        <v>2019128695</v>
      </c>
      <c r="B6927" s="242" t="s">
        <v>9</v>
      </c>
      <c r="C6927" s="56">
        <v>45630</v>
      </c>
      <c r="D6927" s="104" t="s">
        <v>32</v>
      </c>
      <c r="E6927" s="102" t="s">
        <v>13878</v>
      </c>
      <c r="F6927" s="104" t="s">
        <v>22</v>
      </c>
      <c r="G6927" s="140" t="s">
        <v>23</v>
      </c>
      <c r="H6927" s="160" t="s">
        <v>14049</v>
      </c>
      <c r="I6927" s="150">
        <v>45632</v>
      </c>
    </row>
    <row r="6928" spans="1:9" ht="45">
      <c r="A6928" s="800" t="s">
        <v>13845</v>
      </c>
      <c r="B6928" s="146" t="s">
        <v>2996</v>
      </c>
      <c r="C6928" s="147">
        <v>45629</v>
      </c>
      <c r="D6928" s="146" t="s">
        <v>16</v>
      </c>
      <c r="E6928" s="148" t="s">
        <v>13846</v>
      </c>
      <c r="F6928" s="146" t="s">
        <v>22</v>
      </c>
      <c r="G6928" s="140" t="s">
        <v>23</v>
      </c>
      <c r="H6928" s="160" t="s">
        <v>15547</v>
      </c>
      <c r="I6928" s="21">
        <f>C6928+1</f>
        <v>45630</v>
      </c>
    </row>
    <row r="6929" spans="1:15405" ht="60" hidden="1">
      <c r="A6929" s="115" t="s">
        <v>13847</v>
      </c>
      <c r="B6929" s="104" t="s">
        <v>9</v>
      </c>
      <c r="C6929" s="56">
        <v>45629</v>
      </c>
      <c r="D6929" s="104" t="s">
        <v>28</v>
      </c>
      <c r="E6929" s="102" t="s">
        <v>13848</v>
      </c>
      <c r="F6929" s="104" t="s">
        <v>30</v>
      </c>
      <c r="G6929" s="120" t="s">
        <v>49</v>
      </c>
      <c r="H6929" s="160" t="s">
        <v>14299</v>
      </c>
      <c r="I6929" s="12">
        <f>C6929+7</f>
        <v>45636</v>
      </c>
    </row>
    <row r="6930" spans="1:15405" ht="45">
      <c r="A6930" s="113" t="s">
        <v>13849</v>
      </c>
      <c r="B6930" s="104" t="s">
        <v>2996</v>
      </c>
      <c r="C6930" s="56">
        <v>45629</v>
      </c>
      <c r="D6930" s="104" t="s">
        <v>32</v>
      </c>
      <c r="E6930" s="102" t="s">
        <v>13850</v>
      </c>
      <c r="F6930" s="104" t="s">
        <v>30</v>
      </c>
      <c r="G6930" s="125" t="s">
        <v>13881</v>
      </c>
      <c r="H6930" s="149" t="s">
        <v>15539</v>
      </c>
      <c r="I6930" s="12" t="str">
        <f>IFERROR(((VLOOKUP(D6930,#REF!,2,FALSE))+C6930)+IF(#REF!="SIM",7,0)+IF(D6930="PROGRAMADA","ERRO",0)," ")</f>
        <v xml:space="preserve"> </v>
      </c>
    </row>
    <row r="6931" spans="1:15405" ht="60" hidden="1">
      <c r="A6931" s="115" t="s">
        <v>13851</v>
      </c>
      <c r="B6931" s="114" t="s">
        <v>9</v>
      </c>
      <c r="C6931" s="56">
        <v>45629</v>
      </c>
      <c r="D6931" s="104" t="s">
        <v>16</v>
      </c>
      <c r="E6931" s="102" t="s">
        <v>13852</v>
      </c>
      <c r="F6931" s="104" t="s">
        <v>22</v>
      </c>
      <c r="G6931" s="104" t="s">
        <v>13</v>
      </c>
      <c r="H6931" s="821" t="s">
        <v>15538</v>
      </c>
      <c r="I6931" s="12" t="str">
        <f>IFERROR(((VLOOKUP(D6931,#REF!,2,FALSE))+C6931)+IF(#REF!="SIM",7,0)+IF(D6931="PROGRAMADA","ERRO",0)," ")</f>
        <v xml:space="preserve"> </v>
      </c>
    </row>
    <row r="6932" spans="1:15405" hidden="1">
      <c r="A6932" s="44" t="s">
        <v>13853</v>
      </c>
      <c r="B6932" s="24" t="s">
        <v>155</v>
      </c>
      <c r="C6932" s="25">
        <v>45629</v>
      </c>
      <c r="D6932" s="24" t="s">
        <v>28</v>
      </c>
      <c r="E6932" s="24" t="s">
        <v>13854</v>
      </c>
      <c r="F6932" s="24" t="s">
        <v>146</v>
      </c>
      <c r="G6932" s="24" t="s">
        <v>35</v>
      </c>
      <c r="H6932" s="24" t="s">
        <v>157</v>
      </c>
      <c r="I6932" s="12" t="str">
        <f>IFERROR(((VLOOKUP(D6932,#REF!,2,FALSE))+C6932)+IF(#REF!="SIM",7,0)+IF(D6932="PROGRAMADA","ERRO",0)," ")</f>
        <v xml:space="preserve"> </v>
      </c>
    </row>
    <row r="6933" spans="1:15405" ht="45" hidden="1">
      <c r="A6933" s="113" t="s">
        <v>13855</v>
      </c>
      <c r="B6933" s="104" t="s">
        <v>9</v>
      </c>
      <c r="C6933" s="56">
        <v>45629</v>
      </c>
      <c r="D6933" s="104" t="s">
        <v>28</v>
      </c>
      <c r="E6933" s="102" t="s">
        <v>13856</v>
      </c>
      <c r="F6933" s="104" t="s">
        <v>34</v>
      </c>
      <c r="G6933" s="104" t="s">
        <v>13</v>
      </c>
      <c r="H6933" s="160" t="s">
        <v>14198</v>
      </c>
      <c r="I6933" s="12">
        <f>C6933+14</f>
        <v>45643</v>
      </c>
    </row>
    <row r="6934" spans="1:15405" ht="45.75" hidden="1" thickBot="1">
      <c r="A6934" s="113" t="s">
        <v>13857</v>
      </c>
      <c r="B6934" s="114" t="s">
        <v>9</v>
      </c>
      <c r="C6934" s="56">
        <v>45629</v>
      </c>
      <c r="D6934" s="104" t="s">
        <v>28</v>
      </c>
      <c r="E6934" s="102" t="s">
        <v>13858</v>
      </c>
      <c r="F6934" s="104" t="s">
        <v>22</v>
      </c>
      <c r="G6934" s="130" t="s">
        <v>23</v>
      </c>
      <c r="H6934" s="124" t="s">
        <v>13869</v>
      </c>
      <c r="I6934" s="47"/>
    </row>
    <row r="6935" spans="1:15405" ht="30" hidden="1">
      <c r="A6935" s="116">
        <v>2019128792</v>
      </c>
      <c r="B6935" s="253" t="s">
        <v>9</v>
      </c>
      <c r="C6935" s="118">
        <v>45629</v>
      </c>
      <c r="D6935" s="123" t="s">
        <v>28</v>
      </c>
      <c r="E6935" s="120" t="s">
        <v>13859</v>
      </c>
      <c r="F6935" s="120" t="s">
        <v>30</v>
      </c>
      <c r="G6935" s="140" t="s">
        <v>23</v>
      </c>
      <c r="H6935" s="160" t="s">
        <v>14339</v>
      </c>
      <c r="I6935" s="12">
        <f>C6935+14</f>
        <v>45643</v>
      </c>
    </row>
    <row r="6936" spans="1:15405" ht="30.75" hidden="1" thickBot="1">
      <c r="A6936" s="115" t="s">
        <v>13860</v>
      </c>
      <c r="B6936" s="114" t="s">
        <v>9</v>
      </c>
      <c r="C6936" s="56">
        <v>45629</v>
      </c>
      <c r="D6936" s="104" t="s">
        <v>10</v>
      </c>
      <c r="E6936" s="102" t="s">
        <v>13861</v>
      </c>
      <c r="F6936" s="104" t="s">
        <v>22</v>
      </c>
      <c r="G6936" s="104" t="s">
        <v>13</v>
      </c>
      <c r="H6936" s="124" t="s">
        <v>13872</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91"/>
      <c r="VEL6936" s="191"/>
      <c r="VEM6936" s="191"/>
      <c r="VEN6936" s="191"/>
      <c r="VEO6936" s="191"/>
      <c r="VEP6936" s="191"/>
      <c r="VEQ6936" s="191"/>
      <c r="VER6936" s="191"/>
      <c r="VES6936" s="191"/>
      <c r="VET6936" s="191"/>
      <c r="VEU6936" s="191"/>
      <c r="VEV6936" s="191"/>
      <c r="VEW6936" s="191"/>
      <c r="VEX6936" s="191"/>
      <c r="VEY6936" s="191"/>
      <c r="VEZ6936" s="191"/>
      <c r="VFA6936" s="191"/>
      <c r="VFB6936" s="191"/>
      <c r="VFC6936" s="191"/>
      <c r="VFD6936" s="191"/>
      <c r="VFE6936" s="191"/>
      <c r="VFF6936" s="191"/>
      <c r="VFG6936" s="191"/>
      <c r="VFH6936" s="191"/>
      <c r="VFI6936" s="191"/>
      <c r="VFJ6936" s="191"/>
      <c r="VFK6936" s="191"/>
      <c r="VFL6936" s="191"/>
      <c r="VFM6936" s="191"/>
      <c r="VFN6936" s="191"/>
      <c r="VFO6936" s="191"/>
      <c r="VFP6936" s="191"/>
      <c r="VFQ6936" s="191"/>
      <c r="VFR6936" s="191"/>
      <c r="VFS6936" s="191"/>
      <c r="VFT6936" s="191"/>
      <c r="VFU6936" s="191"/>
      <c r="VFV6936" s="191"/>
      <c r="VFW6936" s="191"/>
      <c r="VFX6936" s="191"/>
      <c r="VFY6936" s="191"/>
      <c r="VFZ6936" s="191"/>
      <c r="VGA6936" s="191"/>
      <c r="VGB6936" s="191"/>
      <c r="VGC6936" s="191"/>
      <c r="VGD6936" s="191"/>
      <c r="VGE6936" s="191"/>
      <c r="VGF6936" s="191"/>
      <c r="VGG6936" s="191"/>
      <c r="VGH6936" s="191"/>
      <c r="VGI6936" s="191"/>
      <c r="VGJ6936" s="191"/>
      <c r="VGK6936" s="191"/>
      <c r="VGL6936" s="191"/>
      <c r="VGM6936" s="191"/>
      <c r="VGN6936" s="191"/>
      <c r="VGO6936" s="191"/>
      <c r="VGP6936" s="191"/>
      <c r="VGQ6936" s="191"/>
      <c r="VGR6936" s="191"/>
      <c r="VGS6936" s="191"/>
      <c r="VGT6936" s="191"/>
      <c r="VGU6936" s="191"/>
      <c r="VGV6936" s="191"/>
      <c r="VGW6936" s="191"/>
      <c r="VGX6936" s="191"/>
      <c r="VGY6936" s="191"/>
      <c r="VGZ6936" s="191"/>
      <c r="VHA6936" s="191"/>
      <c r="VHB6936" s="191"/>
      <c r="VHC6936" s="191"/>
      <c r="VHD6936" s="191"/>
      <c r="VHE6936" s="191"/>
      <c r="VHF6936" s="191"/>
      <c r="VHG6936" s="191"/>
      <c r="VHH6936" s="191"/>
      <c r="VHI6936" s="191"/>
      <c r="VHJ6936" s="191"/>
      <c r="VHK6936" s="191"/>
      <c r="VHL6936" s="191"/>
      <c r="VHM6936" s="191"/>
      <c r="VHN6936" s="191"/>
      <c r="VHO6936" s="191"/>
      <c r="VHP6936" s="191"/>
      <c r="VHQ6936" s="191"/>
      <c r="VHR6936" s="191"/>
      <c r="VHS6936" s="191"/>
      <c r="VHT6936" s="191"/>
      <c r="VHU6936" s="191"/>
      <c r="VHV6936" s="191"/>
      <c r="VHW6936" s="191"/>
      <c r="VHX6936" s="191"/>
      <c r="VHY6936" s="191"/>
      <c r="VHZ6936" s="191"/>
      <c r="VIA6936" s="191"/>
      <c r="VIB6936" s="191"/>
      <c r="VIC6936" s="191"/>
      <c r="VID6936" s="191"/>
      <c r="VIE6936" s="191"/>
      <c r="VIF6936" s="191"/>
      <c r="VIG6936" s="191"/>
      <c r="VIH6936" s="191"/>
      <c r="VII6936" s="191"/>
      <c r="VIJ6936" s="191"/>
      <c r="VIK6936" s="191"/>
      <c r="VIL6936" s="191"/>
      <c r="VIM6936" s="191"/>
      <c r="VIN6936" s="191"/>
      <c r="VIO6936" s="191"/>
      <c r="VIP6936" s="191"/>
      <c r="VIQ6936" s="191"/>
      <c r="VIR6936" s="191"/>
      <c r="VIS6936" s="191"/>
      <c r="VIT6936" s="191"/>
      <c r="VIU6936" s="191"/>
      <c r="VIV6936" s="191"/>
      <c r="VIW6936" s="191"/>
      <c r="VIX6936" s="191"/>
      <c r="VIY6936" s="191"/>
      <c r="VIZ6936" s="191"/>
      <c r="VJA6936" s="191"/>
      <c r="VJB6936" s="191"/>
      <c r="VJC6936" s="191"/>
      <c r="VJD6936" s="191"/>
      <c r="VJE6936" s="191"/>
      <c r="VJF6936" s="191"/>
      <c r="VJG6936" s="191"/>
      <c r="VJH6936" s="191"/>
      <c r="VJI6936" s="191"/>
      <c r="VJJ6936" s="191"/>
      <c r="VJK6936" s="191"/>
      <c r="VJL6936" s="191"/>
      <c r="VJM6936" s="191"/>
      <c r="VJN6936" s="191"/>
      <c r="VJO6936" s="191"/>
      <c r="VJP6936" s="191"/>
      <c r="VJQ6936" s="191"/>
      <c r="VJR6936" s="191"/>
      <c r="VJS6936" s="191"/>
      <c r="VJT6936" s="191"/>
      <c r="VJU6936" s="191"/>
      <c r="VJV6936" s="191"/>
      <c r="VJW6936" s="191"/>
      <c r="VJX6936" s="191"/>
      <c r="VJY6936" s="191"/>
      <c r="VJZ6936" s="191"/>
      <c r="VKA6936" s="191"/>
      <c r="VKB6936" s="191"/>
      <c r="VKC6936" s="191"/>
      <c r="VKD6936" s="191"/>
      <c r="VKE6936" s="191"/>
      <c r="VKF6936" s="191"/>
      <c r="VKG6936" s="191"/>
      <c r="VKH6936" s="191"/>
      <c r="VKI6936" s="191"/>
      <c r="VKJ6936" s="191"/>
      <c r="VKK6936" s="191"/>
      <c r="VKL6936" s="191"/>
      <c r="VKM6936" s="191"/>
      <c r="VKN6936" s="191"/>
      <c r="VKO6936" s="191"/>
      <c r="VKP6936" s="191"/>
      <c r="VKQ6936" s="191"/>
      <c r="VKR6936" s="191"/>
      <c r="VKS6936" s="191"/>
      <c r="VKT6936" s="191"/>
      <c r="VKU6936" s="191"/>
      <c r="VKV6936" s="191"/>
      <c r="VKW6936" s="191"/>
      <c r="VKX6936" s="191"/>
      <c r="VKY6936" s="191"/>
      <c r="VKZ6936" s="191"/>
      <c r="VLA6936" s="191"/>
      <c r="VLB6936" s="191"/>
      <c r="VLC6936" s="191"/>
      <c r="VLD6936" s="191"/>
      <c r="VLE6936" s="191"/>
      <c r="VLF6936" s="191"/>
      <c r="VLG6936" s="191"/>
      <c r="VLH6936" s="191"/>
      <c r="VLI6936" s="191"/>
      <c r="VLJ6936" s="191"/>
      <c r="VLK6936" s="191"/>
      <c r="VLL6936" s="191"/>
      <c r="VLM6936" s="191"/>
      <c r="VLN6936" s="191"/>
      <c r="VLO6936" s="191"/>
      <c r="VLP6936" s="191"/>
      <c r="VLQ6936" s="191"/>
      <c r="VLR6936" s="191"/>
      <c r="VLS6936" s="191"/>
      <c r="VLT6936" s="191"/>
      <c r="VLU6936" s="191"/>
      <c r="VLV6936" s="191"/>
      <c r="VLW6936" s="191"/>
      <c r="VLX6936" s="191"/>
      <c r="VLY6936" s="191"/>
      <c r="VLZ6936" s="191"/>
      <c r="VMA6936" s="191"/>
      <c r="VMB6936" s="191"/>
      <c r="VMC6936" s="191"/>
      <c r="VMD6936" s="191"/>
      <c r="VME6936" s="191"/>
      <c r="VMF6936" s="191"/>
      <c r="VMG6936" s="191"/>
      <c r="VMH6936" s="191"/>
      <c r="VMI6936" s="191"/>
      <c r="VMJ6936" s="191"/>
      <c r="VMK6936" s="191"/>
      <c r="VML6936" s="191"/>
      <c r="VMM6936" s="191"/>
      <c r="VMN6936" s="191"/>
      <c r="VMO6936" s="191"/>
      <c r="VMP6936" s="191"/>
      <c r="VMQ6936" s="191"/>
      <c r="VMR6936" s="191"/>
      <c r="VMS6936" s="191"/>
      <c r="VMT6936" s="191"/>
      <c r="VMU6936" s="191"/>
      <c r="VMV6936" s="191"/>
      <c r="VMW6936" s="191"/>
      <c r="VMX6936" s="191"/>
      <c r="VMY6936" s="191"/>
      <c r="VMZ6936" s="191"/>
      <c r="VNA6936" s="191"/>
      <c r="VNB6936" s="191"/>
      <c r="VNC6936" s="191"/>
      <c r="VND6936" s="191"/>
      <c r="VNE6936" s="191"/>
      <c r="VNF6936" s="191"/>
      <c r="VNG6936" s="191"/>
      <c r="VNH6936" s="191"/>
      <c r="VNI6936" s="191"/>
      <c r="VNJ6936" s="191"/>
      <c r="VNK6936" s="191"/>
      <c r="VNL6936" s="191"/>
      <c r="VNM6936" s="191"/>
      <c r="VNN6936" s="191"/>
      <c r="VNO6936" s="191"/>
      <c r="VNP6936" s="191"/>
      <c r="VNQ6936" s="191"/>
      <c r="VNR6936" s="191"/>
      <c r="VNS6936" s="191"/>
      <c r="VNT6936" s="191"/>
      <c r="VNU6936" s="191"/>
      <c r="VNV6936" s="191"/>
      <c r="VNW6936" s="191"/>
      <c r="VNX6936" s="191"/>
      <c r="VNY6936" s="191"/>
      <c r="VNZ6936" s="191"/>
      <c r="VOA6936" s="191"/>
      <c r="VOB6936" s="191"/>
      <c r="VOC6936" s="191"/>
      <c r="VOD6936" s="191"/>
      <c r="VOE6936" s="191"/>
      <c r="VOF6936" s="191"/>
      <c r="VOG6936" s="191"/>
      <c r="VOH6936" s="191"/>
      <c r="VOI6936" s="191"/>
      <c r="VOJ6936" s="191"/>
      <c r="VOK6936" s="191"/>
      <c r="VOL6936" s="191"/>
      <c r="VOM6936" s="191"/>
      <c r="VON6936" s="191"/>
      <c r="VOO6936" s="191"/>
      <c r="VOP6936" s="191"/>
      <c r="VOQ6936" s="191"/>
      <c r="VOR6936" s="191"/>
      <c r="VOS6936" s="191"/>
      <c r="VOT6936" s="191"/>
      <c r="VOU6936" s="191"/>
      <c r="VOV6936" s="191"/>
      <c r="VOW6936" s="191"/>
      <c r="VOX6936" s="191"/>
      <c r="VOY6936" s="191"/>
      <c r="VOZ6936" s="191"/>
      <c r="VPA6936" s="191"/>
      <c r="VPB6936" s="191"/>
      <c r="VPC6936" s="191"/>
      <c r="VPD6936" s="191"/>
      <c r="VPE6936" s="191"/>
      <c r="VPF6936" s="191"/>
      <c r="VPG6936" s="191"/>
      <c r="VPH6936" s="191"/>
      <c r="VPI6936" s="191"/>
      <c r="VPJ6936" s="191"/>
      <c r="VPK6936" s="191"/>
      <c r="VPL6936" s="191"/>
      <c r="VPM6936" s="191"/>
      <c r="VPN6936" s="191"/>
      <c r="VPO6936" s="191"/>
      <c r="VPP6936" s="191"/>
      <c r="VPQ6936" s="191"/>
      <c r="VPR6936" s="191"/>
      <c r="VPS6936" s="191"/>
      <c r="VPT6936" s="191"/>
      <c r="VPU6936" s="191"/>
      <c r="VPV6936" s="191"/>
      <c r="VPW6936" s="191"/>
      <c r="VPX6936" s="191"/>
      <c r="VPY6936" s="191"/>
      <c r="VPZ6936" s="191"/>
      <c r="VQA6936" s="191"/>
      <c r="VQB6936" s="191"/>
      <c r="VQC6936" s="191"/>
      <c r="VQD6936" s="191"/>
      <c r="VQE6936" s="191"/>
      <c r="VQF6936" s="191"/>
      <c r="VQG6936" s="191"/>
      <c r="VQH6936" s="191"/>
      <c r="VQI6936" s="191"/>
      <c r="VQJ6936" s="191"/>
      <c r="VQK6936" s="191"/>
      <c r="VQL6936" s="191"/>
      <c r="VQM6936" s="191"/>
      <c r="VQN6936" s="191"/>
      <c r="VQO6936" s="191"/>
      <c r="VQP6936" s="191"/>
      <c r="VQQ6936" s="191"/>
      <c r="VQR6936" s="191"/>
      <c r="VQS6936" s="191"/>
      <c r="VQT6936" s="191"/>
      <c r="VQU6936" s="191"/>
      <c r="VQV6936" s="191"/>
      <c r="VQW6936" s="191"/>
      <c r="VQX6936" s="191"/>
      <c r="VQY6936" s="191"/>
      <c r="VQZ6936" s="191"/>
      <c r="VRA6936" s="191"/>
      <c r="VRB6936" s="191"/>
      <c r="VRC6936" s="191"/>
      <c r="VRD6936" s="191"/>
      <c r="VRE6936" s="191"/>
      <c r="VRF6936" s="191"/>
      <c r="VRG6936" s="191"/>
      <c r="VRH6936" s="191"/>
      <c r="VRI6936" s="191"/>
      <c r="VRJ6936" s="191"/>
      <c r="VRK6936" s="191"/>
      <c r="VRL6936" s="191"/>
      <c r="VRM6936" s="191"/>
      <c r="VRN6936" s="191"/>
      <c r="VRO6936" s="191"/>
      <c r="VRP6936" s="191"/>
      <c r="VRQ6936" s="191"/>
      <c r="VRR6936" s="191"/>
      <c r="VRS6936" s="191"/>
      <c r="VRT6936" s="191"/>
      <c r="VRU6936" s="191"/>
      <c r="VRV6936" s="191"/>
      <c r="VRW6936" s="191"/>
      <c r="VRX6936" s="191"/>
      <c r="VRY6936" s="191"/>
      <c r="VRZ6936" s="191"/>
      <c r="VSA6936" s="191"/>
      <c r="VSB6936" s="191"/>
      <c r="VSC6936" s="191"/>
      <c r="VSD6936" s="191"/>
      <c r="VSE6936" s="191"/>
      <c r="VSF6936" s="191"/>
      <c r="VSG6936" s="191"/>
      <c r="VSH6936" s="191"/>
      <c r="VSI6936" s="191"/>
      <c r="VSJ6936" s="191"/>
      <c r="VSK6936" s="191"/>
      <c r="VSL6936" s="191"/>
      <c r="VSM6936" s="191"/>
      <c r="VSN6936" s="191"/>
      <c r="VSO6936" s="191"/>
      <c r="VSP6936" s="191"/>
      <c r="VSQ6936" s="191"/>
      <c r="VSR6936" s="191"/>
      <c r="VSS6936" s="191"/>
      <c r="VST6936" s="191"/>
      <c r="VSU6936" s="191"/>
      <c r="VSV6936" s="191"/>
      <c r="VSW6936" s="191"/>
      <c r="VSX6936" s="191"/>
      <c r="VSY6936" s="191"/>
      <c r="VSZ6936" s="191"/>
      <c r="VTA6936" s="191"/>
      <c r="VTB6936" s="191"/>
      <c r="VTC6936" s="191"/>
      <c r="VTD6936" s="191"/>
      <c r="VTE6936" s="191"/>
      <c r="VTF6936" s="191"/>
      <c r="VTG6936" s="191"/>
      <c r="VTH6936" s="191"/>
      <c r="VTI6936" s="191"/>
      <c r="VTJ6936" s="191"/>
      <c r="VTK6936" s="191"/>
      <c r="VTL6936" s="191"/>
      <c r="VTM6936" s="191"/>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42" t="s">
        <v>14036</v>
      </c>
      <c r="C7175" s="126">
        <v>45629</v>
      </c>
      <c r="D7175" s="127" t="s">
        <v>16</v>
      </c>
      <c r="E7175" s="128" t="s">
        <v>13862</v>
      </c>
      <c r="F7175" s="128" t="s">
        <v>22</v>
      </c>
      <c r="G7175" s="128" t="s">
        <v>23</v>
      </c>
      <c r="H7175" s="549" t="s">
        <v>13872</v>
      </c>
      <c r="I7175" s="126">
        <v>45630</v>
      </c>
    </row>
    <row r="7176" spans="1:15408" ht="150">
      <c r="A7176" s="116">
        <v>2019128817</v>
      </c>
      <c r="B7176" s="117" t="s">
        <v>2996</v>
      </c>
      <c r="C7176" s="118">
        <v>45629</v>
      </c>
      <c r="D7176" s="123" t="s">
        <v>28</v>
      </c>
      <c r="E7176" s="120" t="s">
        <v>13863</v>
      </c>
      <c r="F7176" s="120" t="s">
        <v>34</v>
      </c>
      <c r="G7176" s="547" t="s">
        <v>13881</v>
      </c>
      <c r="H7176" s="136" t="s">
        <v>14526</v>
      </c>
      <c r="I7176" s="548">
        <v>45636</v>
      </c>
    </row>
    <row r="7177" spans="1:15408" ht="45.75" hidden="1" thickBot="1">
      <c r="A7177" s="218">
        <v>2019128820</v>
      </c>
      <c r="B7177" s="219" t="s">
        <v>9</v>
      </c>
      <c r="C7177" s="138">
        <v>45629</v>
      </c>
      <c r="D7177" s="139" t="s">
        <v>16</v>
      </c>
      <c r="E7177" s="140" t="s">
        <v>13864</v>
      </c>
      <c r="F7177" s="140" t="s">
        <v>34</v>
      </c>
      <c r="G7177" s="128" t="s">
        <v>23</v>
      </c>
      <c r="H7177" s="550" t="s">
        <v>13872</v>
      </c>
      <c r="I7177" s="138">
        <v>45630</v>
      </c>
    </row>
    <row r="7178" spans="1:15408" ht="46.5" customHeight="1">
      <c r="A7178" s="801">
        <v>2019128822</v>
      </c>
      <c r="B7178" s="137" t="s">
        <v>2996</v>
      </c>
      <c r="C7178" s="138">
        <v>45629</v>
      </c>
      <c r="D7178" s="141" t="s">
        <v>32</v>
      </c>
      <c r="E7178" s="140" t="s">
        <v>13871</v>
      </c>
      <c r="F7178" s="140" t="s">
        <v>34</v>
      </c>
      <c r="G7178" s="120" t="s">
        <v>23</v>
      </c>
      <c r="H7178" s="122" t="s">
        <v>13870</v>
      </c>
      <c r="I7178" s="152">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5" t="s">
        <v>9</v>
      </c>
      <c r="C7179" s="152">
        <v>45630</v>
      </c>
      <c r="D7179" s="165" t="s">
        <v>32</v>
      </c>
      <c r="E7179" s="166" t="s">
        <v>13879</v>
      </c>
      <c r="F7179" s="166" t="s">
        <v>22</v>
      </c>
      <c r="G7179" s="167" t="s">
        <v>13</v>
      </c>
      <c r="H7179" s="160" t="s">
        <v>14427</v>
      </c>
      <c r="I7179" s="150">
        <v>45661</v>
      </c>
    </row>
    <row r="7180" spans="1:15408" ht="30.75" hidden="1" thickBot="1">
      <c r="A7180" s="164">
        <v>2019128858</v>
      </c>
      <c r="B7180" s="532" t="s">
        <v>14036</v>
      </c>
      <c r="C7180" s="168">
        <v>45630</v>
      </c>
      <c r="D7180" s="119" t="s">
        <v>16</v>
      </c>
      <c r="E7180" s="125" t="s">
        <v>13885</v>
      </c>
      <c r="F7180" s="125" t="s">
        <v>30</v>
      </c>
      <c r="G7180" s="120" t="s">
        <v>23</v>
      </c>
      <c r="H7180" s="124" t="s">
        <v>13872</v>
      </c>
      <c r="I7180" s="162">
        <v>45631</v>
      </c>
    </row>
    <row r="7181" spans="1:15408" ht="60.75" hidden="1" thickBot="1">
      <c r="A7181" s="116">
        <v>2019128864</v>
      </c>
      <c r="B7181" s="367" t="s">
        <v>9</v>
      </c>
      <c r="C7181" s="152">
        <v>45630</v>
      </c>
      <c r="D7181" s="165" t="s">
        <v>32</v>
      </c>
      <c r="E7181" s="166" t="s">
        <v>13886</v>
      </c>
      <c r="F7181" s="166" t="s">
        <v>22</v>
      </c>
      <c r="G7181" s="167" t="s">
        <v>23</v>
      </c>
      <c r="H7181" s="160" t="s">
        <v>14434</v>
      </c>
      <c r="I7181" s="163">
        <v>45661</v>
      </c>
    </row>
    <row r="7182" spans="1:15408" ht="45.75" hidden="1" thickBot="1">
      <c r="A7182" s="116">
        <v>2019128865</v>
      </c>
      <c r="B7182" s="253" t="s">
        <v>9</v>
      </c>
      <c r="C7182" s="118">
        <v>45630</v>
      </c>
      <c r="D7182" s="123" t="s">
        <v>28</v>
      </c>
      <c r="E7182" s="120" t="s">
        <v>13887</v>
      </c>
      <c r="F7182" s="120" t="s">
        <v>30</v>
      </c>
      <c r="G7182" s="169" t="s">
        <v>13</v>
      </c>
      <c r="H7182" s="160" t="s">
        <v>14283</v>
      </c>
      <c r="I7182" s="163">
        <v>45637</v>
      </c>
    </row>
    <row r="7183" spans="1:15408" ht="75" hidden="1">
      <c r="A7183" s="294">
        <v>2019128868</v>
      </c>
      <c r="B7183" s="275" t="s">
        <v>9</v>
      </c>
      <c r="C7183" s="118">
        <v>45630</v>
      </c>
      <c r="D7183" s="123" t="s">
        <v>10</v>
      </c>
      <c r="E7183" s="120" t="s">
        <v>13888</v>
      </c>
      <c r="F7183" s="120" t="s">
        <v>22</v>
      </c>
      <c r="G7183" s="169" t="s">
        <v>13</v>
      </c>
      <c r="H7183" s="160" t="s">
        <v>15361</v>
      </c>
      <c r="I7183" s="183">
        <v>45645</v>
      </c>
    </row>
    <row r="7184" spans="1:15408" ht="45" hidden="1">
      <c r="A7184" s="116">
        <v>2019128876</v>
      </c>
      <c r="B7184" s="181" t="s">
        <v>9</v>
      </c>
      <c r="C7184" s="168">
        <v>45630</v>
      </c>
      <c r="D7184" s="119" t="s">
        <v>16</v>
      </c>
      <c r="E7184" s="125" t="s">
        <v>13892</v>
      </c>
      <c r="F7184" s="125" t="s">
        <v>30</v>
      </c>
      <c r="G7184" s="120" t="s">
        <v>49</v>
      </c>
      <c r="H7184" s="500" t="s">
        <v>14793</v>
      </c>
      <c r="I7184" s="150">
        <v>45631</v>
      </c>
    </row>
    <row r="7185" spans="1:11" ht="45" hidden="1">
      <c r="A7185" s="116">
        <v>2019128888</v>
      </c>
      <c r="B7185" s="114" t="s">
        <v>9</v>
      </c>
      <c r="C7185" s="168">
        <v>45631</v>
      </c>
      <c r="D7185" s="119" t="s">
        <v>16</v>
      </c>
      <c r="E7185" s="125" t="s">
        <v>13893</v>
      </c>
      <c r="F7185" s="125" t="s">
        <v>30</v>
      </c>
      <c r="G7185" s="131" t="s">
        <v>23</v>
      </c>
      <c r="H7185" s="177" t="s">
        <v>13914</v>
      </c>
      <c r="I7185" s="172">
        <v>45632</v>
      </c>
    </row>
    <row r="7186" spans="1:11" ht="30" hidden="1">
      <c r="A7186" s="251">
        <v>2019128918</v>
      </c>
      <c r="B7186" s="253" t="s">
        <v>9</v>
      </c>
      <c r="C7186" s="126">
        <v>45631</v>
      </c>
      <c r="D7186" s="179" t="s">
        <v>28</v>
      </c>
      <c r="E7186" s="128" t="s">
        <v>13912</v>
      </c>
      <c r="F7186" s="128" t="s">
        <v>30</v>
      </c>
      <c r="G7186" s="180" t="s">
        <v>49</v>
      </c>
      <c r="H7186" s="160" t="s">
        <v>14049</v>
      </c>
      <c r="I7186" s="172">
        <v>45638</v>
      </c>
    </row>
    <row r="7187" spans="1:11" ht="45" hidden="1">
      <c r="A7187" s="116">
        <v>2019128919</v>
      </c>
      <c r="B7187" s="275" t="s">
        <v>9</v>
      </c>
      <c r="C7187" s="168">
        <v>45631</v>
      </c>
      <c r="D7187" s="119" t="s">
        <v>16</v>
      </c>
      <c r="E7187" s="125" t="s">
        <v>13913</v>
      </c>
      <c r="F7187" s="125" t="s">
        <v>34</v>
      </c>
      <c r="G7187" s="131" t="s">
        <v>13</v>
      </c>
      <c r="H7187" s="160" t="s">
        <v>14059</v>
      </c>
      <c r="I7187" s="172">
        <v>45632</v>
      </c>
    </row>
    <row r="7188" spans="1:11" ht="30" hidden="1">
      <c r="A7188" s="831">
        <v>2019128923</v>
      </c>
      <c r="B7188" s="275" t="s">
        <v>9</v>
      </c>
      <c r="C7188" s="185">
        <v>45631</v>
      </c>
      <c r="D7188" s="123" t="s">
        <v>28</v>
      </c>
      <c r="E7188" s="174" t="s">
        <v>13917</v>
      </c>
      <c r="F7188" s="174" t="s">
        <v>30</v>
      </c>
      <c r="G7188" s="174" t="s">
        <v>49</v>
      </c>
      <c r="H7188" s="160" t="s">
        <v>15225</v>
      </c>
      <c r="I7188" s="172">
        <v>45638</v>
      </c>
    </row>
    <row r="7189" spans="1:11" ht="60" hidden="1">
      <c r="A7189" s="184">
        <v>2019128939</v>
      </c>
      <c r="B7189" s="104" t="s">
        <v>9</v>
      </c>
      <c r="C7189" s="185">
        <v>45631</v>
      </c>
      <c r="D7189" s="123" t="s">
        <v>28</v>
      </c>
      <c r="E7189" s="174" t="s">
        <v>13925</v>
      </c>
      <c r="F7189" s="174" t="s">
        <v>30</v>
      </c>
      <c r="G7189" s="174" t="s">
        <v>23</v>
      </c>
      <c r="H7189" s="160" t="s">
        <v>14049</v>
      </c>
      <c r="I7189" s="172">
        <v>45638</v>
      </c>
    </row>
    <row r="7190" spans="1:11" ht="45" hidden="1">
      <c r="A7190" s="217">
        <v>2019128942</v>
      </c>
      <c r="B7190" s="275" t="s">
        <v>9</v>
      </c>
      <c r="C7190" s="194">
        <v>45631</v>
      </c>
      <c r="D7190" s="135" t="s">
        <v>10</v>
      </c>
      <c r="E7190" s="195" t="s">
        <v>13926</v>
      </c>
      <c r="F7190" s="135" t="s">
        <v>30</v>
      </c>
      <c r="G7190" s="120" t="s">
        <v>23</v>
      </c>
      <c r="H7190" s="160" t="s">
        <v>15338</v>
      </c>
      <c r="I7190" s="172">
        <v>45646</v>
      </c>
    </row>
    <row r="7191" spans="1:11" ht="75">
      <c r="A7191" s="115">
        <v>2019128947</v>
      </c>
      <c r="B7191" s="153" t="s">
        <v>2996</v>
      </c>
      <c r="C7191" s="194">
        <v>45632</v>
      </c>
      <c r="D7191" s="135" t="s">
        <v>28</v>
      </c>
      <c r="E7191" s="195" t="s">
        <v>13941</v>
      </c>
      <c r="F7191" s="135" t="s">
        <v>34</v>
      </c>
      <c r="G7191" s="120" t="s">
        <v>49</v>
      </c>
      <c r="H7191" s="189" t="s">
        <v>15164</v>
      </c>
      <c r="I7191" s="196">
        <v>45639</v>
      </c>
    </row>
    <row r="7192" spans="1:11" ht="90" hidden="1">
      <c r="A7192" s="116">
        <v>2019128957</v>
      </c>
      <c r="B7192" s="248" t="s">
        <v>9</v>
      </c>
      <c r="C7192" s="168">
        <v>45632</v>
      </c>
      <c r="D7192" s="119" t="s">
        <v>16</v>
      </c>
      <c r="E7192" s="125" t="s">
        <v>13947</v>
      </c>
      <c r="F7192" s="125" t="s">
        <v>30</v>
      </c>
      <c r="G7192" s="200" t="s">
        <v>49</v>
      </c>
      <c r="H7192" s="160" t="s">
        <v>14049</v>
      </c>
      <c r="I7192" s="199">
        <v>45633</v>
      </c>
    </row>
    <row r="7193" spans="1:11" ht="60" hidden="1">
      <c r="A7193" s="780">
        <v>2019128961</v>
      </c>
      <c r="B7193" s="447" t="s">
        <v>9</v>
      </c>
      <c r="C7193" s="201">
        <v>45632</v>
      </c>
      <c r="D7193" s="127" t="s">
        <v>16</v>
      </c>
      <c r="E7193" s="202" t="s">
        <v>13948</v>
      </c>
      <c r="F7193" s="202" t="s">
        <v>34</v>
      </c>
      <c r="G7193" s="203" t="s">
        <v>49</v>
      </c>
      <c r="H7193" s="160" t="s">
        <v>15071</v>
      </c>
      <c r="I7193" s="204">
        <v>45633</v>
      </c>
    </row>
    <row r="7194" spans="1:11" ht="60" hidden="1">
      <c r="A7194" s="622" t="s">
        <v>14577</v>
      </c>
      <c r="B7194" s="206" t="s">
        <v>9</v>
      </c>
      <c r="C7194" s="207">
        <v>45632</v>
      </c>
      <c r="D7194" s="208" t="s">
        <v>28</v>
      </c>
      <c r="E7194" s="209" t="s">
        <v>13949</v>
      </c>
      <c r="F7194" s="208" t="s">
        <v>30</v>
      </c>
      <c r="G7194" s="128" t="s">
        <v>13</v>
      </c>
      <c r="H7194" s="160" t="s">
        <v>14904</v>
      </c>
      <c r="I7194" s="196">
        <v>45639</v>
      </c>
    </row>
    <row r="7195" spans="1:11" ht="33.75" hidden="1">
      <c r="A7195" s="116">
        <v>2019128968</v>
      </c>
      <c r="B7195" s="181" t="s">
        <v>9</v>
      </c>
      <c r="C7195" s="168">
        <v>45632</v>
      </c>
      <c r="D7195" s="119" t="s">
        <v>16</v>
      </c>
      <c r="E7195" s="125" t="s">
        <v>13961</v>
      </c>
      <c r="F7195" s="125" t="s">
        <v>22</v>
      </c>
      <c r="G7195" s="234" t="s">
        <v>23</v>
      </c>
      <c r="H7195" s="177" t="s">
        <v>13985</v>
      </c>
      <c r="I7195" s="196">
        <v>45633</v>
      </c>
    </row>
    <row r="7196" spans="1:11" ht="60" hidden="1">
      <c r="A7196" s="116">
        <v>2019128971</v>
      </c>
      <c r="B7196" s="275" t="s">
        <v>9</v>
      </c>
      <c r="C7196" s="168">
        <v>45632</v>
      </c>
      <c r="D7196" s="119" t="s">
        <v>16</v>
      </c>
      <c r="E7196" s="125" t="s">
        <v>13970</v>
      </c>
      <c r="F7196" s="125" t="s">
        <v>22</v>
      </c>
      <c r="G7196" s="131" t="s">
        <v>23</v>
      </c>
      <c r="H7196" s="160" t="s">
        <v>14059</v>
      </c>
      <c r="I7196" s="196">
        <v>45633</v>
      </c>
    </row>
    <row r="7197" spans="1:11" ht="30" hidden="1">
      <c r="A7197" s="222">
        <v>2019128972</v>
      </c>
      <c r="B7197" s="233" t="s">
        <v>9</v>
      </c>
      <c r="C7197" s="207">
        <v>45632</v>
      </c>
      <c r="D7197" s="208" t="s">
        <v>28</v>
      </c>
      <c r="E7197" s="209" t="s">
        <v>13971</v>
      </c>
      <c r="F7197" s="208" t="s">
        <v>30</v>
      </c>
      <c r="G7197" s="128" t="s">
        <v>49</v>
      </c>
      <c r="H7197" s="160" t="s">
        <v>14059</v>
      </c>
      <c r="I7197" s="196">
        <v>45639</v>
      </c>
    </row>
    <row r="7198" spans="1:11" ht="75" hidden="1">
      <c r="A7198" s="222">
        <v>2019128975</v>
      </c>
      <c r="B7198" s="206" t="s">
        <v>9</v>
      </c>
      <c r="C7198" s="207">
        <v>45635</v>
      </c>
      <c r="D7198" s="208" t="s">
        <v>28</v>
      </c>
      <c r="E7198" s="209" t="s">
        <v>14012</v>
      </c>
      <c r="F7198" s="208" t="s">
        <v>22</v>
      </c>
      <c r="G7198" s="128" t="s">
        <v>49</v>
      </c>
      <c r="H7198" s="525" t="s">
        <v>14313</v>
      </c>
      <c r="I7198" s="697">
        <v>45642</v>
      </c>
    </row>
    <row r="7199" spans="1:11" ht="75">
      <c r="A7199" s="116">
        <v>2019128979</v>
      </c>
      <c r="B7199" s="117" t="s">
        <v>2996</v>
      </c>
      <c r="C7199" s="168">
        <v>45635</v>
      </c>
      <c r="D7199" s="119" t="s">
        <v>16</v>
      </c>
      <c r="E7199" s="125" t="s">
        <v>14013</v>
      </c>
      <c r="F7199" s="125" t="s">
        <v>22</v>
      </c>
      <c r="G7199" s="131" t="s">
        <v>23</v>
      </c>
      <c r="H7199" s="189" t="s">
        <v>15368</v>
      </c>
      <c r="I7199" s="223">
        <v>45636</v>
      </c>
      <c r="K7199" s="844"/>
    </row>
    <row r="7200" spans="1:11" ht="30" hidden="1">
      <c r="A7200" s="222">
        <v>2019128982</v>
      </c>
      <c r="B7200" s="206" t="s">
        <v>14036</v>
      </c>
      <c r="C7200" s="207">
        <v>45635</v>
      </c>
      <c r="D7200" s="257" t="s">
        <v>28</v>
      </c>
      <c r="E7200" s="258" t="s">
        <v>14014</v>
      </c>
      <c r="F7200" s="257" t="s">
        <v>34</v>
      </c>
      <c r="G7200" s="166" t="s">
        <v>13</v>
      </c>
      <c r="H7200" s="370" t="s">
        <v>14169</v>
      </c>
      <c r="I7200" s="698">
        <v>45642</v>
      </c>
    </row>
    <row r="7201" spans="1:14" s="191" customFormat="1" ht="75">
      <c r="A7201" s="222">
        <v>2019128988</v>
      </c>
      <c r="B7201" s="206" t="s">
        <v>2996</v>
      </c>
      <c r="C7201" s="207">
        <v>45635</v>
      </c>
      <c r="D7201" s="135" t="s">
        <v>28</v>
      </c>
      <c r="E7201" s="195" t="s">
        <v>14026</v>
      </c>
      <c r="F7201" s="135" t="s">
        <v>22</v>
      </c>
      <c r="G7201" s="120" t="s">
        <v>13</v>
      </c>
      <c r="H7201" s="136" t="s">
        <v>14564</v>
      </c>
      <c r="I7201" s="702">
        <f>C7201+7</f>
        <v>45642</v>
      </c>
      <c r="K7201" s="844"/>
      <c r="L7201" s="497"/>
      <c r="M7201" s="289"/>
    </row>
    <row r="7202" spans="1:14" ht="45" hidden="1">
      <c r="A7202" s="116">
        <v>2019128994</v>
      </c>
      <c r="B7202" s="275" t="s">
        <v>9</v>
      </c>
      <c r="C7202" s="168">
        <v>45635</v>
      </c>
      <c r="D7202" s="119" t="s">
        <v>16</v>
      </c>
      <c r="E7202" s="125" t="s">
        <v>14015</v>
      </c>
      <c r="F7202" s="125" t="s">
        <v>22</v>
      </c>
      <c r="G7202" s="131" t="s">
        <v>13</v>
      </c>
      <c r="H7202" s="160" t="s">
        <v>15325</v>
      </c>
      <c r="I7202" s="223">
        <v>45636</v>
      </c>
      <c r="K7202" s="844"/>
      <c r="L7202" s="497"/>
      <c r="M7202" s="289"/>
      <c r="N7202" s="629"/>
    </row>
    <row r="7203" spans="1:14" ht="60.75" hidden="1" thickBot="1">
      <c r="A7203" s="116">
        <v>2019129014</v>
      </c>
      <c r="B7203" s="171" t="s">
        <v>9</v>
      </c>
      <c r="C7203" s="168">
        <v>45635</v>
      </c>
      <c r="D7203" s="139" t="s">
        <v>16</v>
      </c>
      <c r="E7203" s="699" t="s">
        <v>14016</v>
      </c>
      <c r="F7203" s="699" t="s">
        <v>34</v>
      </c>
      <c r="G7203" s="700" t="s">
        <v>23</v>
      </c>
      <c r="H7203" s="550" t="s">
        <v>14030</v>
      </c>
      <c r="I7203" s="701">
        <v>45636</v>
      </c>
    </row>
    <row r="7204" spans="1:14" ht="45.75" hidden="1" thickBot="1">
      <c r="A7204" s="151">
        <v>2019129016</v>
      </c>
      <c r="B7204" s="247" t="s">
        <v>14036</v>
      </c>
      <c r="C7204" s="194">
        <v>45635</v>
      </c>
      <c r="D7204" s="135" t="s">
        <v>28</v>
      </c>
      <c r="E7204" s="195" t="s">
        <v>14017</v>
      </c>
      <c r="F7204" s="135" t="s">
        <v>22</v>
      </c>
      <c r="G7204" s="120" t="s">
        <v>23</v>
      </c>
      <c r="H7204" s="160" t="s">
        <v>14049</v>
      </c>
      <c r="I7204" s="224">
        <v>45642</v>
      </c>
    </row>
    <row r="7205" spans="1:14" ht="60" hidden="1">
      <c r="A7205" s="116">
        <v>2019129020</v>
      </c>
      <c r="B7205" s="233" t="s">
        <v>9</v>
      </c>
      <c r="C7205" s="168">
        <v>45635</v>
      </c>
      <c r="D7205" s="119" t="s">
        <v>16</v>
      </c>
      <c r="E7205" s="125" t="s">
        <v>14023</v>
      </c>
      <c r="F7205" s="125" t="s">
        <v>18</v>
      </c>
      <c r="G7205" s="131" t="s">
        <v>13</v>
      </c>
      <c r="H7205" s="177" t="s">
        <v>14024</v>
      </c>
      <c r="I7205" s="235">
        <v>45636</v>
      </c>
    </row>
    <row r="7206" spans="1:14" s="191" customFormat="1" ht="60" hidden="1">
      <c r="A7206" s="115" t="s">
        <v>14080</v>
      </c>
      <c r="B7206" s="153" t="s">
        <v>14036</v>
      </c>
      <c r="C7206" s="194">
        <v>45635</v>
      </c>
      <c r="D7206" s="135" t="s">
        <v>10</v>
      </c>
      <c r="E7206" s="195" t="s">
        <v>14027</v>
      </c>
      <c r="F7206" s="135" t="s">
        <v>34</v>
      </c>
      <c r="G7206" s="120" t="s">
        <v>23</v>
      </c>
      <c r="H7206" s="160" t="s">
        <v>14135</v>
      </c>
      <c r="I7206" s="236">
        <v>45650</v>
      </c>
    </row>
    <row r="7207" spans="1:14" s="191" customFormat="1" ht="60" hidden="1">
      <c r="A7207" s="116">
        <v>2019129038</v>
      </c>
      <c r="B7207" s="275" t="s">
        <v>9</v>
      </c>
      <c r="C7207" s="168">
        <v>45635</v>
      </c>
      <c r="D7207" s="119" t="s">
        <v>16</v>
      </c>
      <c r="E7207" s="125" t="s">
        <v>14028</v>
      </c>
      <c r="F7207" s="125" t="s">
        <v>30</v>
      </c>
      <c r="G7207" s="190" t="s">
        <v>23</v>
      </c>
      <c r="H7207" s="160" t="s">
        <v>14037</v>
      </c>
      <c r="I7207" s="236">
        <v>45636</v>
      </c>
    </row>
    <row r="7208" spans="1:14" s="191" customFormat="1" ht="45" hidden="1">
      <c r="A7208" s="151">
        <v>2019129043</v>
      </c>
      <c r="B7208" s="253" t="s">
        <v>9</v>
      </c>
      <c r="C7208" s="194">
        <v>45635</v>
      </c>
      <c r="D7208" s="135" t="s">
        <v>28</v>
      </c>
      <c r="E7208" s="195" t="s">
        <v>14029</v>
      </c>
      <c r="F7208" s="135" t="s">
        <v>30</v>
      </c>
      <c r="G7208" s="102" t="s">
        <v>23</v>
      </c>
      <c r="H7208" s="160" t="s">
        <v>14221</v>
      </c>
      <c r="I7208" s="236">
        <v>45642</v>
      </c>
    </row>
    <row r="7209" spans="1:14" s="191" customFormat="1" ht="60">
      <c r="A7209" s="115">
        <v>2019129056</v>
      </c>
      <c r="B7209" s="153" t="s">
        <v>2996</v>
      </c>
      <c r="C7209" s="207">
        <v>45635</v>
      </c>
      <c r="D7209" s="208" t="s">
        <v>10</v>
      </c>
      <c r="E7209" s="209" t="s">
        <v>14031</v>
      </c>
      <c r="F7209" s="208" t="s">
        <v>30</v>
      </c>
      <c r="G7209" s="128" t="s">
        <v>13</v>
      </c>
      <c r="H7209" s="182" t="s">
        <v>14032</v>
      </c>
      <c r="I7209" s="238">
        <v>45650</v>
      </c>
      <c r="K7209" s="844"/>
      <c r="M7209" s="289"/>
    </row>
    <row r="7210" spans="1:14" s="191" customFormat="1" ht="75">
      <c r="A7210" s="801">
        <v>2019129059</v>
      </c>
      <c r="B7210" s="237" t="s">
        <v>2996</v>
      </c>
      <c r="C7210" s="118">
        <v>45635</v>
      </c>
      <c r="D7210" s="239" t="s">
        <v>32</v>
      </c>
      <c r="E7210" s="120" t="s">
        <v>14033</v>
      </c>
      <c r="F7210" s="120" t="s">
        <v>30</v>
      </c>
      <c r="G7210" s="120" t="s">
        <v>13</v>
      </c>
      <c r="H7210" s="182" t="s">
        <v>15009</v>
      </c>
      <c r="I7210" s="236">
        <v>45660</v>
      </c>
      <c r="K7210" s="844"/>
      <c r="M7210" s="289"/>
    </row>
    <row r="7211" spans="1:14" s="191" customFormat="1" ht="90" hidden="1">
      <c r="A7211" s="217">
        <v>2019129063</v>
      </c>
      <c r="B7211" s="153" t="s">
        <v>9</v>
      </c>
      <c r="C7211" s="207">
        <v>45636</v>
      </c>
      <c r="D7211" s="208" t="s">
        <v>10</v>
      </c>
      <c r="E7211" s="209" t="s">
        <v>14034</v>
      </c>
      <c r="F7211" s="208" t="s">
        <v>30</v>
      </c>
      <c r="G7211" s="241" t="s">
        <v>13</v>
      </c>
      <c r="H7211" s="751" t="s">
        <v>15009</v>
      </c>
      <c r="I7211" s="240">
        <v>45651</v>
      </c>
    </row>
    <row r="7212" spans="1:14" s="191" customFormat="1" ht="60" hidden="1">
      <c r="A7212" s="151">
        <v>2019129079</v>
      </c>
      <c r="B7212" s="135" t="s">
        <v>14036</v>
      </c>
      <c r="C7212" s="194">
        <v>45636</v>
      </c>
      <c r="D7212" s="135" t="s">
        <v>28</v>
      </c>
      <c r="E7212" s="195" t="s">
        <v>14035</v>
      </c>
      <c r="F7212" s="135" t="s">
        <v>30</v>
      </c>
      <c r="G7212" s="158" t="s">
        <v>13</v>
      </c>
      <c r="H7212" s="160" t="s">
        <v>14169</v>
      </c>
      <c r="I7212" s="240">
        <v>45643</v>
      </c>
    </row>
    <row r="7213" spans="1:14" s="191" customFormat="1" ht="30">
      <c r="A7213" s="116">
        <v>2019129111</v>
      </c>
      <c r="B7213" s="117" t="s">
        <v>2996</v>
      </c>
      <c r="C7213" s="168">
        <v>45637</v>
      </c>
      <c r="D7213" s="119" t="s">
        <v>16</v>
      </c>
      <c r="E7213" s="125" t="s">
        <v>14038</v>
      </c>
      <c r="F7213" s="125" t="s">
        <v>22</v>
      </c>
      <c r="G7213" s="102" t="s">
        <v>23</v>
      </c>
      <c r="H7213" s="176" t="s">
        <v>14039</v>
      </c>
      <c r="I7213" s="243">
        <v>45638</v>
      </c>
      <c r="K7213" s="844"/>
      <c r="M7213" s="289"/>
    </row>
    <row r="7214" spans="1:14" s="191" customFormat="1" ht="30" hidden="1">
      <c r="A7214" s="294">
        <v>2019129122</v>
      </c>
      <c r="B7214" s="275" t="s">
        <v>9</v>
      </c>
      <c r="C7214" s="168">
        <v>45637</v>
      </c>
      <c r="D7214" s="119" t="s">
        <v>16</v>
      </c>
      <c r="E7214" s="125" t="s">
        <v>14040</v>
      </c>
      <c r="F7214" s="125" t="s">
        <v>22</v>
      </c>
      <c r="G7214" s="131" t="s">
        <v>23</v>
      </c>
      <c r="H7214" s="160" t="s">
        <v>14131</v>
      </c>
      <c r="I7214" s="243">
        <v>45638</v>
      </c>
    </row>
    <row r="7215" spans="1:14" s="191" customFormat="1" ht="45" hidden="1">
      <c r="A7215" s="151">
        <v>2019129126</v>
      </c>
      <c r="B7215" s="135" t="s">
        <v>9</v>
      </c>
      <c r="C7215" s="194">
        <v>45637</v>
      </c>
      <c r="D7215" s="135" t="s">
        <v>28</v>
      </c>
      <c r="E7215" s="195" t="s">
        <v>14041</v>
      </c>
      <c r="F7215" s="135" t="s">
        <v>34</v>
      </c>
      <c r="G7215" s="158" t="s">
        <v>13</v>
      </c>
      <c r="H7215" s="160" t="s">
        <v>14427</v>
      </c>
      <c r="I7215" s="244">
        <v>45644</v>
      </c>
    </row>
    <row r="7216" spans="1:14" s="191" customFormat="1" ht="45" hidden="1">
      <c r="A7216" s="252" t="s">
        <v>14058</v>
      </c>
      <c r="B7216" s="253" t="s">
        <v>9</v>
      </c>
      <c r="C7216" s="194">
        <v>45637</v>
      </c>
      <c r="D7216" s="135" t="s">
        <v>28</v>
      </c>
      <c r="E7216" s="195" t="s">
        <v>14043</v>
      </c>
      <c r="F7216" s="135" t="s">
        <v>30</v>
      </c>
      <c r="G7216" s="158" t="s">
        <v>49</v>
      </c>
      <c r="H7216" s="160" t="s">
        <v>14049</v>
      </c>
      <c r="I7216" s="243">
        <v>45644</v>
      </c>
    </row>
    <row r="7217" spans="1:15422" s="191" customFormat="1" ht="60" hidden="1">
      <c r="A7217" s="252">
        <v>2019129136</v>
      </c>
      <c r="B7217" s="135" t="s">
        <v>14036</v>
      </c>
      <c r="C7217" s="194">
        <v>45637</v>
      </c>
      <c r="D7217" s="135" t="s">
        <v>16</v>
      </c>
      <c r="E7217" s="195" t="s">
        <v>14044</v>
      </c>
      <c r="F7217" s="135" t="s">
        <v>30</v>
      </c>
      <c r="G7217" s="120" t="s">
        <v>49</v>
      </c>
      <c r="H7217" s="160" t="s">
        <v>14568</v>
      </c>
      <c r="I7217" s="243">
        <v>45638</v>
      </c>
    </row>
    <row r="7218" spans="1:15422" s="191" customFormat="1" ht="45" hidden="1">
      <c r="A7218" s="252">
        <v>2019129145</v>
      </c>
      <c r="B7218" s="135" t="s">
        <v>14036</v>
      </c>
      <c r="C7218" s="194">
        <v>45637</v>
      </c>
      <c r="D7218" s="135" t="s">
        <v>16</v>
      </c>
      <c r="E7218" s="195" t="s">
        <v>14046</v>
      </c>
      <c r="F7218" s="135" t="s">
        <v>30</v>
      </c>
      <c r="G7218" s="120" t="s">
        <v>49</v>
      </c>
      <c r="H7218" s="160" t="s">
        <v>14607</v>
      </c>
      <c r="I7218" s="243">
        <v>45638</v>
      </c>
    </row>
    <row r="7219" spans="1:15422" s="191" customFormat="1" ht="60" hidden="1">
      <c r="A7219" s="151">
        <v>2019129178</v>
      </c>
      <c r="B7219" s="135" t="s">
        <v>9</v>
      </c>
      <c r="C7219" s="194">
        <v>45638</v>
      </c>
      <c r="D7219" s="135" t="s">
        <v>10</v>
      </c>
      <c r="E7219" s="195" t="s">
        <v>14047</v>
      </c>
      <c r="F7219" s="135" t="s">
        <v>30</v>
      </c>
      <c r="G7219" s="120" t="s">
        <v>23</v>
      </c>
      <c r="H7219" s="160" t="s">
        <v>14272</v>
      </c>
      <c r="I7219" s="246">
        <v>45653</v>
      </c>
    </row>
    <row r="7220" spans="1:15422" s="191" customFormat="1" ht="30" hidden="1">
      <c r="A7220" s="252">
        <v>2019129181</v>
      </c>
      <c r="B7220" s="135" t="s">
        <v>9</v>
      </c>
      <c r="C7220" s="194">
        <v>45638</v>
      </c>
      <c r="D7220" s="135" t="s">
        <v>28</v>
      </c>
      <c r="E7220" s="195" t="s">
        <v>14048</v>
      </c>
      <c r="F7220" s="135" t="s">
        <v>30</v>
      </c>
      <c r="G7220" s="120" t="s">
        <v>23</v>
      </c>
      <c r="H7220" s="160" t="s">
        <v>14686</v>
      </c>
      <c r="I7220" s="246">
        <v>45645</v>
      </c>
    </row>
    <row r="7221" spans="1:15422" s="191" customFormat="1" ht="45" hidden="1">
      <c r="A7221" s="151">
        <v>2019129193</v>
      </c>
      <c r="B7221" s="135" t="s">
        <v>9</v>
      </c>
      <c r="C7221" s="194">
        <v>45638</v>
      </c>
      <c r="D7221" s="135" t="s">
        <v>28</v>
      </c>
      <c r="E7221" s="195" t="s">
        <v>14050</v>
      </c>
      <c r="F7221" s="135" t="s">
        <v>30</v>
      </c>
      <c r="G7221" s="133" t="s">
        <v>23</v>
      </c>
      <c r="H7221" s="160" t="s">
        <v>14214</v>
      </c>
      <c r="I7221" s="249">
        <v>45645</v>
      </c>
    </row>
    <row r="7222" spans="1:15422" s="191" customFormat="1" ht="60" hidden="1">
      <c r="A7222" s="252" t="s">
        <v>14067</v>
      </c>
      <c r="B7222" s="247" t="s">
        <v>14036</v>
      </c>
      <c r="C7222" s="194">
        <v>45638</v>
      </c>
      <c r="D7222" s="135" t="s">
        <v>28</v>
      </c>
      <c r="E7222" s="195" t="s">
        <v>14051</v>
      </c>
      <c r="F7222" s="135" t="s">
        <v>30</v>
      </c>
      <c r="G7222" s="120" t="s">
        <v>23</v>
      </c>
      <c r="H7222" s="177" t="s">
        <v>14059</v>
      </c>
      <c r="I7222" s="249">
        <v>45645</v>
      </c>
      <c r="J7222" s="135"/>
      <c r="K7222" s="195"/>
      <c r="L7222" s="135"/>
      <c r="M7222" s="120"/>
      <c r="N7222" s="121"/>
      <c r="O7222" s="151"/>
      <c r="P7222" s="135"/>
      <c r="Q7222" s="194"/>
      <c r="R7222" s="135"/>
      <c r="S7222" s="195"/>
      <c r="T7222" s="135"/>
      <c r="U7222" s="120"/>
      <c r="V7222" s="121"/>
      <c r="W7222" s="151"/>
      <c r="X7222" s="135"/>
      <c r="Y7222" s="194"/>
      <c r="Z7222" s="135"/>
      <c r="AA7222" s="195"/>
      <c r="AB7222" s="135"/>
      <c r="AC7222" s="120"/>
      <c r="AD7222" s="121"/>
      <c r="AE7222" s="151"/>
      <c r="AF7222" s="135"/>
      <c r="AG7222" s="194"/>
      <c r="AH7222" s="135"/>
      <c r="AI7222" s="195"/>
      <c r="AJ7222" s="135"/>
      <c r="AK7222" s="120"/>
      <c r="AL7222" s="121"/>
      <c r="AM7222" s="151"/>
      <c r="AN7222" s="135"/>
      <c r="AO7222" s="194"/>
      <c r="AP7222" s="135"/>
      <c r="AQ7222" s="195"/>
      <c r="AR7222" s="135"/>
      <c r="AS7222" s="120"/>
      <c r="AT7222" s="121"/>
      <c r="AU7222" s="151"/>
      <c r="AV7222" s="135"/>
      <c r="AW7222" s="194"/>
      <c r="AX7222" s="135"/>
      <c r="AY7222" s="195"/>
      <c r="AZ7222" s="135"/>
      <c r="BA7222" s="120"/>
      <c r="BB7222" s="121"/>
      <c r="BC7222" s="151"/>
      <c r="BD7222" s="135"/>
      <c r="BE7222" s="194"/>
      <c r="BF7222" s="135"/>
      <c r="BG7222" s="195"/>
      <c r="BH7222" s="135"/>
      <c r="BI7222" s="120"/>
      <c r="BJ7222" s="121"/>
      <c r="BK7222" s="151"/>
      <c r="BL7222" s="135"/>
      <c r="BM7222" s="194"/>
      <c r="BN7222" s="135"/>
      <c r="BO7222" s="195"/>
      <c r="BP7222" s="135"/>
      <c r="BQ7222" s="120"/>
      <c r="BR7222" s="121"/>
      <c r="BS7222" s="151"/>
      <c r="BT7222" s="135"/>
      <c r="BU7222" s="194"/>
      <c r="BV7222" s="135"/>
      <c r="BW7222" s="195"/>
      <c r="BX7222" s="135"/>
      <c r="BY7222" s="120"/>
      <c r="BZ7222" s="121"/>
      <c r="CA7222" s="151"/>
      <c r="CB7222" s="135"/>
      <c r="CC7222" s="194"/>
      <c r="CD7222" s="135"/>
      <c r="CE7222" s="195"/>
      <c r="CF7222" s="135"/>
      <c r="CG7222" s="120"/>
      <c r="CH7222" s="121"/>
      <c r="CI7222" s="151"/>
      <c r="CJ7222" s="135"/>
      <c r="CK7222" s="194"/>
      <c r="CL7222" s="135"/>
      <c r="CM7222" s="195"/>
      <c r="CN7222" s="135"/>
      <c r="CO7222" s="120"/>
      <c r="CP7222" s="121"/>
      <c r="CQ7222" s="151"/>
      <c r="CR7222" s="135"/>
      <c r="CS7222" s="194"/>
      <c r="CT7222" s="135"/>
      <c r="CU7222" s="195"/>
      <c r="CV7222" s="135"/>
      <c r="CW7222" s="120"/>
      <c r="CX7222" s="121"/>
      <c r="CY7222" s="151"/>
      <c r="CZ7222" s="135"/>
      <c r="DA7222" s="194"/>
      <c r="DB7222" s="135"/>
      <c r="DC7222" s="195"/>
      <c r="DD7222" s="135"/>
      <c r="DE7222" s="120"/>
      <c r="DF7222" s="121"/>
      <c r="DG7222" s="151"/>
      <c r="DH7222" s="135"/>
      <c r="DI7222" s="194"/>
      <c r="DJ7222" s="135"/>
      <c r="DK7222" s="195"/>
      <c r="DL7222" s="135"/>
      <c r="DM7222" s="120"/>
      <c r="DN7222" s="121"/>
      <c r="DO7222" s="151"/>
      <c r="DP7222" s="135"/>
      <c r="DQ7222" s="194"/>
      <c r="DR7222" s="135"/>
      <c r="DS7222" s="195"/>
      <c r="DT7222" s="135"/>
      <c r="DU7222" s="120"/>
      <c r="DV7222" s="121"/>
      <c r="DW7222" s="151"/>
      <c r="DX7222" s="135"/>
      <c r="DY7222" s="194"/>
      <c r="DZ7222" s="135"/>
      <c r="EA7222" s="195"/>
      <c r="EB7222" s="135"/>
      <c r="EC7222" s="120"/>
      <c r="ED7222" s="121"/>
      <c r="EE7222" s="151"/>
      <c r="EF7222" s="135"/>
      <c r="EG7222" s="194"/>
      <c r="EH7222" s="135"/>
      <c r="EI7222" s="195"/>
      <c r="EJ7222" s="135"/>
      <c r="EK7222" s="120"/>
      <c r="EL7222" s="121"/>
      <c r="EM7222" s="151"/>
      <c r="EN7222" s="135"/>
      <c r="EO7222" s="194"/>
      <c r="EP7222" s="135"/>
      <c r="EQ7222" s="195"/>
      <c r="ER7222" s="135"/>
      <c r="ES7222" s="120"/>
      <c r="ET7222" s="121"/>
      <c r="EU7222" s="151"/>
      <c r="EV7222" s="135"/>
      <c r="EW7222" s="194"/>
      <c r="EX7222" s="135"/>
      <c r="EY7222" s="195"/>
      <c r="EZ7222" s="135"/>
      <c r="FA7222" s="120"/>
      <c r="FB7222" s="121"/>
      <c r="FC7222" s="151"/>
      <c r="FD7222" s="135"/>
      <c r="FE7222" s="194"/>
      <c r="FF7222" s="135"/>
      <c r="FG7222" s="195"/>
      <c r="FH7222" s="135"/>
      <c r="FI7222" s="120"/>
      <c r="FJ7222" s="121"/>
      <c r="FK7222" s="151"/>
      <c r="FL7222" s="135"/>
      <c r="FM7222" s="194"/>
      <c r="FN7222" s="135"/>
      <c r="FO7222" s="195"/>
      <c r="FP7222" s="135"/>
      <c r="FQ7222" s="120"/>
      <c r="FR7222" s="121"/>
      <c r="FS7222" s="151"/>
      <c r="FT7222" s="135"/>
      <c r="FU7222" s="194"/>
      <c r="FV7222" s="135"/>
      <c r="FW7222" s="195"/>
      <c r="FX7222" s="135"/>
      <c r="FY7222" s="120"/>
      <c r="FZ7222" s="121"/>
      <c r="GA7222" s="151"/>
      <c r="GB7222" s="135"/>
      <c r="GC7222" s="194"/>
      <c r="GD7222" s="135"/>
      <c r="GE7222" s="195"/>
      <c r="GF7222" s="135"/>
      <c r="GG7222" s="120"/>
      <c r="GH7222" s="121"/>
      <c r="GI7222" s="151"/>
      <c r="GJ7222" s="135"/>
      <c r="GK7222" s="194"/>
      <c r="GL7222" s="135"/>
      <c r="GM7222" s="195"/>
      <c r="GN7222" s="135"/>
      <c r="GO7222" s="120"/>
      <c r="GP7222" s="121"/>
      <c r="GQ7222" s="151"/>
      <c r="GR7222" s="135"/>
      <c r="GS7222" s="194"/>
      <c r="GT7222" s="135"/>
      <c r="GU7222" s="195"/>
      <c r="GV7222" s="135"/>
      <c r="GW7222" s="120"/>
      <c r="GX7222" s="121"/>
      <c r="GY7222" s="151"/>
      <c r="GZ7222" s="135"/>
      <c r="HA7222" s="194"/>
      <c r="HB7222" s="135"/>
      <c r="HC7222" s="195"/>
      <c r="HD7222" s="135"/>
      <c r="HE7222" s="120"/>
      <c r="HF7222" s="121"/>
      <c r="HG7222" s="151"/>
      <c r="HH7222" s="135"/>
      <c r="HI7222" s="194"/>
      <c r="HJ7222" s="135"/>
      <c r="HK7222" s="195"/>
      <c r="HL7222" s="135"/>
      <c r="HM7222" s="120"/>
      <c r="HN7222" s="121"/>
      <c r="HO7222" s="151"/>
      <c r="HP7222" s="135"/>
      <c r="HQ7222" s="194"/>
      <c r="HR7222" s="135"/>
      <c r="HS7222" s="195"/>
      <c r="HT7222" s="135"/>
      <c r="HU7222" s="120"/>
      <c r="HV7222" s="121"/>
      <c r="HW7222" s="151"/>
      <c r="HX7222" s="135"/>
      <c r="HY7222" s="194"/>
      <c r="HZ7222" s="135"/>
      <c r="IA7222" s="195"/>
      <c r="IB7222" s="135"/>
      <c r="IC7222" s="120"/>
      <c r="ID7222" s="121"/>
      <c r="IE7222" s="151"/>
      <c r="IF7222" s="135"/>
      <c r="IG7222" s="194"/>
      <c r="IH7222" s="135"/>
      <c r="II7222" s="195"/>
      <c r="IJ7222" s="135"/>
      <c r="IK7222" s="120"/>
      <c r="IL7222" s="121"/>
      <c r="IM7222" s="151"/>
      <c r="IN7222" s="135"/>
      <c r="IO7222" s="194"/>
      <c r="IP7222" s="135"/>
      <c r="IQ7222" s="195"/>
      <c r="IR7222" s="135"/>
      <c r="IS7222" s="120"/>
      <c r="IT7222" s="121"/>
      <c r="IU7222" s="151"/>
      <c r="IV7222" s="135"/>
      <c r="IW7222" s="194"/>
      <c r="IX7222" s="135"/>
      <c r="IY7222" s="195"/>
      <c r="IZ7222" s="135"/>
      <c r="JA7222" s="120"/>
      <c r="JB7222" s="121"/>
      <c r="JC7222" s="151"/>
      <c r="JD7222" s="135"/>
      <c r="JE7222" s="194"/>
      <c r="JF7222" s="135"/>
      <c r="JG7222" s="195"/>
      <c r="JH7222" s="135"/>
      <c r="JI7222" s="120"/>
      <c r="JJ7222" s="121"/>
      <c r="JK7222" s="151"/>
      <c r="JL7222" s="135"/>
      <c r="JM7222" s="194"/>
      <c r="JN7222" s="135"/>
      <c r="JO7222" s="195"/>
      <c r="JP7222" s="135"/>
      <c r="JQ7222" s="120"/>
      <c r="JR7222" s="121"/>
      <c r="JS7222" s="151"/>
      <c r="JT7222" s="135"/>
      <c r="JU7222" s="194"/>
      <c r="JV7222" s="135"/>
      <c r="JW7222" s="195"/>
      <c r="JX7222" s="135"/>
      <c r="JY7222" s="120"/>
      <c r="JZ7222" s="121"/>
      <c r="KA7222" s="151"/>
      <c r="KB7222" s="135"/>
      <c r="KC7222" s="194"/>
      <c r="KD7222" s="135"/>
      <c r="KE7222" s="195"/>
      <c r="KF7222" s="135"/>
      <c r="KG7222" s="120"/>
      <c r="KH7222" s="121"/>
      <c r="KI7222" s="151"/>
      <c r="KJ7222" s="135"/>
      <c r="KK7222" s="194"/>
      <c r="KL7222" s="135"/>
      <c r="KM7222" s="195"/>
      <c r="KN7222" s="135"/>
      <c r="KO7222" s="120"/>
      <c r="KP7222" s="121"/>
      <c r="KQ7222" s="151"/>
      <c r="KR7222" s="135"/>
      <c r="KS7222" s="194"/>
      <c r="KT7222" s="135"/>
      <c r="KU7222" s="195"/>
      <c r="KV7222" s="135"/>
      <c r="KW7222" s="120"/>
      <c r="KX7222" s="121"/>
      <c r="KY7222" s="151"/>
      <c r="KZ7222" s="135"/>
      <c r="LA7222" s="194"/>
      <c r="LB7222" s="135"/>
      <c r="LC7222" s="195"/>
      <c r="LD7222" s="135"/>
      <c r="LE7222" s="120"/>
      <c r="LF7222" s="121"/>
      <c r="LG7222" s="151"/>
      <c r="LH7222" s="135"/>
      <c r="LI7222" s="194"/>
      <c r="LJ7222" s="135"/>
      <c r="LK7222" s="195"/>
      <c r="LL7222" s="135"/>
      <c r="LM7222" s="120"/>
      <c r="LN7222" s="121"/>
      <c r="LO7222" s="151"/>
      <c r="LP7222" s="135"/>
      <c r="LQ7222" s="194"/>
      <c r="LR7222" s="135"/>
      <c r="LS7222" s="195"/>
      <c r="LT7222" s="135"/>
      <c r="LU7222" s="120"/>
      <c r="LV7222" s="121"/>
      <c r="LW7222" s="151"/>
      <c r="LX7222" s="135"/>
      <c r="LY7222" s="194"/>
      <c r="LZ7222" s="135"/>
      <c r="MA7222" s="195"/>
      <c r="MB7222" s="135"/>
      <c r="MC7222" s="120"/>
      <c r="MD7222" s="121"/>
      <c r="ME7222" s="151"/>
      <c r="MF7222" s="135"/>
      <c r="MG7222" s="194"/>
      <c r="MH7222" s="135"/>
      <c r="MI7222" s="195"/>
      <c r="MJ7222" s="135"/>
      <c r="MK7222" s="120"/>
      <c r="ML7222" s="121"/>
      <c r="MM7222" s="151"/>
      <c r="MN7222" s="135"/>
      <c r="MO7222" s="194"/>
      <c r="MP7222" s="135"/>
      <c r="MQ7222" s="195"/>
      <c r="MR7222" s="135"/>
      <c r="MS7222" s="120"/>
      <c r="MT7222" s="121"/>
      <c r="MU7222" s="151"/>
      <c r="MV7222" s="135"/>
      <c r="MW7222" s="194"/>
      <c r="MX7222" s="135"/>
      <c r="MY7222" s="195"/>
      <c r="MZ7222" s="135"/>
      <c r="NA7222" s="120"/>
      <c r="NB7222" s="121"/>
      <c r="NC7222" s="151"/>
      <c r="ND7222" s="135"/>
      <c r="NE7222" s="194"/>
      <c r="NF7222" s="135"/>
      <c r="NG7222" s="195"/>
      <c r="NH7222" s="135"/>
      <c r="NI7222" s="120"/>
      <c r="NJ7222" s="121"/>
      <c r="NK7222" s="151"/>
      <c r="NL7222" s="135"/>
      <c r="NM7222" s="194"/>
      <c r="NN7222" s="135"/>
      <c r="NO7222" s="195"/>
      <c r="NP7222" s="135"/>
      <c r="NQ7222" s="120"/>
      <c r="NR7222" s="121"/>
      <c r="NS7222" s="151"/>
      <c r="NT7222" s="135"/>
      <c r="NU7222" s="194"/>
      <c r="NV7222" s="135"/>
      <c r="NW7222" s="195"/>
      <c r="NX7222" s="135"/>
      <c r="NY7222" s="120"/>
      <c r="NZ7222" s="121"/>
      <c r="OA7222" s="151"/>
      <c r="OB7222" s="135"/>
      <c r="OC7222" s="194"/>
      <c r="OD7222" s="135"/>
      <c r="OE7222" s="195"/>
      <c r="OF7222" s="135"/>
      <c r="OG7222" s="120"/>
      <c r="OH7222" s="121"/>
      <c r="OI7222" s="151"/>
      <c r="OJ7222" s="135"/>
      <c r="OK7222" s="194"/>
      <c r="OL7222" s="135"/>
      <c r="OM7222" s="195"/>
      <c r="ON7222" s="135"/>
      <c r="OO7222" s="120"/>
      <c r="OP7222" s="121"/>
      <c r="OQ7222" s="151"/>
      <c r="OR7222" s="135"/>
      <c r="OS7222" s="194"/>
      <c r="OT7222" s="135"/>
      <c r="OU7222" s="195"/>
      <c r="OV7222" s="135"/>
      <c r="OW7222" s="120"/>
      <c r="OX7222" s="121"/>
      <c r="OY7222" s="151"/>
      <c r="OZ7222" s="135"/>
      <c r="PA7222" s="194"/>
      <c r="PB7222" s="135"/>
      <c r="PC7222" s="195"/>
      <c r="PD7222" s="135"/>
      <c r="PE7222" s="120"/>
      <c r="PF7222" s="121"/>
      <c r="PG7222" s="151"/>
      <c r="PH7222" s="135"/>
      <c r="PI7222" s="194"/>
      <c r="PJ7222" s="135"/>
      <c r="PK7222" s="195"/>
      <c r="PL7222" s="135"/>
      <c r="PM7222" s="120"/>
      <c r="PN7222" s="121"/>
      <c r="PO7222" s="151"/>
      <c r="PP7222" s="135"/>
      <c r="PQ7222" s="194"/>
      <c r="PR7222" s="135"/>
      <c r="PS7222" s="195"/>
      <c r="PT7222" s="135"/>
      <c r="PU7222" s="120"/>
      <c r="PV7222" s="121"/>
      <c r="PW7222" s="151"/>
      <c r="PX7222" s="135"/>
      <c r="PY7222" s="194"/>
      <c r="PZ7222" s="135"/>
      <c r="QA7222" s="195"/>
      <c r="QB7222" s="135"/>
      <c r="QC7222" s="120"/>
      <c r="QD7222" s="121"/>
      <c r="QE7222" s="151"/>
      <c r="QF7222" s="135"/>
      <c r="QG7222" s="194"/>
      <c r="QH7222" s="135"/>
      <c r="QI7222" s="195"/>
      <c r="QJ7222" s="135"/>
      <c r="QK7222" s="120"/>
      <c r="QL7222" s="121"/>
      <c r="QM7222" s="151"/>
      <c r="QN7222" s="135"/>
      <c r="QO7222" s="194"/>
      <c r="QP7222" s="135"/>
      <c r="QQ7222" s="195"/>
      <c r="QR7222" s="135"/>
      <c r="QS7222" s="120"/>
      <c r="QT7222" s="121"/>
      <c r="QU7222" s="151"/>
      <c r="QV7222" s="135"/>
      <c r="QW7222" s="194"/>
      <c r="QX7222" s="135"/>
      <c r="QY7222" s="195"/>
      <c r="QZ7222" s="135"/>
      <c r="RA7222" s="120"/>
      <c r="RB7222" s="121"/>
      <c r="RC7222" s="151"/>
      <c r="RD7222" s="135"/>
      <c r="RE7222" s="194"/>
      <c r="RF7222" s="135"/>
      <c r="RG7222" s="195"/>
      <c r="RH7222" s="135"/>
      <c r="RI7222" s="120"/>
      <c r="RJ7222" s="121"/>
      <c r="RK7222" s="151"/>
      <c r="RL7222" s="135"/>
      <c r="RM7222" s="194"/>
      <c r="RN7222" s="135"/>
      <c r="RO7222" s="195"/>
      <c r="RP7222" s="135"/>
      <c r="RQ7222" s="120"/>
      <c r="RR7222" s="121"/>
      <c r="RS7222" s="151"/>
      <c r="RT7222" s="135"/>
      <c r="RU7222" s="194"/>
      <c r="RV7222" s="135"/>
      <c r="RW7222" s="195"/>
      <c r="RX7222" s="135"/>
      <c r="RY7222" s="120"/>
      <c r="RZ7222" s="121"/>
      <c r="SA7222" s="151"/>
      <c r="SB7222" s="135"/>
      <c r="SC7222" s="194"/>
      <c r="SD7222" s="135"/>
      <c r="SE7222" s="195"/>
      <c r="SF7222" s="135"/>
      <c r="SG7222" s="120"/>
      <c r="SH7222" s="121"/>
      <c r="SI7222" s="151"/>
      <c r="SJ7222" s="135"/>
      <c r="SK7222" s="194"/>
      <c r="SL7222" s="135"/>
      <c r="SM7222" s="195"/>
      <c r="SN7222" s="135"/>
      <c r="SO7222" s="120"/>
      <c r="SP7222" s="121"/>
      <c r="SQ7222" s="151"/>
      <c r="SR7222" s="135"/>
      <c r="SS7222" s="194"/>
      <c r="ST7222" s="135"/>
      <c r="SU7222" s="195"/>
      <c r="SV7222" s="135"/>
      <c r="SW7222" s="120"/>
      <c r="SX7222" s="121"/>
      <c r="SY7222" s="151"/>
      <c r="SZ7222" s="135"/>
      <c r="TA7222" s="194"/>
      <c r="TB7222" s="135"/>
      <c r="TC7222" s="195"/>
      <c r="TD7222" s="135"/>
      <c r="TE7222" s="120"/>
      <c r="TF7222" s="121"/>
      <c r="TG7222" s="151"/>
      <c r="TH7222" s="135"/>
      <c r="TI7222" s="194"/>
      <c r="TJ7222" s="135"/>
      <c r="TK7222" s="195"/>
      <c r="TL7222" s="135"/>
      <c r="TM7222" s="120"/>
      <c r="TN7222" s="121"/>
      <c r="TO7222" s="151"/>
      <c r="TP7222" s="135"/>
      <c r="TQ7222" s="194"/>
      <c r="TR7222" s="135"/>
      <c r="TS7222" s="195"/>
      <c r="TT7222" s="135"/>
      <c r="TU7222" s="120"/>
      <c r="TV7222" s="121"/>
      <c r="TW7222" s="151"/>
      <c r="TX7222" s="135"/>
      <c r="TY7222" s="194"/>
      <c r="TZ7222" s="135"/>
      <c r="UA7222" s="195"/>
      <c r="UB7222" s="135"/>
      <c r="UC7222" s="120"/>
      <c r="UD7222" s="121"/>
      <c r="UE7222" s="151"/>
      <c r="UF7222" s="135"/>
      <c r="UG7222" s="194"/>
      <c r="UH7222" s="135"/>
      <c r="UI7222" s="195"/>
      <c r="UJ7222" s="135"/>
      <c r="UK7222" s="120"/>
      <c r="UL7222" s="121"/>
      <c r="UM7222" s="151"/>
      <c r="UN7222" s="135"/>
      <c r="UO7222" s="194"/>
      <c r="UP7222" s="135"/>
      <c r="UQ7222" s="195"/>
      <c r="UR7222" s="135"/>
      <c r="US7222" s="120"/>
      <c r="UT7222" s="121"/>
      <c r="UU7222" s="151"/>
      <c r="UV7222" s="135"/>
      <c r="UW7222" s="194"/>
      <c r="UX7222" s="135"/>
      <c r="UY7222" s="195"/>
      <c r="UZ7222" s="135"/>
      <c r="VA7222" s="120"/>
      <c r="VB7222" s="121"/>
      <c r="VC7222" s="151"/>
      <c r="VD7222" s="135"/>
      <c r="VE7222" s="194"/>
      <c r="VF7222" s="135"/>
      <c r="VG7222" s="195"/>
      <c r="VH7222" s="135"/>
      <c r="VI7222" s="120"/>
      <c r="VJ7222" s="121"/>
      <c r="VK7222" s="151"/>
      <c r="VL7222" s="135"/>
      <c r="VM7222" s="194"/>
      <c r="VN7222" s="135"/>
      <c r="VO7222" s="195"/>
      <c r="VP7222" s="135"/>
      <c r="VQ7222" s="120"/>
      <c r="VR7222" s="121"/>
      <c r="VS7222" s="151"/>
      <c r="VT7222" s="135"/>
      <c r="VU7222" s="194"/>
      <c r="VV7222" s="135"/>
      <c r="VW7222" s="195"/>
      <c r="VX7222" s="135"/>
      <c r="VY7222" s="120"/>
      <c r="VZ7222" s="121"/>
      <c r="WA7222" s="151"/>
      <c r="WB7222" s="135"/>
      <c r="WC7222" s="194"/>
      <c r="WD7222" s="135"/>
      <c r="WE7222" s="195"/>
      <c r="WF7222" s="135"/>
      <c r="WG7222" s="120"/>
      <c r="WH7222" s="121"/>
      <c r="WI7222" s="151"/>
      <c r="WJ7222" s="135"/>
      <c r="WK7222" s="194"/>
      <c r="WL7222" s="135"/>
      <c r="WM7222" s="195"/>
      <c r="WN7222" s="135"/>
      <c r="WO7222" s="120"/>
      <c r="WP7222" s="121"/>
      <c r="WQ7222" s="151"/>
      <c r="WR7222" s="135"/>
      <c r="WS7222" s="194"/>
      <c r="WT7222" s="135"/>
      <c r="WU7222" s="195"/>
      <c r="WV7222" s="135"/>
      <c r="WW7222" s="120"/>
      <c r="WX7222" s="121"/>
      <c r="WY7222" s="151"/>
      <c r="WZ7222" s="135"/>
      <c r="XA7222" s="194"/>
      <c r="XB7222" s="135"/>
      <c r="XC7222" s="195"/>
      <c r="XD7222" s="135"/>
      <c r="XE7222" s="120"/>
      <c r="XF7222" s="121"/>
      <c r="XG7222" s="151"/>
      <c r="XH7222" s="135"/>
      <c r="XI7222" s="194"/>
      <c r="XJ7222" s="135"/>
      <c r="XK7222" s="195"/>
      <c r="XL7222" s="135"/>
      <c r="XM7222" s="120"/>
      <c r="XN7222" s="121"/>
      <c r="XO7222" s="151"/>
      <c r="XP7222" s="135"/>
      <c r="XQ7222" s="194"/>
      <c r="XR7222" s="135"/>
      <c r="XS7222" s="195"/>
      <c r="XT7222" s="135"/>
      <c r="XU7222" s="120"/>
      <c r="XV7222" s="121"/>
      <c r="XW7222" s="151"/>
      <c r="XX7222" s="135"/>
      <c r="XY7222" s="194"/>
      <c r="XZ7222" s="135"/>
      <c r="YA7222" s="195"/>
      <c r="YB7222" s="135"/>
      <c r="YC7222" s="120"/>
      <c r="YD7222" s="121"/>
      <c r="YE7222" s="151"/>
      <c r="YF7222" s="135"/>
      <c r="YG7222" s="194"/>
      <c r="YH7222" s="135"/>
      <c r="YI7222" s="195"/>
      <c r="YJ7222" s="135"/>
      <c r="YK7222" s="120"/>
      <c r="YL7222" s="121"/>
      <c r="YM7222" s="151"/>
      <c r="YN7222" s="135"/>
      <c r="YO7222" s="194"/>
      <c r="YP7222" s="135"/>
      <c r="YQ7222" s="195"/>
      <c r="YR7222" s="135"/>
      <c r="YS7222" s="120"/>
      <c r="YT7222" s="121"/>
      <c r="YU7222" s="151"/>
      <c r="YV7222" s="135"/>
      <c r="YW7222" s="194"/>
      <c r="YX7222" s="135"/>
      <c r="YY7222" s="195"/>
      <c r="YZ7222" s="135"/>
      <c r="ZA7222" s="120"/>
      <c r="ZB7222" s="121"/>
      <c r="ZC7222" s="151"/>
      <c r="ZD7222" s="135"/>
      <c r="ZE7222" s="194"/>
      <c r="ZF7222" s="135"/>
      <c r="ZG7222" s="195"/>
      <c r="ZH7222" s="135"/>
      <c r="ZI7222" s="120"/>
      <c r="ZJ7222" s="121"/>
      <c r="ZK7222" s="151"/>
      <c r="ZL7222" s="135"/>
      <c r="ZM7222" s="194"/>
      <c r="ZN7222" s="135"/>
      <c r="ZO7222" s="195"/>
      <c r="ZP7222" s="135"/>
      <c r="ZQ7222" s="120"/>
      <c r="ZR7222" s="121"/>
      <c r="ZS7222" s="151"/>
      <c r="ZT7222" s="135"/>
      <c r="ZU7222" s="194"/>
      <c r="ZV7222" s="135"/>
      <c r="ZW7222" s="195"/>
      <c r="ZX7222" s="135"/>
      <c r="ZY7222" s="120"/>
      <c r="ZZ7222" s="121"/>
      <c r="AAA7222" s="151"/>
      <c r="AAB7222" s="135"/>
      <c r="AAC7222" s="194"/>
      <c r="AAD7222" s="135"/>
      <c r="AAE7222" s="195"/>
      <c r="AAF7222" s="135"/>
      <c r="AAG7222" s="120"/>
      <c r="AAH7222" s="121"/>
      <c r="AAI7222" s="151"/>
      <c r="AAJ7222" s="135"/>
      <c r="AAK7222" s="194"/>
      <c r="AAL7222" s="135"/>
      <c r="AAM7222" s="195"/>
      <c r="AAN7222" s="135"/>
      <c r="AAO7222" s="120"/>
      <c r="AAP7222" s="121"/>
      <c r="AAQ7222" s="151"/>
      <c r="AAR7222" s="135"/>
      <c r="AAS7222" s="194"/>
      <c r="AAT7222" s="135"/>
      <c r="AAU7222" s="195"/>
      <c r="AAV7222" s="135"/>
      <c r="AAW7222" s="120"/>
      <c r="AAX7222" s="121"/>
      <c r="AAY7222" s="151"/>
      <c r="AAZ7222" s="135"/>
      <c r="ABA7222" s="194"/>
      <c r="ABB7222" s="135"/>
      <c r="ABC7222" s="195"/>
      <c r="ABD7222" s="135"/>
      <c r="ABE7222" s="120"/>
      <c r="ABF7222" s="121"/>
      <c r="ABG7222" s="151"/>
      <c r="ABH7222" s="135"/>
      <c r="ABI7222" s="194"/>
      <c r="ABJ7222" s="135"/>
      <c r="ABK7222" s="195"/>
      <c r="ABL7222" s="135"/>
      <c r="ABM7222" s="120"/>
      <c r="ABN7222" s="121"/>
      <c r="ABO7222" s="151"/>
      <c r="ABP7222" s="135"/>
      <c r="ABQ7222" s="194"/>
      <c r="ABR7222" s="135"/>
      <c r="ABS7222" s="195"/>
      <c r="ABT7222" s="135"/>
      <c r="ABU7222" s="120"/>
      <c r="ABV7222" s="121"/>
      <c r="ABW7222" s="151"/>
      <c r="ABX7222" s="135"/>
      <c r="ABY7222" s="194"/>
      <c r="ABZ7222" s="135"/>
      <c r="ACA7222" s="195"/>
      <c r="ACB7222" s="135"/>
      <c r="ACC7222" s="120"/>
      <c r="ACD7222" s="121"/>
      <c r="ACE7222" s="151"/>
      <c r="ACF7222" s="135"/>
      <c r="ACG7222" s="194"/>
      <c r="ACH7222" s="135"/>
      <c r="ACI7222" s="195"/>
      <c r="ACJ7222" s="135"/>
      <c r="ACK7222" s="120"/>
      <c r="ACL7222" s="121"/>
      <c r="ACM7222" s="151"/>
      <c r="ACN7222" s="135"/>
      <c r="ACO7222" s="194"/>
      <c r="ACP7222" s="135"/>
      <c r="ACQ7222" s="195"/>
      <c r="ACR7222" s="135"/>
      <c r="ACS7222" s="120"/>
      <c r="ACT7222" s="121"/>
      <c r="ACU7222" s="151"/>
      <c r="ACV7222" s="135"/>
      <c r="ACW7222" s="194"/>
      <c r="ACX7222" s="135"/>
      <c r="ACY7222" s="195"/>
      <c r="ACZ7222" s="135"/>
      <c r="ADA7222" s="120"/>
      <c r="ADB7222" s="121"/>
      <c r="ADC7222" s="151"/>
      <c r="ADD7222" s="135"/>
      <c r="ADE7222" s="194"/>
      <c r="ADF7222" s="135"/>
      <c r="ADG7222" s="195"/>
      <c r="ADH7222" s="135"/>
      <c r="ADI7222" s="120"/>
      <c r="ADJ7222" s="121"/>
      <c r="ADK7222" s="151"/>
      <c r="ADL7222" s="135"/>
      <c r="ADM7222" s="194"/>
      <c r="ADN7222" s="135"/>
      <c r="ADO7222" s="195"/>
      <c r="ADP7222" s="135"/>
      <c r="ADQ7222" s="120"/>
      <c r="ADR7222" s="121"/>
      <c r="ADS7222" s="151"/>
      <c r="ADT7222" s="135"/>
      <c r="ADU7222" s="194"/>
      <c r="ADV7222" s="135"/>
      <c r="ADW7222" s="195"/>
      <c r="ADX7222" s="135"/>
      <c r="ADY7222" s="120"/>
      <c r="ADZ7222" s="121"/>
      <c r="AEA7222" s="151"/>
      <c r="AEB7222" s="135"/>
      <c r="AEC7222" s="194"/>
      <c r="AED7222" s="135"/>
      <c r="AEE7222" s="195"/>
      <c r="AEF7222" s="135"/>
      <c r="AEG7222" s="120"/>
      <c r="AEH7222" s="121"/>
      <c r="AEI7222" s="151"/>
      <c r="AEJ7222" s="135"/>
      <c r="AEK7222" s="194"/>
      <c r="AEL7222" s="135"/>
      <c r="AEM7222" s="195"/>
      <c r="AEN7222" s="135"/>
      <c r="AEO7222" s="120"/>
      <c r="AEP7222" s="121"/>
      <c r="AEQ7222" s="151"/>
      <c r="AER7222" s="135"/>
      <c r="AES7222" s="194"/>
      <c r="AET7222" s="135"/>
      <c r="AEU7222" s="195"/>
      <c r="AEV7222" s="135"/>
      <c r="AEW7222" s="120"/>
      <c r="AEX7222" s="121"/>
      <c r="AEY7222" s="151"/>
      <c r="AEZ7222" s="135"/>
      <c r="AFA7222" s="194"/>
      <c r="AFB7222" s="135"/>
      <c r="AFC7222" s="195"/>
      <c r="AFD7222" s="135"/>
      <c r="AFE7222" s="120"/>
      <c r="AFF7222" s="121"/>
      <c r="AFG7222" s="151"/>
      <c r="AFH7222" s="135"/>
      <c r="AFI7222" s="194"/>
      <c r="AFJ7222" s="135"/>
      <c r="AFK7222" s="195"/>
      <c r="AFL7222" s="135"/>
      <c r="AFM7222" s="120"/>
      <c r="AFN7222" s="121"/>
      <c r="AFO7222" s="151"/>
      <c r="AFP7222" s="135"/>
      <c r="AFQ7222" s="194"/>
      <c r="AFR7222" s="135"/>
      <c r="AFS7222" s="195"/>
      <c r="AFT7222" s="135"/>
      <c r="AFU7222" s="120"/>
      <c r="AFV7222" s="121"/>
      <c r="AFW7222" s="151"/>
      <c r="AFX7222" s="135"/>
      <c r="AFY7222" s="194"/>
      <c r="AFZ7222" s="135"/>
      <c r="AGA7222" s="195"/>
      <c r="AGB7222" s="135"/>
      <c r="AGC7222" s="120"/>
      <c r="AGD7222" s="121"/>
      <c r="AGE7222" s="151"/>
      <c r="AGF7222" s="135"/>
      <c r="AGG7222" s="194"/>
      <c r="AGH7222" s="135"/>
      <c r="AGI7222" s="195"/>
      <c r="AGJ7222" s="135"/>
      <c r="AGK7222" s="120"/>
      <c r="AGL7222" s="121"/>
      <c r="AGM7222" s="151"/>
      <c r="AGN7222" s="135"/>
      <c r="AGO7222" s="194"/>
      <c r="AGP7222" s="135"/>
      <c r="AGQ7222" s="195"/>
      <c r="AGR7222" s="135"/>
      <c r="AGS7222" s="120"/>
      <c r="AGT7222" s="121"/>
      <c r="AGU7222" s="151"/>
      <c r="AGV7222" s="135"/>
      <c r="AGW7222" s="194"/>
      <c r="AGX7222" s="135"/>
      <c r="AGY7222" s="195"/>
      <c r="AGZ7222" s="135"/>
      <c r="AHA7222" s="120"/>
      <c r="AHB7222" s="121"/>
      <c r="AHC7222" s="151"/>
      <c r="AHD7222" s="135"/>
      <c r="AHE7222" s="194"/>
      <c r="AHF7222" s="135"/>
      <c r="AHG7222" s="195"/>
      <c r="AHH7222" s="135"/>
      <c r="AHI7222" s="120"/>
      <c r="AHJ7222" s="121"/>
      <c r="AHK7222" s="151"/>
      <c r="AHL7222" s="135"/>
      <c r="AHM7222" s="194"/>
      <c r="AHN7222" s="135"/>
      <c r="AHO7222" s="195"/>
      <c r="AHP7222" s="135"/>
      <c r="AHQ7222" s="120"/>
      <c r="AHR7222" s="121"/>
      <c r="AHS7222" s="151"/>
      <c r="AHT7222" s="135"/>
      <c r="AHU7222" s="194"/>
      <c r="AHV7222" s="135"/>
      <c r="AHW7222" s="195"/>
      <c r="AHX7222" s="135"/>
      <c r="AHY7222" s="120"/>
      <c r="AHZ7222" s="121"/>
      <c r="AIA7222" s="151"/>
      <c r="AIB7222" s="135"/>
      <c r="AIC7222" s="194"/>
      <c r="AID7222" s="135"/>
      <c r="AIE7222" s="195"/>
      <c r="AIF7222" s="135"/>
      <c r="AIG7222" s="120"/>
      <c r="AIH7222" s="121"/>
      <c r="AII7222" s="151"/>
      <c r="AIJ7222" s="135"/>
      <c r="AIK7222" s="194"/>
      <c r="AIL7222" s="135"/>
      <c r="AIM7222" s="195"/>
      <c r="AIN7222" s="135"/>
      <c r="AIO7222" s="120"/>
      <c r="AIP7222" s="121"/>
      <c r="AIQ7222" s="151"/>
      <c r="AIR7222" s="135"/>
      <c r="AIS7222" s="194"/>
      <c r="AIT7222" s="135"/>
      <c r="AIU7222" s="195"/>
      <c r="AIV7222" s="135"/>
      <c r="AIW7222" s="120"/>
      <c r="AIX7222" s="121"/>
      <c r="AIY7222" s="151"/>
      <c r="AIZ7222" s="135"/>
      <c r="AJA7222" s="194"/>
      <c r="AJB7222" s="135"/>
      <c r="AJC7222" s="195"/>
      <c r="AJD7222" s="135"/>
      <c r="AJE7222" s="120"/>
      <c r="AJF7222" s="121"/>
      <c r="AJG7222" s="151"/>
      <c r="AJH7222" s="135"/>
      <c r="AJI7222" s="194"/>
      <c r="AJJ7222" s="135"/>
      <c r="AJK7222" s="195"/>
      <c r="AJL7222" s="135"/>
      <c r="AJM7222" s="120"/>
      <c r="AJN7222" s="121"/>
      <c r="AJO7222" s="151"/>
      <c r="AJP7222" s="135"/>
      <c r="AJQ7222" s="194"/>
      <c r="AJR7222" s="135"/>
      <c r="AJS7222" s="195"/>
      <c r="AJT7222" s="135"/>
      <c r="AJU7222" s="120"/>
      <c r="AJV7222" s="121"/>
      <c r="AJW7222" s="151"/>
      <c r="AJX7222" s="135"/>
      <c r="AJY7222" s="194"/>
      <c r="AJZ7222" s="135"/>
      <c r="AKA7222" s="195"/>
      <c r="AKB7222" s="135"/>
      <c r="AKC7222" s="120"/>
      <c r="AKD7222" s="121"/>
      <c r="AKE7222" s="151"/>
      <c r="AKF7222" s="135"/>
      <c r="AKG7222" s="194"/>
      <c r="AKH7222" s="135"/>
      <c r="AKI7222" s="195"/>
      <c r="AKJ7222" s="135"/>
      <c r="AKK7222" s="120"/>
      <c r="AKL7222" s="121"/>
      <c r="AKM7222" s="151"/>
      <c r="AKN7222" s="135"/>
      <c r="AKO7222" s="194"/>
      <c r="AKP7222" s="135"/>
      <c r="AKQ7222" s="195"/>
      <c r="AKR7222" s="135"/>
      <c r="AKS7222" s="120"/>
      <c r="AKT7222" s="121"/>
      <c r="AKU7222" s="151"/>
      <c r="AKV7222" s="135"/>
      <c r="AKW7222" s="194"/>
      <c r="AKX7222" s="135"/>
      <c r="AKY7222" s="195"/>
      <c r="AKZ7222" s="135"/>
      <c r="ALA7222" s="120"/>
      <c r="ALB7222" s="121"/>
      <c r="ALC7222" s="151"/>
      <c r="ALD7222" s="135"/>
      <c r="ALE7222" s="194"/>
      <c r="ALF7222" s="135"/>
      <c r="ALG7222" s="195"/>
      <c r="ALH7222" s="135"/>
      <c r="ALI7222" s="120"/>
      <c r="ALJ7222" s="121"/>
      <c r="ALK7222" s="151"/>
      <c r="ALL7222" s="135"/>
      <c r="ALM7222" s="194"/>
      <c r="ALN7222" s="135"/>
      <c r="ALO7222" s="195"/>
      <c r="ALP7222" s="135"/>
      <c r="ALQ7222" s="120"/>
      <c r="ALR7222" s="121"/>
      <c r="ALS7222" s="151"/>
      <c r="ALT7222" s="135"/>
      <c r="ALU7222" s="194"/>
      <c r="ALV7222" s="135"/>
      <c r="ALW7222" s="195"/>
      <c r="ALX7222" s="135"/>
      <c r="ALY7222" s="120"/>
      <c r="ALZ7222" s="121"/>
      <c r="AMA7222" s="151"/>
      <c r="AMB7222" s="135"/>
      <c r="AMC7222" s="194"/>
      <c r="AMD7222" s="135"/>
      <c r="AME7222" s="195"/>
      <c r="AMF7222" s="135"/>
      <c r="AMG7222" s="120"/>
      <c r="AMH7222" s="121"/>
      <c r="AMI7222" s="151"/>
      <c r="AMJ7222" s="135"/>
      <c r="AMK7222" s="194"/>
      <c r="AML7222" s="135"/>
      <c r="AMM7222" s="195"/>
      <c r="AMN7222" s="135"/>
      <c r="AMO7222" s="120"/>
      <c r="AMP7222" s="121"/>
      <c r="AMQ7222" s="151"/>
      <c r="AMR7222" s="135"/>
      <c r="AMS7222" s="194"/>
      <c r="AMT7222" s="135"/>
      <c r="AMU7222" s="195"/>
      <c r="AMV7222" s="135"/>
      <c r="AMW7222" s="120"/>
      <c r="AMX7222" s="121"/>
      <c r="AMY7222" s="151"/>
      <c r="AMZ7222" s="135"/>
      <c r="ANA7222" s="194"/>
      <c r="ANB7222" s="135"/>
      <c r="ANC7222" s="195"/>
      <c r="AND7222" s="135"/>
      <c r="ANE7222" s="120"/>
      <c r="ANF7222" s="121"/>
      <c r="ANG7222" s="151"/>
      <c r="ANH7222" s="135"/>
      <c r="ANI7222" s="194"/>
      <c r="ANJ7222" s="135"/>
      <c r="ANK7222" s="195"/>
      <c r="ANL7222" s="135"/>
      <c r="ANM7222" s="120"/>
      <c r="ANN7222" s="121"/>
      <c r="ANO7222" s="151"/>
      <c r="ANP7222" s="135"/>
      <c r="ANQ7222" s="194"/>
      <c r="ANR7222" s="135"/>
      <c r="ANS7222" s="195"/>
      <c r="ANT7222" s="135"/>
      <c r="ANU7222" s="120"/>
      <c r="ANV7222" s="121"/>
      <c r="ANW7222" s="151"/>
      <c r="ANX7222" s="135"/>
      <c r="ANY7222" s="194"/>
      <c r="ANZ7222" s="135"/>
      <c r="AOA7222" s="195"/>
      <c r="AOB7222" s="135"/>
      <c r="AOC7222" s="120"/>
      <c r="AOD7222" s="121"/>
      <c r="AOE7222" s="151"/>
      <c r="AOF7222" s="135"/>
      <c r="AOG7222" s="194"/>
      <c r="AOH7222" s="135"/>
      <c r="AOI7222" s="195"/>
      <c r="AOJ7222" s="135"/>
      <c r="AOK7222" s="120"/>
      <c r="AOL7222" s="121"/>
      <c r="AOM7222" s="151"/>
      <c r="AON7222" s="135"/>
      <c r="AOO7222" s="194"/>
      <c r="AOP7222" s="135"/>
      <c r="AOQ7222" s="195"/>
      <c r="AOR7222" s="135"/>
      <c r="AOS7222" s="120"/>
      <c r="AOT7222" s="121"/>
      <c r="AOU7222" s="151"/>
      <c r="AOV7222" s="135"/>
      <c r="AOW7222" s="194"/>
      <c r="AOX7222" s="135"/>
      <c r="AOY7222" s="195"/>
      <c r="AOZ7222" s="135"/>
      <c r="APA7222" s="120"/>
      <c r="APB7222" s="121"/>
      <c r="APC7222" s="151"/>
      <c r="APD7222" s="135"/>
      <c r="APE7222" s="194"/>
      <c r="APF7222" s="135"/>
      <c r="APG7222" s="195"/>
      <c r="APH7222" s="135"/>
      <c r="API7222" s="120"/>
      <c r="APJ7222" s="121"/>
      <c r="APK7222" s="151"/>
      <c r="APL7222" s="135"/>
      <c r="APM7222" s="194"/>
      <c r="APN7222" s="135"/>
      <c r="APO7222" s="195"/>
      <c r="APP7222" s="135"/>
      <c r="APQ7222" s="120"/>
      <c r="APR7222" s="121"/>
      <c r="APS7222" s="151"/>
      <c r="APT7222" s="135"/>
      <c r="APU7222" s="194"/>
      <c r="APV7222" s="135"/>
      <c r="APW7222" s="195"/>
      <c r="APX7222" s="135"/>
      <c r="APY7222" s="120"/>
      <c r="APZ7222" s="121"/>
      <c r="AQA7222" s="151"/>
      <c r="AQB7222" s="135"/>
      <c r="AQC7222" s="194"/>
      <c r="AQD7222" s="135"/>
      <c r="AQE7222" s="195"/>
      <c r="AQF7222" s="135"/>
      <c r="AQG7222" s="120"/>
      <c r="AQH7222" s="121"/>
      <c r="AQI7222" s="151"/>
      <c r="AQJ7222" s="135"/>
      <c r="AQK7222" s="194"/>
      <c r="AQL7222" s="135"/>
      <c r="AQM7222" s="195"/>
      <c r="AQN7222" s="135"/>
      <c r="AQO7222" s="120"/>
      <c r="AQP7222" s="121"/>
      <c r="AQQ7222" s="151"/>
      <c r="AQR7222" s="135"/>
      <c r="AQS7222" s="194"/>
      <c r="AQT7222" s="135"/>
      <c r="AQU7222" s="195"/>
      <c r="AQV7222" s="135"/>
      <c r="AQW7222" s="120"/>
      <c r="AQX7222" s="121"/>
      <c r="AQY7222" s="151"/>
      <c r="AQZ7222" s="135"/>
      <c r="ARA7222" s="194"/>
      <c r="ARB7222" s="135"/>
      <c r="ARC7222" s="195"/>
      <c r="ARD7222" s="135"/>
      <c r="ARE7222" s="120"/>
      <c r="ARF7222" s="121"/>
      <c r="ARG7222" s="151"/>
      <c r="ARH7222" s="135"/>
      <c r="ARI7222" s="194"/>
      <c r="ARJ7222" s="135"/>
      <c r="ARK7222" s="195"/>
      <c r="ARL7222" s="135"/>
      <c r="ARM7222" s="120"/>
      <c r="ARN7222" s="121"/>
      <c r="ARO7222" s="151"/>
      <c r="ARP7222" s="135"/>
      <c r="ARQ7222" s="194"/>
      <c r="ARR7222" s="135"/>
      <c r="ARS7222" s="195"/>
      <c r="ART7222" s="135"/>
      <c r="ARU7222" s="120"/>
      <c r="ARV7222" s="121"/>
      <c r="ARW7222" s="151"/>
      <c r="ARX7222" s="135"/>
      <c r="ARY7222" s="194"/>
      <c r="ARZ7222" s="135"/>
      <c r="ASA7222" s="195"/>
      <c r="ASB7222" s="135"/>
      <c r="ASC7222" s="120"/>
      <c r="ASD7222" s="121"/>
      <c r="ASE7222" s="151"/>
      <c r="ASF7222" s="135"/>
      <c r="ASG7222" s="194"/>
      <c r="ASH7222" s="135"/>
      <c r="ASI7222" s="195"/>
      <c r="ASJ7222" s="135"/>
      <c r="ASK7222" s="120"/>
      <c r="ASL7222" s="121"/>
      <c r="ASM7222" s="151"/>
      <c r="ASN7222" s="135"/>
      <c r="ASO7222" s="194"/>
      <c r="ASP7222" s="135"/>
      <c r="ASQ7222" s="195"/>
      <c r="ASR7222" s="135"/>
      <c r="ASS7222" s="120"/>
      <c r="AST7222" s="121"/>
      <c r="ASU7222" s="151"/>
      <c r="ASV7222" s="135"/>
      <c r="ASW7222" s="194"/>
      <c r="ASX7222" s="135"/>
      <c r="ASY7222" s="195"/>
      <c r="ASZ7222" s="135"/>
      <c r="ATA7222" s="120"/>
      <c r="ATB7222" s="121"/>
      <c r="ATC7222" s="151"/>
      <c r="ATD7222" s="135"/>
      <c r="ATE7222" s="194"/>
      <c r="ATF7222" s="135"/>
      <c r="ATG7222" s="195"/>
      <c r="ATH7222" s="135"/>
      <c r="ATI7222" s="120"/>
      <c r="ATJ7222" s="121"/>
      <c r="ATK7222" s="151"/>
      <c r="ATL7222" s="135"/>
      <c r="ATM7222" s="194"/>
      <c r="ATN7222" s="135"/>
      <c r="ATO7222" s="195"/>
      <c r="ATP7222" s="135"/>
      <c r="ATQ7222" s="120"/>
      <c r="ATR7222" s="121"/>
      <c r="ATS7222" s="151"/>
      <c r="ATT7222" s="135"/>
      <c r="ATU7222" s="194"/>
      <c r="ATV7222" s="135"/>
      <c r="ATW7222" s="195"/>
      <c r="ATX7222" s="135"/>
      <c r="ATY7222" s="120"/>
      <c r="ATZ7222" s="121"/>
      <c r="AUA7222" s="151"/>
      <c r="AUB7222" s="135"/>
      <c r="AUC7222" s="194"/>
      <c r="AUD7222" s="135"/>
      <c r="AUE7222" s="195"/>
      <c r="AUF7222" s="135"/>
      <c r="AUG7222" s="120"/>
      <c r="AUH7222" s="121"/>
      <c r="AUI7222" s="151"/>
      <c r="AUJ7222" s="135"/>
      <c r="AUK7222" s="194"/>
      <c r="AUL7222" s="135"/>
      <c r="AUM7222" s="195"/>
      <c r="AUN7222" s="135"/>
      <c r="AUO7222" s="120"/>
      <c r="AUP7222" s="121"/>
      <c r="AUQ7222" s="151"/>
      <c r="AUR7222" s="135"/>
      <c r="AUS7222" s="194"/>
      <c r="AUT7222" s="135"/>
      <c r="AUU7222" s="195"/>
      <c r="AUV7222" s="135"/>
      <c r="AUW7222" s="120"/>
      <c r="AUX7222" s="121"/>
      <c r="AUY7222" s="151"/>
      <c r="AUZ7222" s="135"/>
      <c r="AVA7222" s="194"/>
      <c r="AVB7222" s="135"/>
      <c r="AVC7222" s="195"/>
      <c r="AVD7222" s="135"/>
      <c r="AVE7222" s="120"/>
      <c r="AVF7222" s="121"/>
      <c r="AVG7222" s="151"/>
      <c r="AVH7222" s="135"/>
      <c r="AVI7222" s="194"/>
      <c r="AVJ7222" s="135"/>
      <c r="AVK7222" s="195"/>
      <c r="AVL7222" s="135"/>
      <c r="AVM7222" s="120"/>
      <c r="AVN7222" s="121"/>
      <c r="AVO7222" s="151"/>
      <c r="AVP7222" s="135"/>
      <c r="AVQ7222" s="194"/>
      <c r="AVR7222" s="135"/>
      <c r="AVS7222" s="195"/>
      <c r="AVT7222" s="135"/>
      <c r="AVU7222" s="120"/>
      <c r="AVV7222" s="121"/>
      <c r="AVW7222" s="151"/>
      <c r="AVX7222" s="135"/>
      <c r="AVY7222" s="194"/>
      <c r="AVZ7222" s="135"/>
      <c r="AWA7222" s="195"/>
      <c r="AWB7222" s="135"/>
      <c r="AWC7222" s="120"/>
      <c r="AWD7222" s="121"/>
      <c r="AWE7222" s="151"/>
      <c r="AWF7222" s="135"/>
      <c r="AWG7222" s="194"/>
      <c r="AWH7222" s="135"/>
      <c r="AWI7222" s="195"/>
      <c r="AWJ7222" s="135"/>
      <c r="AWK7222" s="120"/>
      <c r="AWL7222" s="121"/>
      <c r="AWM7222" s="151"/>
      <c r="AWN7222" s="135"/>
      <c r="AWO7222" s="194"/>
      <c r="AWP7222" s="135"/>
      <c r="AWQ7222" s="195"/>
      <c r="AWR7222" s="135"/>
      <c r="AWS7222" s="120"/>
      <c r="AWT7222" s="121"/>
      <c r="AWU7222" s="151"/>
      <c r="AWV7222" s="135"/>
      <c r="AWW7222" s="194"/>
      <c r="AWX7222" s="135"/>
      <c r="AWY7222" s="195"/>
      <c r="AWZ7222" s="135"/>
      <c r="AXA7222" s="120"/>
      <c r="AXB7222" s="121"/>
      <c r="AXC7222" s="151"/>
      <c r="AXD7222" s="135"/>
      <c r="AXE7222" s="194"/>
      <c r="AXF7222" s="135"/>
      <c r="AXG7222" s="195"/>
      <c r="AXH7222" s="135"/>
      <c r="AXI7222" s="120"/>
      <c r="AXJ7222" s="121"/>
      <c r="AXK7222" s="151"/>
      <c r="AXL7222" s="135"/>
      <c r="AXM7222" s="194"/>
      <c r="AXN7222" s="135"/>
      <c r="AXO7222" s="195"/>
      <c r="AXP7222" s="135"/>
      <c r="AXQ7222" s="120"/>
      <c r="AXR7222" s="121"/>
      <c r="AXS7222" s="151"/>
      <c r="AXT7222" s="135"/>
      <c r="AXU7222" s="194"/>
      <c r="AXV7222" s="135"/>
      <c r="AXW7222" s="195"/>
      <c r="AXX7222" s="135"/>
      <c r="AXY7222" s="120"/>
      <c r="AXZ7222" s="121"/>
      <c r="AYA7222" s="151"/>
      <c r="AYB7222" s="135"/>
      <c r="AYC7222" s="194"/>
      <c r="AYD7222" s="135"/>
      <c r="AYE7222" s="195"/>
      <c r="AYF7222" s="135"/>
      <c r="AYG7222" s="120"/>
      <c r="AYH7222" s="121"/>
      <c r="AYI7222" s="151"/>
      <c r="AYJ7222" s="135"/>
      <c r="AYK7222" s="194"/>
      <c r="AYL7222" s="135"/>
      <c r="AYM7222" s="195"/>
      <c r="AYN7222" s="135"/>
      <c r="AYO7222" s="120"/>
      <c r="AYP7222" s="121"/>
      <c r="AYQ7222" s="151"/>
      <c r="AYR7222" s="135"/>
      <c r="AYS7222" s="194"/>
      <c r="AYT7222" s="135"/>
      <c r="AYU7222" s="195"/>
      <c r="AYV7222" s="135"/>
      <c r="AYW7222" s="120"/>
      <c r="AYX7222" s="121"/>
      <c r="AYY7222" s="151"/>
      <c r="AYZ7222" s="135"/>
      <c r="AZA7222" s="194"/>
      <c r="AZB7222" s="135"/>
      <c r="AZC7222" s="195"/>
      <c r="AZD7222" s="135"/>
      <c r="AZE7222" s="120"/>
      <c r="AZF7222" s="121"/>
      <c r="AZG7222" s="151"/>
      <c r="AZH7222" s="135"/>
      <c r="AZI7222" s="194"/>
      <c r="AZJ7222" s="135"/>
      <c r="AZK7222" s="195"/>
      <c r="AZL7222" s="135"/>
      <c r="AZM7222" s="120"/>
      <c r="AZN7222" s="121"/>
      <c r="AZO7222" s="151"/>
      <c r="AZP7222" s="135"/>
      <c r="AZQ7222" s="194"/>
      <c r="AZR7222" s="135"/>
      <c r="AZS7222" s="195"/>
      <c r="AZT7222" s="135"/>
      <c r="AZU7222" s="120"/>
      <c r="AZV7222" s="121"/>
      <c r="AZW7222" s="151"/>
      <c r="AZX7222" s="135"/>
      <c r="AZY7222" s="194"/>
      <c r="AZZ7222" s="135"/>
      <c r="BAA7222" s="195"/>
      <c r="BAB7222" s="135"/>
      <c r="BAC7222" s="120"/>
      <c r="BAD7222" s="121"/>
      <c r="BAE7222" s="151"/>
      <c r="BAF7222" s="135"/>
      <c r="BAG7222" s="194"/>
      <c r="BAH7222" s="135"/>
      <c r="BAI7222" s="195"/>
      <c r="BAJ7222" s="135"/>
      <c r="BAK7222" s="120"/>
      <c r="BAL7222" s="121"/>
      <c r="BAM7222" s="151"/>
      <c r="BAN7222" s="135"/>
      <c r="BAO7222" s="194"/>
      <c r="BAP7222" s="135"/>
      <c r="BAQ7222" s="195"/>
      <c r="BAR7222" s="135"/>
      <c r="BAS7222" s="120"/>
      <c r="BAT7222" s="121"/>
      <c r="BAU7222" s="151"/>
      <c r="BAV7222" s="135"/>
      <c r="BAW7222" s="194"/>
      <c r="BAX7222" s="135"/>
      <c r="BAY7222" s="195"/>
      <c r="BAZ7222" s="135"/>
      <c r="BBA7222" s="120"/>
      <c r="BBB7222" s="121"/>
      <c r="BBC7222" s="151"/>
      <c r="BBD7222" s="135"/>
      <c r="BBE7222" s="194"/>
      <c r="BBF7222" s="135"/>
      <c r="BBG7222" s="195"/>
      <c r="BBH7222" s="135"/>
      <c r="BBI7222" s="120"/>
      <c r="BBJ7222" s="121"/>
      <c r="BBK7222" s="151"/>
      <c r="BBL7222" s="135"/>
      <c r="BBM7222" s="194"/>
      <c r="BBN7222" s="135"/>
      <c r="BBO7222" s="195"/>
      <c r="BBP7222" s="135"/>
      <c r="BBQ7222" s="120"/>
      <c r="BBR7222" s="121"/>
      <c r="BBS7222" s="151"/>
      <c r="BBT7222" s="135"/>
      <c r="BBU7222" s="194"/>
      <c r="BBV7222" s="135"/>
      <c r="BBW7222" s="195"/>
      <c r="BBX7222" s="135"/>
      <c r="BBY7222" s="120"/>
      <c r="BBZ7222" s="121"/>
      <c r="BCA7222" s="151"/>
      <c r="BCB7222" s="135"/>
      <c r="BCC7222" s="194"/>
      <c r="BCD7222" s="135"/>
      <c r="BCE7222" s="195"/>
      <c r="BCF7222" s="135"/>
      <c r="BCG7222" s="120"/>
      <c r="BCH7222" s="121"/>
      <c r="BCI7222" s="151"/>
      <c r="BCJ7222" s="135"/>
      <c r="BCK7222" s="194"/>
      <c r="BCL7222" s="135"/>
      <c r="BCM7222" s="195"/>
      <c r="BCN7222" s="135"/>
      <c r="BCO7222" s="120"/>
      <c r="BCP7222" s="121"/>
      <c r="BCQ7222" s="151"/>
      <c r="BCR7222" s="135"/>
      <c r="BCS7222" s="194"/>
      <c r="BCT7222" s="135"/>
      <c r="BCU7222" s="195"/>
      <c r="BCV7222" s="135"/>
      <c r="BCW7222" s="120"/>
      <c r="BCX7222" s="121"/>
      <c r="BCY7222" s="151"/>
      <c r="BCZ7222" s="135"/>
      <c r="BDA7222" s="194"/>
      <c r="BDB7222" s="135"/>
      <c r="BDC7222" s="195"/>
      <c r="BDD7222" s="135"/>
      <c r="BDE7222" s="120"/>
      <c r="BDF7222" s="121"/>
      <c r="BDG7222" s="151"/>
      <c r="BDH7222" s="135"/>
      <c r="BDI7222" s="194"/>
      <c r="BDJ7222" s="135"/>
      <c r="BDK7222" s="195"/>
      <c r="BDL7222" s="135"/>
      <c r="BDM7222" s="120"/>
      <c r="BDN7222" s="121"/>
      <c r="BDO7222" s="151"/>
      <c r="BDP7222" s="135"/>
      <c r="BDQ7222" s="194"/>
      <c r="BDR7222" s="135"/>
      <c r="BDS7222" s="195"/>
      <c r="BDT7222" s="135"/>
      <c r="BDU7222" s="120"/>
      <c r="BDV7222" s="121"/>
      <c r="BDW7222" s="151"/>
      <c r="BDX7222" s="135"/>
      <c r="BDY7222" s="194"/>
      <c r="BDZ7222" s="135"/>
      <c r="BEA7222" s="195"/>
      <c r="BEB7222" s="135"/>
      <c r="BEC7222" s="120"/>
      <c r="BED7222" s="121"/>
      <c r="BEE7222" s="151"/>
      <c r="BEF7222" s="135"/>
      <c r="BEG7222" s="194"/>
      <c r="BEH7222" s="135"/>
      <c r="BEI7222" s="195"/>
      <c r="BEJ7222" s="135"/>
      <c r="BEK7222" s="120"/>
      <c r="BEL7222" s="121"/>
      <c r="BEM7222" s="151"/>
      <c r="BEN7222" s="135"/>
      <c r="BEO7222" s="194"/>
      <c r="BEP7222" s="135"/>
      <c r="BEQ7222" s="195"/>
      <c r="BER7222" s="135"/>
      <c r="BES7222" s="120"/>
      <c r="BET7222" s="121"/>
      <c r="BEU7222" s="151"/>
      <c r="BEV7222" s="135"/>
      <c r="BEW7222" s="194"/>
      <c r="BEX7222" s="135"/>
      <c r="BEY7222" s="195"/>
      <c r="BEZ7222" s="135"/>
      <c r="BFA7222" s="120"/>
      <c r="BFB7222" s="121"/>
      <c r="BFC7222" s="151"/>
      <c r="BFD7222" s="135"/>
      <c r="BFE7222" s="194"/>
      <c r="BFF7222" s="135"/>
      <c r="BFG7222" s="195"/>
      <c r="BFH7222" s="135"/>
      <c r="BFI7222" s="120"/>
      <c r="BFJ7222" s="121"/>
      <c r="BFK7222" s="151"/>
      <c r="BFL7222" s="135"/>
      <c r="BFM7222" s="194"/>
      <c r="BFN7222" s="135"/>
      <c r="BFO7222" s="195"/>
      <c r="BFP7222" s="135"/>
      <c r="BFQ7222" s="120"/>
      <c r="BFR7222" s="121"/>
      <c r="BFS7222" s="151"/>
      <c r="BFT7222" s="135"/>
      <c r="BFU7222" s="194"/>
      <c r="BFV7222" s="135"/>
      <c r="BFW7222" s="195"/>
      <c r="BFX7222" s="135"/>
      <c r="BFY7222" s="120"/>
      <c r="BFZ7222" s="121"/>
      <c r="BGA7222" s="151"/>
      <c r="BGB7222" s="135"/>
      <c r="BGC7222" s="194"/>
      <c r="BGD7222" s="135"/>
      <c r="BGE7222" s="195"/>
      <c r="BGF7222" s="135"/>
      <c r="BGG7222" s="120"/>
      <c r="BGH7222" s="121"/>
      <c r="BGI7222" s="151"/>
      <c r="BGJ7222" s="135"/>
      <c r="BGK7222" s="194"/>
      <c r="BGL7222" s="135"/>
      <c r="BGM7222" s="195"/>
      <c r="BGN7222" s="135"/>
      <c r="BGO7222" s="120"/>
      <c r="BGP7222" s="121"/>
      <c r="BGQ7222" s="151"/>
      <c r="BGR7222" s="135"/>
      <c r="BGS7222" s="194"/>
      <c r="BGT7222" s="135"/>
      <c r="BGU7222" s="195"/>
      <c r="BGV7222" s="135"/>
      <c r="BGW7222" s="120"/>
      <c r="BGX7222" s="121"/>
      <c r="BGY7222" s="151"/>
      <c r="BGZ7222" s="135"/>
      <c r="BHA7222" s="194"/>
      <c r="BHB7222" s="135"/>
      <c r="BHC7222" s="195"/>
      <c r="BHD7222" s="135"/>
      <c r="BHE7222" s="120"/>
      <c r="BHF7222" s="121"/>
      <c r="BHG7222" s="151"/>
      <c r="BHH7222" s="135"/>
      <c r="BHI7222" s="194"/>
      <c r="BHJ7222" s="135"/>
      <c r="BHK7222" s="195"/>
      <c r="BHL7222" s="135"/>
      <c r="BHM7222" s="120"/>
      <c r="BHN7222" s="121"/>
      <c r="BHO7222" s="151"/>
      <c r="BHP7222" s="135"/>
      <c r="BHQ7222" s="194"/>
      <c r="BHR7222" s="135"/>
      <c r="BHS7222" s="195"/>
      <c r="BHT7222" s="135"/>
      <c r="BHU7222" s="120"/>
      <c r="BHV7222" s="121"/>
      <c r="BHW7222" s="151"/>
      <c r="BHX7222" s="135"/>
      <c r="BHY7222" s="194"/>
      <c r="BHZ7222" s="135"/>
      <c r="BIA7222" s="195"/>
      <c r="BIB7222" s="135"/>
      <c r="BIC7222" s="120"/>
      <c r="BID7222" s="121"/>
      <c r="BIE7222" s="151"/>
      <c r="BIF7222" s="135"/>
      <c r="BIG7222" s="194"/>
      <c r="BIH7222" s="135"/>
      <c r="BII7222" s="195"/>
      <c r="BIJ7222" s="135"/>
      <c r="BIK7222" s="120"/>
      <c r="BIL7222" s="121"/>
      <c r="BIM7222" s="151"/>
      <c r="BIN7222" s="135"/>
      <c r="BIO7222" s="194"/>
      <c r="BIP7222" s="135"/>
      <c r="BIQ7222" s="195"/>
      <c r="BIR7222" s="135"/>
      <c r="BIS7222" s="120"/>
      <c r="BIT7222" s="121"/>
      <c r="BIU7222" s="151"/>
      <c r="BIV7222" s="135"/>
      <c r="BIW7222" s="194"/>
      <c r="BIX7222" s="135"/>
      <c r="BIY7222" s="195"/>
      <c r="BIZ7222" s="135"/>
      <c r="BJA7222" s="120"/>
      <c r="BJB7222" s="121"/>
      <c r="BJC7222" s="151"/>
      <c r="BJD7222" s="135"/>
      <c r="BJE7222" s="194"/>
      <c r="BJF7222" s="135"/>
      <c r="BJG7222" s="195"/>
      <c r="BJH7222" s="135"/>
      <c r="BJI7222" s="120"/>
      <c r="BJJ7222" s="121"/>
      <c r="BJK7222" s="151"/>
      <c r="BJL7222" s="135"/>
      <c r="BJM7222" s="194"/>
      <c r="BJN7222" s="135"/>
      <c r="BJO7222" s="195"/>
      <c r="BJP7222" s="135"/>
      <c r="BJQ7222" s="120"/>
      <c r="BJR7222" s="121"/>
      <c r="BJS7222" s="151"/>
      <c r="BJT7222" s="135"/>
      <c r="BJU7222" s="194"/>
      <c r="BJV7222" s="135"/>
      <c r="BJW7222" s="195"/>
      <c r="BJX7222" s="135"/>
      <c r="BJY7222" s="120"/>
      <c r="BJZ7222" s="121"/>
      <c r="BKA7222" s="151"/>
      <c r="BKB7222" s="135"/>
      <c r="BKC7222" s="194"/>
      <c r="BKD7222" s="135"/>
      <c r="BKE7222" s="195"/>
      <c r="BKF7222" s="135"/>
      <c r="BKG7222" s="120"/>
      <c r="BKH7222" s="121"/>
      <c r="BKI7222" s="151"/>
      <c r="BKJ7222" s="135"/>
      <c r="BKK7222" s="194"/>
      <c r="BKL7222" s="135"/>
      <c r="BKM7222" s="195"/>
      <c r="BKN7222" s="135"/>
      <c r="BKO7222" s="120"/>
      <c r="BKP7222" s="121"/>
      <c r="BKQ7222" s="151"/>
      <c r="BKR7222" s="135"/>
      <c r="BKS7222" s="194"/>
      <c r="BKT7222" s="135"/>
      <c r="BKU7222" s="195"/>
      <c r="BKV7222" s="135"/>
      <c r="BKW7222" s="120"/>
      <c r="BKX7222" s="121"/>
      <c r="BKY7222" s="151"/>
      <c r="BKZ7222" s="135"/>
      <c r="BLA7222" s="194"/>
      <c r="BLB7222" s="135"/>
      <c r="BLC7222" s="195"/>
      <c r="BLD7222" s="135"/>
      <c r="BLE7222" s="120"/>
      <c r="BLF7222" s="121"/>
      <c r="BLG7222" s="151"/>
      <c r="BLH7222" s="135"/>
      <c r="BLI7222" s="194"/>
      <c r="BLJ7222" s="135"/>
      <c r="BLK7222" s="195"/>
      <c r="BLL7222" s="135"/>
      <c r="BLM7222" s="120"/>
      <c r="BLN7222" s="121"/>
      <c r="BLO7222" s="151"/>
      <c r="BLP7222" s="135"/>
      <c r="BLQ7222" s="194"/>
      <c r="BLR7222" s="135"/>
      <c r="BLS7222" s="195"/>
      <c r="BLT7222" s="135"/>
      <c r="BLU7222" s="120"/>
      <c r="BLV7222" s="121"/>
      <c r="BLW7222" s="151"/>
      <c r="BLX7222" s="135"/>
      <c r="BLY7222" s="194"/>
      <c r="BLZ7222" s="135"/>
      <c r="BMA7222" s="195"/>
      <c r="BMB7222" s="135"/>
      <c r="BMC7222" s="120"/>
      <c r="BMD7222" s="121"/>
      <c r="BME7222" s="151"/>
      <c r="BMF7222" s="135"/>
      <c r="BMG7222" s="194"/>
      <c r="BMH7222" s="135"/>
      <c r="BMI7222" s="195"/>
      <c r="BMJ7222" s="135"/>
      <c r="BMK7222" s="120"/>
      <c r="BML7222" s="121"/>
      <c r="BMM7222" s="151"/>
      <c r="BMN7222" s="135"/>
      <c r="BMO7222" s="194"/>
      <c r="BMP7222" s="135"/>
      <c r="BMQ7222" s="195"/>
      <c r="BMR7222" s="135"/>
      <c r="BMS7222" s="120"/>
      <c r="BMT7222" s="121"/>
      <c r="BMU7222" s="151"/>
      <c r="BMV7222" s="135"/>
      <c r="BMW7222" s="194"/>
      <c r="BMX7222" s="135"/>
      <c r="BMY7222" s="195"/>
      <c r="BMZ7222" s="135"/>
      <c r="BNA7222" s="120"/>
      <c r="BNB7222" s="121"/>
      <c r="BNC7222" s="151"/>
      <c r="BND7222" s="135"/>
      <c r="BNE7222" s="194"/>
      <c r="BNF7222" s="135"/>
      <c r="BNG7222" s="195"/>
      <c r="BNH7222" s="135"/>
      <c r="BNI7222" s="120"/>
      <c r="BNJ7222" s="121"/>
      <c r="BNK7222" s="151"/>
      <c r="BNL7222" s="135"/>
      <c r="BNM7222" s="194"/>
      <c r="BNN7222" s="135"/>
      <c r="BNO7222" s="195"/>
      <c r="BNP7222" s="135"/>
      <c r="BNQ7222" s="120"/>
      <c r="BNR7222" s="121"/>
      <c r="BNS7222" s="151"/>
      <c r="BNT7222" s="135"/>
      <c r="BNU7222" s="194"/>
      <c r="BNV7222" s="135"/>
      <c r="BNW7222" s="195"/>
      <c r="BNX7222" s="135"/>
      <c r="BNY7222" s="120"/>
      <c r="BNZ7222" s="121"/>
      <c r="BOA7222" s="151"/>
      <c r="BOB7222" s="135"/>
      <c r="BOC7222" s="194"/>
      <c r="BOD7222" s="135"/>
      <c r="BOE7222" s="195"/>
      <c r="BOF7222" s="135"/>
      <c r="BOG7222" s="120"/>
      <c r="BOH7222" s="121"/>
      <c r="BOI7222" s="151"/>
      <c r="BOJ7222" s="135"/>
      <c r="BOK7222" s="194"/>
      <c r="BOL7222" s="135"/>
      <c r="BOM7222" s="195"/>
      <c r="BON7222" s="135"/>
      <c r="BOO7222" s="120"/>
      <c r="BOP7222" s="121"/>
      <c r="BOQ7222" s="151"/>
      <c r="BOR7222" s="135"/>
      <c r="BOS7222" s="194"/>
      <c r="BOT7222" s="135"/>
      <c r="BOU7222" s="195"/>
      <c r="BOV7222" s="135"/>
      <c r="BOW7222" s="120"/>
      <c r="BOX7222" s="121"/>
      <c r="BOY7222" s="151"/>
      <c r="BOZ7222" s="135"/>
      <c r="BPA7222" s="194"/>
      <c r="BPB7222" s="135"/>
      <c r="BPC7222" s="195"/>
      <c r="BPD7222" s="135"/>
      <c r="BPE7222" s="120"/>
      <c r="BPF7222" s="121"/>
      <c r="BPG7222" s="151"/>
      <c r="BPH7222" s="135"/>
      <c r="BPI7222" s="194"/>
      <c r="BPJ7222" s="135"/>
      <c r="BPK7222" s="195"/>
      <c r="BPL7222" s="135"/>
      <c r="BPM7222" s="120"/>
      <c r="BPN7222" s="121"/>
      <c r="BPO7222" s="151"/>
      <c r="BPP7222" s="135"/>
      <c r="BPQ7222" s="194"/>
      <c r="BPR7222" s="135"/>
      <c r="BPS7222" s="195"/>
      <c r="BPT7222" s="135"/>
      <c r="BPU7222" s="120"/>
      <c r="BPV7222" s="121"/>
      <c r="BPW7222" s="151"/>
      <c r="BPX7222" s="135"/>
      <c r="BPY7222" s="194"/>
      <c r="BPZ7222" s="135"/>
      <c r="BQA7222" s="195"/>
      <c r="BQB7222" s="135"/>
      <c r="BQC7222" s="120"/>
      <c r="BQD7222" s="121"/>
      <c r="BQE7222" s="151"/>
      <c r="BQF7222" s="135"/>
      <c r="BQG7222" s="194"/>
      <c r="BQH7222" s="135"/>
      <c r="BQI7222" s="195"/>
      <c r="BQJ7222" s="135"/>
      <c r="BQK7222" s="120"/>
      <c r="BQL7222" s="121"/>
      <c r="BQM7222" s="151"/>
      <c r="BQN7222" s="135"/>
      <c r="BQO7222" s="194"/>
      <c r="BQP7222" s="135"/>
      <c r="BQQ7222" s="195"/>
      <c r="BQR7222" s="135"/>
      <c r="BQS7222" s="120"/>
      <c r="BQT7222" s="121"/>
      <c r="BQU7222" s="151"/>
      <c r="BQV7222" s="135"/>
      <c r="BQW7222" s="194"/>
      <c r="BQX7222" s="135"/>
      <c r="BQY7222" s="195"/>
      <c r="BQZ7222" s="135"/>
      <c r="BRA7222" s="120"/>
      <c r="BRB7222" s="121"/>
      <c r="BRC7222" s="151"/>
      <c r="BRD7222" s="135"/>
      <c r="BRE7222" s="194"/>
      <c r="BRF7222" s="135"/>
      <c r="BRG7222" s="195"/>
      <c r="BRH7222" s="135"/>
      <c r="BRI7222" s="120"/>
      <c r="BRJ7222" s="121"/>
      <c r="BRK7222" s="151"/>
      <c r="BRL7222" s="135"/>
      <c r="BRM7222" s="194"/>
      <c r="BRN7222" s="135"/>
      <c r="BRO7222" s="195"/>
      <c r="BRP7222" s="135"/>
      <c r="BRQ7222" s="120"/>
      <c r="BRR7222" s="121"/>
      <c r="BRS7222" s="151"/>
      <c r="BRT7222" s="135"/>
      <c r="BRU7222" s="194"/>
      <c r="BRV7222" s="135"/>
      <c r="BRW7222" s="195"/>
      <c r="BRX7222" s="135"/>
      <c r="BRY7222" s="120"/>
      <c r="BRZ7222" s="121"/>
      <c r="BSA7222" s="151"/>
      <c r="BSB7222" s="135"/>
      <c r="BSC7222" s="194"/>
      <c r="BSD7222" s="135"/>
      <c r="BSE7222" s="195"/>
      <c r="BSF7222" s="135"/>
      <c r="BSG7222" s="120"/>
      <c r="BSH7222" s="121"/>
      <c r="BSI7222" s="151"/>
      <c r="BSJ7222" s="135"/>
      <c r="BSK7222" s="194"/>
      <c r="BSL7222" s="135"/>
      <c r="BSM7222" s="195"/>
      <c r="BSN7222" s="135"/>
      <c r="BSO7222" s="120"/>
      <c r="BSP7222" s="121"/>
      <c r="BSQ7222" s="151"/>
      <c r="BSR7222" s="135"/>
      <c r="BSS7222" s="194"/>
      <c r="BST7222" s="135"/>
      <c r="BSU7222" s="195"/>
      <c r="BSV7222" s="135"/>
      <c r="BSW7222" s="120"/>
      <c r="BSX7222" s="121"/>
      <c r="BSY7222" s="151"/>
      <c r="BSZ7222" s="135"/>
      <c r="BTA7222" s="194"/>
      <c r="BTB7222" s="135"/>
      <c r="BTC7222" s="195"/>
      <c r="BTD7222" s="135"/>
      <c r="BTE7222" s="120"/>
      <c r="BTF7222" s="121"/>
      <c r="BTG7222" s="151"/>
      <c r="BTH7222" s="135"/>
      <c r="BTI7222" s="194"/>
      <c r="BTJ7222" s="135"/>
      <c r="BTK7222" s="195"/>
      <c r="BTL7222" s="135"/>
      <c r="BTM7222" s="120"/>
      <c r="BTN7222" s="121"/>
      <c r="BTO7222" s="151"/>
      <c r="BTP7222" s="135"/>
      <c r="BTQ7222" s="194"/>
      <c r="BTR7222" s="135"/>
      <c r="BTS7222" s="195"/>
      <c r="BTT7222" s="135"/>
      <c r="BTU7222" s="120"/>
      <c r="BTV7222" s="121"/>
      <c r="BTW7222" s="151"/>
      <c r="BTX7222" s="135"/>
      <c r="BTY7222" s="194"/>
      <c r="BTZ7222" s="135"/>
      <c r="BUA7222" s="195"/>
      <c r="BUB7222" s="135"/>
      <c r="BUC7222" s="120"/>
      <c r="BUD7222" s="121"/>
      <c r="BUE7222" s="151"/>
      <c r="BUF7222" s="135"/>
      <c r="BUG7222" s="194"/>
      <c r="BUH7222" s="135"/>
      <c r="BUI7222" s="195"/>
      <c r="BUJ7222" s="135"/>
      <c r="BUK7222" s="120"/>
      <c r="BUL7222" s="121"/>
      <c r="BUM7222" s="151"/>
      <c r="BUN7222" s="135"/>
      <c r="BUO7222" s="194"/>
      <c r="BUP7222" s="135"/>
      <c r="BUQ7222" s="195"/>
      <c r="BUR7222" s="135"/>
      <c r="BUS7222" s="120"/>
      <c r="BUT7222" s="121"/>
      <c r="BUU7222" s="151"/>
      <c r="BUV7222" s="135"/>
      <c r="BUW7222" s="194"/>
      <c r="BUX7222" s="135"/>
      <c r="BUY7222" s="195"/>
      <c r="BUZ7222" s="135"/>
      <c r="BVA7222" s="120"/>
      <c r="BVB7222" s="121"/>
      <c r="BVC7222" s="151"/>
      <c r="BVD7222" s="135"/>
      <c r="BVE7222" s="194"/>
      <c r="BVF7222" s="135"/>
      <c r="BVG7222" s="195"/>
      <c r="BVH7222" s="135"/>
      <c r="BVI7222" s="120"/>
      <c r="BVJ7222" s="121"/>
      <c r="BVK7222" s="151"/>
      <c r="BVL7222" s="135"/>
      <c r="BVM7222" s="194"/>
      <c r="BVN7222" s="135"/>
      <c r="BVO7222" s="195"/>
      <c r="BVP7222" s="135"/>
      <c r="BVQ7222" s="120"/>
      <c r="BVR7222" s="121"/>
      <c r="BVS7222" s="151"/>
      <c r="BVT7222" s="135"/>
      <c r="BVU7222" s="194"/>
      <c r="BVV7222" s="135"/>
      <c r="BVW7222" s="195"/>
      <c r="BVX7222" s="135"/>
      <c r="BVY7222" s="120"/>
      <c r="BVZ7222" s="121"/>
      <c r="BWA7222" s="151"/>
      <c r="BWB7222" s="135"/>
      <c r="BWC7222" s="194"/>
      <c r="BWD7222" s="135"/>
      <c r="BWE7222" s="195"/>
      <c r="BWF7222" s="135"/>
      <c r="BWG7222" s="120"/>
      <c r="BWH7222" s="121"/>
      <c r="BWI7222" s="151"/>
      <c r="BWJ7222" s="135"/>
      <c r="BWK7222" s="194"/>
      <c r="BWL7222" s="135"/>
      <c r="BWM7222" s="195"/>
      <c r="BWN7222" s="135"/>
      <c r="BWO7222" s="120"/>
      <c r="BWP7222" s="121"/>
      <c r="BWQ7222" s="151"/>
      <c r="BWR7222" s="135"/>
      <c r="BWS7222" s="194"/>
      <c r="BWT7222" s="135"/>
      <c r="BWU7222" s="195"/>
      <c r="BWV7222" s="135"/>
      <c r="BWW7222" s="120"/>
      <c r="BWX7222" s="121"/>
      <c r="BWY7222" s="151"/>
      <c r="BWZ7222" s="135"/>
      <c r="BXA7222" s="194"/>
      <c r="BXB7222" s="135"/>
      <c r="BXC7222" s="195"/>
      <c r="BXD7222" s="135"/>
      <c r="BXE7222" s="120"/>
      <c r="BXF7222" s="121"/>
      <c r="BXG7222" s="151"/>
      <c r="BXH7222" s="135"/>
      <c r="BXI7222" s="194"/>
      <c r="BXJ7222" s="135"/>
      <c r="BXK7222" s="195"/>
      <c r="BXL7222" s="135"/>
      <c r="BXM7222" s="120"/>
      <c r="BXN7222" s="121"/>
      <c r="BXO7222" s="151"/>
      <c r="BXP7222" s="135"/>
      <c r="BXQ7222" s="194"/>
      <c r="BXR7222" s="135"/>
      <c r="BXS7222" s="195"/>
      <c r="BXT7222" s="135"/>
      <c r="BXU7222" s="120"/>
      <c r="BXV7222" s="121"/>
      <c r="BXW7222" s="151"/>
      <c r="BXX7222" s="135"/>
      <c r="BXY7222" s="194"/>
      <c r="BXZ7222" s="135"/>
      <c r="BYA7222" s="195"/>
      <c r="BYB7222" s="135"/>
      <c r="BYC7222" s="120"/>
      <c r="BYD7222" s="121"/>
      <c r="BYE7222" s="151"/>
      <c r="BYF7222" s="135"/>
      <c r="BYG7222" s="194"/>
      <c r="BYH7222" s="135"/>
      <c r="BYI7222" s="195"/>
      <c r="BYJ7222" s="135"/>
      <c r="BYK7222" s="120"/>
      <c r="BYL7222" s="121"/>
      <c r="BYM7222" s="151"/>
      <c r="BYN7222" s="135"/>
      <c r="BYO7222" s="194"/>
      <c r="BYP7222" s="135"/>
      <c r="BYQ7222" s="195"/>
      <c r="BYR7222" s="135"/>
      <c r="BYS7222" s="120"/>
      <c r="BYT7222" s="121"/>
      <c r="BYU7222" s="151"/>
      <c r="BYV7222" s="135"/>
      <c r="BYW7222" s="194"/>
      <c r="BYX7222" s="135"/>
      <c r="BYY7222" s="195"/>
      <c r="BYZ7222" s="135"/>
      <c r="BZA7222" s="120"/>
      <c r="BZB7222" s="121"/>
      <c r="BZC7222" s="151"/>
      <c r="BZD7222" s="135"/>
      <c r="BZE7222" s="194"/>
      <c r="BZF7222" s="135"/>
      <c r="BZG7222" s="195"/>
      <c r="BZH7222" s="135"/>
      <c r="BZI7222" s="120"/>
      <c r="BZJ7222" s="121"/>
      <c r="BZK7222" s="151"/>
      <c r="BZL7222" s="135"/>
      <c r="BZM7222" s="194"/>
      <c r="BZN7222" s="135"/>
      <c r="BZO7222" s="195"/>
      <c r="BZP7222" s="135"/>
      <c r="BZQ7222" s="120"/>
      <c r="BZR7222" s="121"/>
      <c r="BZS7222" s="151"/>
      <c r="BZT7222" s="135"/>
      <c r="BZU7222" s="194"/>
      <c r="BZV7222" s="135"/>
      <c r="BZW7222" s="195"/>
      <c r="BZX7222" s="135"/>
      <c r="BZY7222" s="120"/>
      <c r="BZZ7222" s="121"/>
      <c r="CAA7222" s="151"/>
      <c r="CAB7222" s="135"/>
      <c r="CAC7222" s="194"/>
      <c r="CAD7222" s="135"/>
      <c r="CAE7222" s="195"/>
      <c r="CAF7222" s="135"/>
      <c r="CAG7222" s="120"/>
      <c r="CAH7222" s="121"/>
      <c r="CAI7222" s="151"/>
      <c r="CAJ7222" s="135"/>
      <c r="CAK7222" s="194"/>
      <c r="CAL7222" s="135"/>
      <c r="CAM7222" s="195"/>
      <c r="CAN7222" s="135"/>
      <c r="CAO7222" s="120"/>
      <c r="CAP7222" s="121"/>
      <c r="CAQ7222" s="151"/>
      <c r="CAR7222" s="135"/>
      <c r="CAS7222" s="194"/>
      <c r="CAT7222" s="135"/>
      <c r="CAU7222" s="195"/>
      <c r="CAV7222" s="135"/>
      <c r="CAW7222" s="120"/>
      <c r="CAX7222" s="121"/>
      <c r="CAY7222" s="151"/>
      <c r="CAZ7222" s="135"/>
      <c r="CBA7222" s="194"/>
      <c r="CBB7222" s="135"/>
      <c r="CBC7222" s="195"/>
      <c r="CBD7222" s="135"/>
      <c r="CBE7222" s="120"/>
      <c r="CBF7222" s="121"/>
      <c r="CBG7222" s="151"/>
      <c r="CBH7222" s="135"/>
      <c r="CBI7222" s="194"/>
      <c r="CBJ7222" s="135"/>
      <c r="CBK7222" s="195"/>
      <c r="CBL7222" s="135"/>
      <c r="CBM7222" s="120"/>
      <c r="CBN7222" s="121"/>
      <c r="CBO7222" s="151"/>
      <c r="CBP7222" s="135"/>
      <c r="CBQ7222" s="194"/>
      <c r="CBR7222" s="135"/>
      <c r="CBS7222" s="195"/>
      <c r="CBT7222" s="135"/>
      <c r="CBU7222" s="120"/>
      <c r="CBV7222" s="121"/>
      <c r="CBW7222" s="151"/>
      <c r="CBX7222" s="135"/>
      <c r="CBY7222" s="194"/>
      <c r="CBZ7222" s="135"/>
      <c r="CCA7222" s="195"/>
      <c r="CCB7222" s="135"/>
      <c r="CCC7222" s="120"/>
      <c r="CCD7222" s="121"/>
      <c r="CCE7222" s="151"/>
      <c r="CCF7222" s="135"/>
      <c r="CCG7222" s="194"/>
      <c r="CCH7222" s="135"/>
      <c r="CCI7222" s="195"/>
      <c r="CCJ7222" s="135"/>
      <c r="CCK7222" s="120"/>
      <c r="CCL7222" s="121"/>
      <c r="CCM7222" s="151"/>
      <c r="CCN7222" s="135"/>
      <c r="CCO7222" s="194"/>
      <c r="CCP7222" s="135"/>
      <c r="CCQ7222" s="195"/>
      <c r="CCR7222" s="135"/>
      <c r="CCS7222" s="120"/>
      <c r="CCT7222" s="121"/>
      <c r="CCU7222" s="151"/>
      <c r="CCV7222" s="135"/>
      <c r="CCW7222" s="194"/>
      <c r="CCX7222" s="135"/>
      <c r="CCY7222" s="195"/>
      <c r="CCZ7222" s="135"/>
      <c r="CDA7222" s="120"/>
      <c r="CDB7222" s="121"/>
      <c r="CDC7222" s="151"/>
      <c r="CDD7222" s="135"/>
      <c r="CDE7222" s="194"/>
      <c r="CDF7222" s="135"/>
      <c r="CDG7222" s="195"/>
      <c r="CDH7222" s="135"/>
      <c r="CDI7222" s="120"/>
      <c r="CDJ7222" s="121"/>
      <c r="CDK7222" s="151"/>
      <c r="CDL7222" s="135"/>
      <c r="CDM7222" s="194"/>
      <c r="CDN7222" s="135"/>
      <c r="CDO7222" s="195"/>
      <c r="CDP7222" s="135"/>
      <c r="CDQ7222" s="120"/>
      <c r="CDR7222" s="121"/>
      <c r="CDS7222" s="151"/>
      <c r="CDT7222" s="135"/>
      <c r="CDU7222" s="194"/>
      <c r="CDV7222" s="135"/>
      <c r="CDW7222" s="195"/>
      <c r="CDX7222" s="135"/>
      <c r="CDY7222" s="120"/>
      <c r="CDZ7222" s="121"/>
      <c r="CEA7222" s="151"/>
      <c r="CEB7222" s="135"/>
      <c r="CEC7222" s="194"/>
      <c r="CED7222" s="135"/>
      <c r="CEE7222" s="195"/>
      <c r="CEF7222" s="135"/>
      <c r="CEG7222" s="120"/>
      <c r="CEH7222" s="121"/>
      <c r="CEI7222" s="151"/>
      <c r="CEJ7222" s="135"/>
      <c r="CEK7222" s="194"/>
      <c r="CEL7222" s="135"/>
      <c r="CEM7222" s="195"/>
      <c r="CEN7222" s="135"/>
      <c r="CEO7222" s="120"/>
      <c r="CEP7222" s="121"/>
      <c r="CEQ7222" s="151"/>
      <c r="CER7222" s="135"/>
      <c r="CES7222" s="194"/>
      <c r="CET7222" s="135"/>
      <c r="CEU7222" s="195"/>
      <c r="CEV7222" s="135"/>
      <c r="CEW7222" s="120"/>
      <c r="CEX7222" s="121"/>
      <c r="CEY7222" s="151"/>
      <c r="CEZ7222" s="135"/>
      <c r="CFA7222" s="194"/>
      <c r="CFB7222" s="135"/>
      <c r="CFC7222" s="195"/>
      <c r="CFD7222" s="135"/>
      <c r="CFE7222" s="120"/>
      <c r="CFF7222" s="121"/>
      <c r="CFG7222" s="151"/>
      <c r="CFH7222" s="135"/>
      <c r="CFI7222" s="194"/>
      <c r="CFJ7222" s="135"/>
      <c r="CFK7222" s="195"/>
      <c r="CFL7222" s="135"/>
      <c r="CFM7222" s="120"/>
      <c r="CFN7222" s="121"/>
      <c r="CFO7222" s="151"/>
      <c r="CFP7222" s="135"/>
      <c r="CFQ7222" s="194"/>
      <c r="CFR7222" s="135"/>
      <c r="CFS7222" s="195"/>
      <c r="CFT7222" s="135"/>
      <c r="CFU7222" s="120"/>
      <c r="CFV7222" s="121"/>
      <c r="CFW7222" s="151"/>
      <c r="CFX7222" s="135"/>
      <c r="CFY7222" s="194"/>
      <c r="CFZ7222" s="135"/>
      <c r="CGA7222" s="195"/>
      <c r="CGB7222" s="135"/>
      <c r="CGC7222" s="120"/>
      <c r="CGD7222" s="121"/>
      <c r="CGE7222" s="151"/>
      <c r="CGF7222" s="135"/>
      <c r="CGG7222" s="194"/>
      <c r="CGH7222" s="135"/>
      <c r="CGI7222" s="195"/>
      <c r="CGJ7222" s="135"/>
      <c r="CGK7222" s="120"/>
      <c r="CGL7222" s="121"/>
      <c r="CGM7222" s="151"/>
      <c r="CGN7222" s="135"/>
      <c r="CGO7222" s="194"/>
      <c r="CGP7222" s="135"/>
      <c r="CGQ7222" s="195"/>
      <c r="CGR7222" s="135"/>
      <c r="CGS7222" s="120"/>
      <c r="CGT7222" s="121"/>
      <c r="CGU7222" s="151"/>
      <c r="CGV7222" s="135"/>
      <c r="CGW7222" s="194"/>
      <c r="CGX7222" s="135"/>
      <c r="CGY7222" s="195"/>
      <c r="CGZ7222" s="135"/>
      <c r="CHA7222" s="120"/>
      <c r="CHB7222" s="121"/>
      <c r="CHC7222" s="151"/>
      <c r="CHD7222" s="135"/>
      <c r="CHE7222" s="194"/>
      <c r="CHF7222" s="135"/>
      <c r="CHG7222" s="195"/>
      <c r="CHH7222" s="135"/>
      <c r="CHI7222" s="120"/>
      <c r="CHJ7222" s="121"/>
      <c r="CHK7222" s="151"/>
      <c r="CHL7222" s="135"/>
      <c r="CHM7222" s="194"/>
      <c r="CHN7222" s="135"/>
      <c r="CHO7222" s="195"/>
      <c r="CHP7222" s="135"/>
      <c r="CHQ7222" s="120"/>
      <c r="CHR7222" s="121"/>
      <c r="CHS7222" s="151"/>
      <c r="CHT7222" s="135"/>
      <c r="CHU7222" s="194"/>
      <c r="CHV7222" s="135"/>
      <c r="CHW7222" s="195"/>
      <c r="CHX7222" s="135"/>
      <c r="CHY7222" s="120"/>
      <c r="CHZ7222" s="121"/>
      <c r="CIA7222" s="151"/>
      <c r="CIB7222" s="135"/>
      <c r="CIC7222" s="194"/>
      <c r="CID7222" s="135"/>
      <c r="CIE7222" s="195"/>
      <c r="CIF7222" s="135"/>
      <c r="CIG7222" s="120"/>
      <c r="CIH7222" s="121"/>
      <c r="CII7222" s="151"/>
      <c r="CIJ7222" s="135"/>
      <c r="CIK7222" s="194"/>
      <c r="CIL7222" s="135"/>
      <c r="CIM7222" s="195"/>
      <c r="CIN7222" s="135"/>
      <c r="CIO7222" s="120"/>
      <c r="CIP7222" s="121"/>
      <c r="CIQ7222" s="151"/>
      <c r="CIR7222" s="135"/>
      <c r="CIS7222" s="194"/>
      <c r="CIT7222" s="135"/>
      <c r="CIU7222" s="195"/>
      <c r="CIV7222" s="135"/>
      <c r="CIW7222" s="120"/>
      <c r="CIX7222" s="121"/>
      <c r="CIY7222" s="151"/>
      <c r="CIZ7222" s="135"/>
      <c r="CJA7222" s="194"/>
      <c r="CJB7222" s="135"/>
      <c r="CJC7222" s="195"/>
      <c r="CJD7222" s="135"/>
      <c r="CJE7222" s="120"/>
      <c r="CJF7222" s="121"/>
      <c r="CJG7222" s="151"/>
      <c r="CJH7222" s="135"/>
      <c r="CJI7222" s="194"/>
      <c r="CJJ7222" s="135"/>
      <c r="CJK7222" s="195"/>
      <c r="CJL7222" s="135"/>
      <c r="CJM7222" s="120"/>
      <c r="CJN7222" s="121"/>
      <c r="CJO7222" s="151"/>
      <c r="CJP7222" s="135"/>
      <c r="CJQ7222" s="194"/>
      <c r="CJR7222" s="135"/>
      <c r="CJS7222" s="195"/>
      <c r="CJT7222" s="135"/>
      <c r="CJU7222" s="120"/>
      <c r="CJV7222" s="121"/>
      <c r="CJW7222" s="151"/>
      <c r="CJX7222" s="135"/>
      <c r="CJY7222" s="194"/>
      <c r="CJZ7222" s="135"/>
      <c r="CKA7222" s="195"/>
      <c r="CKB7222" s="135"/>
      <c r="CKC7222" s="120"/>
      <c r="CKD7222" s="121"/>
      <c r="CKE7222" s="151"/>
      <c r="CKF7222" s="135"/>
      <c r="CKG7222" s="194"/>
      <c r="CKH7222" s="135"/>
      <c r="CKI7222" s="195"/>
      <c r="CKJ7222" s="135"/>
      <c r="CKK7222" s="120"/>
      <c r="CKL7222" s="121"/>
      <c r="CKM7222" s="151"/>
      <c r="CKN7222" s="135"/>
      <c r="CKO7222" s="194"/>
      <c r="CKP7222" s="135"/>
      <c r="CKQ7222" s="195"/>
      <c r="CKR7222" s="135"/>
      <c r="CKS7222" s="120"/>
      <c r="CKT7222" s="121"/>
      <c r="CKU7222" s="151"/>
      <c r="CKV7222" s="135"/>
      <c r="CKW7222" s="194"/>
      <c r="CKX7222" s="135"/>
      <c r="CKY7222" s="195"/>
      <c r="CKZ7222" s="135"/>
      <c r="CLA7222" s="120"/>
      <c r="CLB7222" s="121"/>
      <c r="CLC7222" s="151"/>
      <c r="CLD7222" s="135"/>
      <c r="CLE7222" s="194"/>
      <c r="CLF7222" s="135"/>
      <c r="CLG7222" s="195"/>
      <c r="CLH7222" s="135"/>
      <c r="CLI7222" s="120"/>
      <c r="CLJ7222" s="121"/>
      <c r="CLK7222" s="151"/>
      <c r="CLL7222" s="135"/>
      <c r="CLM7222" s="194"/>
      <c r="CLN7222" s="135"/>
      <c r="CLO7222" s="195"/>
      <c r="CLP7222" s="135"/>
      <c r="CLQ7222" s="120"/>
      <c r="CLR7222" s="121"/>
      <c r="CLS7222" s="151"/>
      <c r="CLT7222" s="135"/>
      <c r="CLU7222" s="194"/>
      <c r="CLV7222" s="135"/>
      <c r="CLW7222" s="195"/>
      <c r="CLX7222" s="135"/>
      <c r="CLY7222" s="120"/>
      <c r="CLZ7222" s="121"/>
      <c r="CMA7222" s="151"/>
      <c r="CMB7222" s="135"/>
      <c r="CMC7222" s="194"/>
      <c r="CMD7222" s="135"/>
      <c r="CME7222" s="195"/>
      <c r="CMF7222" s="135"/>
      <c r="CMG7222" s="120"/>
      <c r="CMH7222" s="121"/>
      <c r="CMI7222" s="151"/>
      <c r="CMJ7222" s="135"/>
      <c r="CMK7222" s="194"/>
      <c r="CML7222" s="135"/>
      <c r="CMM7222" s="195"/>
      <c r="CMN7222" s="135"/>
      <c r="CMO7222" s="120"/>
      <c r="CMP7222" s="121"/>
      <c r="CMQ7222" s="151"/>
      <c r="CMR7222" s="135"/>
      <c r="CMS7222" s="194"/>
      <c r="CMT7222" s="135"/>
      <c r="CMU7222" s="195"/>
      <c r="CMV7222" s="135"/>
      <c r="CMW7222" s="120"/>
      <c r="CMX7222" s="121"/>
      <c r="CMY7222" s="151"/>
      <c r="CMZ7222" s="135"/>
      <c r="CNA7222" s="194"/>
      <c r="CNB7222" s="135"/>
      <c r="CNC7222" s="195"/>
      <c r="CND7222" s="135"/>
      <c r="CNE7222" s="120"/>
      <c r="CNF7222" s="121"/>
      <c r="CNG7222" s="151"/>
      <c r="CNH7222" s="135"/>
      <c r="CNI7222" s="194"/>
      <c r="CNJ7222" s="135"/>
      <c r="CNK7222" s="195"/>
      <c r="CNL7222" s="135"/>
      <c r="CNM7222" s="120"/>
      <c r="CNN7222" s="121"/>
      <c r="CNO7222" s="151"/>
      <c r="CNP7222" s="135"/>
      <c r="CNQ7222" s="194"/>
      <c r="CNR7222" s="135"/>
      <c r="CNS7222" s="195"/>
      <c r="CNT7222" s="135"/>
      <c r="CNU7222" s="120"/>
      <c r="CNV7222" s="121"/>
      <c r="CNW7222" s="151"/>
      <c r="CNX7222" s="135"/>
      <c r="CNY7222" s="194"/>
      <c r="CNZ7222" s="135"/>
      <c r="COA7222" s="195"/>
      <c r="COB7222" s="135"/>
      <c r="COC7222" s="120"/>
      <c r="COD7222" s="121"/>
      <c r="COE7222" s="151"/>
      <c r="COF7222" s="135"/>
      <c r="COG7222" s="194"/>
      <c r="COH7222" s="135"/>
      <c r="COI7222" s="195"/>
      <c r="COJ7222" s="135"/>
      <c r="COK7222" s="120"/>
      <c r="COL7222" s="121"/>
      <c r="COM7222" s="151"/>
      <c r="CON7222" s="135"/>
      <c r="COO7222" s="194"/>
      <c r="COP7222" s="135"/>
      <c r="COQ7222" s="195"/>
      <c r="COR7222" s="135"/>
      <c r="COS7222" s="120"/>
      <c r="COT7222" s="121"/>
      <c r="COU7222" s="151"/>
      <c r="COV7222" s="135"/>
      <c r="COW7222" s="194"/>
      <c r="COX7222" s="135"/>
      <c r="COY7222" s="195"/>
      <c r="COZ7222" s="135"/>
      <c r="CPA7222" s="120"/>
      <c r="CPB7222" s="121"/>
      <c r="CPC7222" s="151"/>
      <c r="CPD7222" s="135"/>
      <c r="CPE7222" s="194"/>
      <c r="CPF7222" s="135"/>
      <c r="CPG7222" s="195"/>
      <c r="CPH7222" s="135"/>
      <c r="CPI7222" s="120"/>
      <c r="CPJ7222" s="121"/>
      <c r="CPK7222" s="151"/>
      <c r="CPL7222" s="135"/>
      <c r="CPM7222" s="194"/>
      <c r="CPN7222" s="135"/>
      <c r="CPO7222" s="195"/>
      <c r="CPP7222" s="135"/>
      <c r="CPQ7222" s="120"/>
      <c r="CPR7222" s="121"/>
      <c r="CPS7222" s="151"/>
      <c r="CPT7222" s="135"/>
      <c r="CPU7222" s="194"/>
      <c r="CPV7222" s="135"/>
      <c r="CPW7222" s="195"/>
      <c r="CPX7222" s="135"/>
      <c r="CPY7222" s="120"/>
      <c r="CPZ7222" s="121"/>
      <c r="CQA7222" s="151"/>
      <c r="CQB7222" s="135"/>
      <c r="CQC7222" s="194"/>
      <c r="CQD7222" s="135"/>
      <c r="CQE7222" s="195"/>
      <c r="CQF7222" s="135"/>
      <c r="CQG7222" s="120"/>
      <c r="CQH7222" s="121"/>
      <c r="CQI7222" s="151"/>
      <c r="CQJ7222" s="135"/>
      <c r="CQK7222" s="194"/>
      <c r="CQL7222" s="135"/>
      <c r="CQM7222" s="195"/>
      <c r="CQN7222" s="135"/>
      <c r="CQO7222" s="120"/>
      <c r="CQP7222" s="121"/>
      <c r="CQQ7222" s="151"/>
      <c r="CQR7222" s="135"/>
      <c r="CQS7222" s="194"/>
      <c r="CQT7222" s="135"/>
      <c r="CQU7222" s="195"/>
      <c r="CQV7222" s="135"/>
      <c r="CQW7222" s="120"/>
      <c r="CQX7222" s="121"/>
      <c r="CQY7222" s="151"/>
      <c r="CQZ7222" s="135"/>
      <c r="CRA7222" s="194"/>
      <c r="CRB7222" s="135"/>
      <c r="CRC7222" s="195"/>
      <c r="CRD7222" s="135"/>
      <c r="CRE7222" s="120"/>
      <c r="CRF7222" s="121"/>
      <c r="CRG7222" s="151"/>
      <c r="CRH7222" s="135"/>
      <c r="CRI7222" s="194"/>
      <c r="CRJ7222" s="135"/>
      <c r="CRK7222" s="195"/>
      <c r="CRL7222" s="135"/>
      <c r="CRM7222" s="120"/>
      <c r="CRN7222" s="121"/>
      <c r="CRO7222" s="151"/>
      <c r="CRP7222" s="135"/>
      <c r="CRQ7222" s="194"/>
      <c r="CRR7222" s="135"/>
      <c r="CRS7222" s="195"/>
      <c r="CRT7222" s="135"/>
      <c r="CRU7222" s="120"/>
      <c r="CRV7222" s="121"/>
      <c r="CRW7222" s="151"/>
      <c r="CRX7222" s="135"/>
      <c r="CRY7222" s="194"/>
      <c r="CRZ7222" s="135"/>
      <c r="CSA7222" s="195"/>
      <c r="CSB7222" s="135"/>
      <c r="CSC7222" s="120"/>
      <c r="CSD7222" s="121"/>
      <c r="CSE7222" s="151"/>
      <c r="CSF7222" s="135"/>
      <c r="CSG7222" s="194"/>
      <c r="CSH7222" s="135"/>
      <c r="CSI7222" s="195"/>
      <c r="CSJ7222" s="135"/>
      <c r="CSK7222" s="120"/>
      <c r="CSL7222" s="121"/>
      <c r="CSM7222" s="151"/>
      <c r="CSN7222" s="135"/>
      <c r="CSO7222" s="194"/>
      <c r="CSP7222" s="135"/>
      <c r="CSQ7222" s="195"/>
      <c r="CSR7222" s="135"/>
      <c r="CSS7222" s="120"/>
      <c r="CST7222" s="121"/>
      <c r="CSU7222" s="151"/>
      <c r="CSV7222" s="135"/>
      <c r="CSW7222" s="194"/>
      <c r="CSX7222" s="135"/>
      <c r="CSY7222" s="195"/>
      <c r="CSZ7222" s="135"/>
      <c r="CTA7222" s="120"/>
      <c r="CTB7222" s="121"/>
      <c r="CTC7222" s="151"/>
      <c r="CTD7222" s="135"/>
      <c r="CTE7222" s="194"/>
      <c r="CTF7222" s="135"/>
      <c r="CTG7222" s="195"/>
      <c r="CTH7222" s="135"/>
      <c r="CTI7222" s="120"/>
      <c r="CTJ7222" s="121"/>
      <c r="CTK7222" s="151"/>
      <c r="CTL7222" s="135"/>
      <c r="CTM7222" s="194"/>
      <c r="CTN7222" s="135"/>
      <c r="CTO7222" s="195"/>
      <c r="CTP7222" s="135"/>
      <c r="CTQ7222" s="120"/>
      <c r="CTR7222" s="121"/>
      <c r="CTS7222" s="151"/>
      <c r="CTT7222" s="135"/>
      <c r="CTU7222" s="194"/>
      <c r="CTV7222" s="135"/>
      <c r="CTW7222" s="195"/>
      <c r="CTX7222" s="135"/>
      <c r="CTY7222" s="120"/>
      <c r="CTZ7222" s="121"/>
      <c r="CUA7222" s="151"/>
      <c r="CUB7222" s="135"/>
      <c r="CUC7222" s="194"/>
      <c r="CUD7222" s="135"/>
      <c r="CUE7222" s="195"/>
      <c r="CUF7222" s="135"/>
      <c r="CUG7222" s="120"/>
      <c r="CUH7222" s="121"/>
      <c r="CUI7222" s="151"/>
      <c r="CUJ7222" s="135"/>
      <c r="CUK7222" s="194"/>
      <c r="CUL7222" s="135"/>
      <c r="CUM7222" s="195"/>
      <c r="CUN7222" s="135"/>
      <c r="CUO7222" s="120"/>
      <c r="CUP7222" s="121"/>
      <c r="CUQ7222" s="151"/>
      <c r="CUR7222" s="135"/>
      <c r="CUS7222" s="194"/>
      <c r="CUT7222" s="135"/>
      <c r="CUU7222" s="195"/>
      <c r="CUV7222" s="135"/>
      <c r="CUW7222" s="120"/>
      <c r="CUX7222" s="121"/>
      <c r="CUY7222" s="151"/>
      <c r="CUZ7222" s="135"/>
      <c r="CVA7222" s="194"/>
      <c r="CVB7222" s="135"/>
      <c r="CVC7222" s="195"/>
      <c r="CVD7222" s="135"/>
      <c r="CVE7222" s="120"/>
      <c r="CVF7222" s="121"/>
      <c r="CVG7222" s="151"/>
      <c r="CVH7222" s="135"/>
      <c r="CVI7222" s="194"/>
      <c r="CVJ7222" s="135"/>
      <c r="CVK7222" s="195"/>
      <c r="CVL7222" s="135"/>
      <c r="CVM7222" s="120"/>
      <c r="CVN7222" s="121"/>
      <c r="CVO7222" s="151"/>
      <c r="CVP7222" s="135"/>
      <c r="CVQ7222" s="194"/>
      <c r="CVR7222" s="135"/>
      <c r="CVS7222" s="195"/>
      <c r="CVT7222" s="135"/>
      <c r="CVU7222" s="120"/>
      <c r="CVV7222" s="121"/>
      <c r="CVW7222" s="151"/>
      <c r="CVX7222" s="135"/>
      <c r="CVY7222" s="194"/>
      <c r="CVZ7222" s="135"/>
      <c r="CWA7222" s="195"/>
      <c r="CWB7222" s="135"/>
      <c r="CWC7222" s="120"/>
      <c r="CWD7222" s="121"/>
      <c r="CWE7222" s="151"/>
      <c r="CWF7222" s="135"/>
      <c r="CWG7222" s="194"/>
      <c r="CWH7222" s="135"/>
      <c r="CWI7222" s="195"/>
      <c r="CWJ7222" s="135"/>
      <c r="CWK7222" s="120"/>
      <c r="CWL7222" s="121"/>
      <c r="CWM7222" s="151"/>
      <c r="CWN7222" s="135"/>
      <c r="CWO7222" s="194"/>
      <c r="CWP7222" s="135"/>
      <c r="CWQ7222" s="195"/>
      <c r="CWR7222" s="135"/>
      <c r="CWS7222" s="120"/>
      <c r="CWT7222" s="121"/>
      <c r="CWU7222" s="151"/>
      <c r="CWV7222" s="135"/>
      <c r="CWW7222" s="194"/>
      <c r="CWX7222" s="135"/>
      <c r="CWY7222" s="195"/>
      <c r="CWZ7222" s="135"/>
      <c r="CXA7222" s="120"/>
      <c r="CXB7222" s="121"/>
      <c r="CXC7222" s="151"/>
      <c r="CXD7222" s="135"/>
      <c r="CXE7222" s="194"/>
      <c r="CXF7222" s="135"/>
      <c r="CXG7222" s="195"/>
      <c r="CXH7222" s="135"/>
      <c r="CXI7222" s="120"/>
      <c r="CXJ7222" s="121"/>
      <c r="CXK7222" s="151"/>
      <c r="CXL7222" s="135"/>
      <c r="CXM7222" s="194"/>
      <c r="CXN7222" s="135"/>
      <c r="CXO7222" s="195"/>
      <c r="CXP7222" s="135"/>
      <c r="CXQ7222" s="120"/>
      <c r="CXR7222" s="121"/>
      <c r="CXS7222" s="151"/>
      <c r="CXT7222" s="135"/>
      <c r="CXU7222" s="194"/>
      <c r="CXV7222" s="135"/>
      <c r="CXW7222" s="195"/>
      <c r="CXX7222" s="135"/>
      <c r="CXY7222" s="120"/>
      <c r="CXZ7222" s="121"/>
      <c r="CYA7222" s="151"/>
      <c r="CYB7222" s="135"/>
      <c r="CYC7222" s="194"/>
      <c r="CYD7222" s="135"/>
      <c r="CYE7222" s="195"/>
      <c r="CYF7222" s="135"/>
      <c r="CYG7222" s="120"/>
      <c r="CYH7222" s="121"/>
      <c r="CYI7222" s="151"/>
      <c r="CYJ7222" s="135"/>
      <c r="CYK7222" s="194"/>
      <c r="CYL7222" s="135"/>
      <c r="CYM7222" s="195"/>
      <c r="CYN7222" s="135"/>
      <c r="CYO7222" s="120"/>
      <c r="CYP7222" s="121"/>
      <c r="CYQ7222" s="151"/>
      <c r="CYR7222" s="135"/>
      <c r="CYS7222" s="194"/>
      <c r="CYT7222" s="135"/>
      <c r="CYU7222" s="195"/>
      <c r="CYV7222" s="135"/>
      <c r="CYW7222" s="120"/>
      <c r="CYX7222" s="121"/>
      <c r="CYY7222" s="151"/>
      <c r="CYZ7222" s="135"/>
      <c r="CZA7222" s="194"/>
      <c r="CZB7222" s="135"/>
      <c r="CZC7222" s="195"/>
      <c r="CZD7222" s="135"/>
      <c r="CZE7222" s="120"/>
      <c r="CZF7222" s="121"/>
      <c r="CZG7222" s="151"/>
      <c r="CZH7222" s="135"/>
      <c r="CZI7222" s="194"/>
      <c r="CZJ7222" s="135"/>
      <c r="CZK7222" s="195"/>
      <c r="CZL7222" s="135"/>
      <c r="CZM7222" s="120"/>
      <c r="CZN7222" s="121"/>
      <c r="CZO7222" s="151"/>
      <c r="CZP7222" s="135"/>
      <c r="CZQ7222" s="194"/>
      <c r="CZR7222" s="135"/>
      <c r="CZS7222" s="195"/>
      <c r="CZT7222" s="135"/>
      <c r="CZU7222" s="120"/>
      <c r="CZV7222" s="121"/>
      <c r="CZW7222" s="151"/>
      <c r="CZX7222" s="135"/>
      <c r="CZY7222" s="194"/>
      <c r="CZZ7222" s="135"/>
      <c r="DAA7222" s="195"/>
      <c r="DAB7222" s="135"/>
      <c r="DAC7222" s="120"/>
      <c r="DAD7222" s="121"/>
      <c r="DAE7222" s="151"/>
      <c r="DAF7222" s="135"/>
      <c r="DAG7222" s="194"/>
      <c r="DAH7222" s="135"/>
      <c r="DAI7222" s="195"/>
      <c r="DAJ7222" s="135"/>
      <c r="DAK7222" s="120"/>
      <c r="DAL7222" s="121"/>
      <c r="DAM7222" s="151"/>
      <c r="DAN7222" s="135"/>
      <c r="DAO7222" s="194"/>
      <c r="DAP7222" s="135"/>
      <c r="DAQ7222" s="195"/>
      <c r="DAR7222" s="135"/>
      <c r="DAS7222" s="120"/>
      <c r="DAT7222" s="121"/>
      <c r="DAU7222" s="151"/>
      <c r="DAV7222" s="135"/>
      <c r="DAW7222" s="194"/>
      <c r="DAX7222" s="135"/>
      <c r="DAY7222" s="195"/>
      <c r="DAZ7222" s="135"/>
      <c r="DBA7222" s="120"/>
      <c r="DBB7222" s="121"/>
      <c r="DBC7222" s="151"/>
      <c r="DBD7222" s="135"/>
      <c r="DBE7222" s="194"/>
      <c r="DBF7222" s="135"/>
      <c r="DBG7222" s="195"/>
      <c r="DBH7222" s="135"/>
      <c r="DBI7222" s="120"/>
      <c r="DBJ7222" s="121"/>
      <c r="DBK7222" s="151"/>
      <c r="DBL7222" s="135"/>
      <c r="DBM7222" s="194"/>
      <c r="DBN7222" s="135"/>
      <c r="DBO7222" s="195"/>
      <c r="DBP7222" s="135"/>
      <c r="DBQ7222" s="120"/>
      <c r="DBR7222" s="121"/>
      <c r="DBS7222" s="151"/>
      <c r="DBT7222" s="135"/>
      <c r="DBU7222" s="194"/>
      <c r="DBV7222" s="135"/>
      <c r="DBW7222" s="195"/>
      <c r="DBX7222" s="135"/>
      <c r="DBY7222" s="120"/>
      <c r="DBZ7222" s="121"/>
      <c r="DCA7222" s="151"/>
      <c r="DCB7222" s="135"/>
      <c r="DCC7222" s="194"/>
      <c r="DCD7222" s="135"/>
      <c r="DCE7222" s="195"/>
      <c r="DCF7222" s="135"/>
      <c r="DCG7222" s="120"/>
      <c r="DCH7222" s="121"/>
      <c r="DCI7222" s="151"/>
      <c r="DCJ7222" s="135"/>
      <c r="DCK7222" s="194"/>
      <c r="DCL7222" s="135"/>
      <c r="DCM7222" s="195"/>
      <c r="DCN7222" s="135"/>
      <c r="DCO7222" s="120"/>
      <c r="DCP7222" s="121"/>
      <c r="DCQ7222" s="151"/>
      <c r="DCR7222" s="135"/>
      <c r="DCS7222" s="194"/>
      <c r="DCT7222" s="135"/>
      <c r="DCU7222" s="195"/>
      <c r="DCV7222" s="135"/>
      <c r="DCW7222" s="120"/>
      <c r="DCX7222" s="121"/>
      <c r="DCY7222" s="151"/>
      <c r="DCZ7222" s="135"/>
      <c r="DDA7222" s="194"/>
      <c r="DDB7222" s="135"/>
      <c r="DDC7222" s="195"/>
      <c r="DDD7222" s="135"/>
      <c r="DDE7222" s="120"/>
      <c r="DDF7222" s="121"/>
      <c r="DDG7222" s="151"/>
      <c r="DDH7222" s="135"/>
      <c r="DDI7222" s="194"/>
      <c r="DDJ7222" s="135"/>
      <c r="DDK7222" s="195"/>
      <c r="DDL7222" s="135"/>
      <c r="DDM7222" s="120"/>
      <c r="DDN7222" s="121"/>
      <c r="DDO7222" s="151"/>
      <c r="DDP7222" s="135"/>
      <c r="DDQ7222" s="194"/>
      <c r="DDR7222" s="135"/>
      <c r="DDS7222" s="195"/>
      <c r="DDT7222" s="135"/>
      <c r="DDU7222" s="120"/>
      <c r="DDV7222" s="121"/>
      <c r="DDW7222" s="151"/>
      <c r="DDX7222" s="135"/>
      <c r="DDY7222" s="194"/>
      <c r="DDZ7222" s="135"/>
      <c r="DEA7222" s="195"/>
      <c r="DEB7222" s="135"/>
      <c r="DEC7222" s="120"/>
      <c r="DED7222" s="121"/>
      <c r="DEE7222" s="151"/>
      <c r="DEF7222" s="135"/>
      <c r="DEG7222" s="194"/>
      <c r="DEH7222" s="135"/>
      <c r="DEI7222" s="195"/>
      <c r="DEJ7222" s="135"/>
      <c r="DEK7222" s="120"/>
      <c r="DEL7222" s="121"/>
      <c r="DEM7222" s="151"/>
      <c r="DEN7222" s="135"/>
      <c r="DEO7222" s="194"/>
      <c r="DEP7222" s="135"/>
      <c r="DEQ7222" s="195"/>
      <c r="DER7222" s="135"/>
      <c r="DES7222" s="120"/>
      <c r="DET7222" s="121"/>
      <c r="DEU7222" s="151"/>
      <c r="DEV7222" s="135"/>
      <c r="DEW7222" s="194"/>
      <c r="DEX7222" s="135"/>
      <c r="DEY7222" s="195"/>
      <c r="DEZ7222" s="135"/>
      <c r="DFA7222" s="120"/>
      <c r="DFB7222" s="121"/>
      <c r="DFC7222" s="151"/>
      <c r="DFD7222" s="135"/>
      <c r="DFE7222" s="194"/>
      <c r="DFF7222" s="135"/>
      <c r="DFG7222" s="195"/>
      <c r="DFH7222" s="135"/>
      <c r="DFI7222" s="120"/>
      <c r="DFJ7222" s="121"/>
      <c r="DFK7222" s="151"/>
      <c r="DFL7222" s="135"/>
      <c r="DFM7222" s="194"/>
      <c r="DFN7222" s="135"/>
      <c r="DFO7222" s="195"/>
      <c r="DFP7222" s="135"/>
      <c r="DFQ7222" s="120"/>
      <c r="DFR7222" s="121"/>
      <c r="DFS7222" s="151"/>
      <c r="DFT7222" s="135"/>
      <c r="DFU7222" s="194"/>
      <c r="DFV7222" s="135"/>
      <c r="DFW7222" s="195"/>
      <c r="DFX7222" s="135"/>
      <c r="DFY7222" s="120"/>
      <c r="DFZ7222" s="121"/>
      <c r="DGA7222" s="151"/>
      <c r="DGB7222" s="135"/>
      <c r="DGC7222" s="194"/>
      <c r="DGD7222" s="135"/>
      <c r="DGE7222" s="195"/>
      <c r="DGF7222" s="135"/>
      <c r="DGG7222" s="120"/>
      <c r="DGH7222" s="121"/>
      <c r="DGI7222" s="151"/>
      <c r="DGJ7222" s="135"/>
      <c r="DGK7222" s="194"/>
      <c r="DGL7222" s="135"/>
      <c r="DGM7222" s="195"/>
      <c r="DGN7222" s="135"/>
      <c r="DGO7222" s="120"/>
      <c r="DGP7222" s="121"/>
      <c r="DGQ7222" s="151"/>
      <c r="DGR7222" s="135"/>
      <c r="DGS7222" s="194"/>
      <c r="DGT7222" s="135"/>
      <c r="DGU7222" s="195"/>
      <c r="DGV7222" s="135"/>
      <c r="DGW7222" s="120"/>
      <c r="DGX7222" s="121"/>
      <c r="DGY7222" s="151"/>
      <c r="DGZ7222" s="135"/>
      <c r="DHA7222" s="194"/>
      <c r="DHB7222" s="135"/>
      <c r="DHC7222" s="195"/>
      <c r="DHD7222" s="135"/>
      <c r="DHE7222" s="120"/>
      <c r="DHF7222" s="121"/>
      <c r="DHG7222" s="151"/>
      <c r="DHH7222" s="135"/>
      <c r="DHI7222" s="194"/>
      <c r="DHJ7222" s="135"/>
      <c r="DHK7222" s="195"/>
      <c r="DHL7222" s="135"/>
      <c r="DHM7222" s="120"/>
      <c r="DHN7222" s="121"/>
      <c r="DHO7222" s="151"/>
      <c r="DHP7222" s="135"/>
      <c r="DHQ7222" s="194"/>
      <c r="DHR7222" s="135"/>
      <c r="DHS7222" s="195"/>
      <c r="DHT7222" s="135"/>
      <c r="DHU7222" s="120"/>
      <c r="DHV7222" s="121"/>
      <c r="DHW7222" s="151"/>
      <c r="DHX7222" s="135"/>
      <c r="DHY7222" s="194"/>
      <c r="DHZ7222" s="135"/>
      <c r="DIA7222" s="195"/>
      <c r="DIB7222" s="135"/>
      <c r="DIC7222" s="120"/>
      <c r="DID7222" s="121"/>
      <c r="DIE7222" s="151"/>
      <c r="DIF7222" s="135"/>
      <c r="DIG7222" s="194"/>
      <c r="DIH7222" s="135"/>
      <c r="DII7222" s="195"/>
      <c r="DIJ7222" s="135"/>
      <c r="DIK7222" s="120"/>
      <c r="DIL7222" s="121"/>
      <c r="DIM7222" s="151"/>
      <c r="DIN7222" s="135"/>
      <c r="DIO7222" s="194"/>
      <c r="DIP7222" s="135"/>
      <c r="DIQ7222" s="195"/>
      <c r="DIR7222" s="135"/>
      <c r="DIS7222" s="120"/>
      <c r="DIT7222" s="121"/>
      <c r="DIU7222" s="151"/>
      <c r="DIV7222" s="135"/>
      <c r="DIW7222" s="194"/>
      <c r="DIX7222" s="135"/>
      <c r="DIY7222" s="195"/>
      <c r="DIZ7222" s="135"/>
      <c r="DJA7222" s="120"/>
      <c r="DJB7222" s="121"/>
      <c r="DJC7222" s="151"/>
      <c r="DJD7222" s="135"/>
      <c r="DJE7222" s="194"/>
      <c r="DJF7222" s="135"/>
      <c r="DJG7222" s="195"/>
      <c r="DJH7222" s="135"/>
      <c r="DJI7222" s="120"/>
      <c r="DJJ7222" s="121"/>
      <c r="DJK7222" s="151"/>
      <c r="DJL7222" s="135"/>
      <c r="DJM7222" s="194"/>
      <c r="DJN7222" s="135"/>
      <c r="DJO7222" s="195"/>
      <c r="DJP7222" s="135"/>
      <c r="DJQ7222" s="120"/>
      <c r="DJR7222" s="121"/>
      <c r="DJS7222" s="151"/>
      <c r="DJT7222" s="135"/>
      <c r="DJU7222" s="194"/>
      <c r="DJV7222" s="135"/>
      <c r="DJW7222" s="195"/>
      <c r="DJX7222" s="135"/>
      <c r="DJY7222" s="120"/>
      <c r="DJZ7222" s="121"/>
      <c r="DKA7222" s="151"/>
      <c r="DKB7222" s="135"/>
      <c r="DKC7222" s="194"/>
      <c r="DKD7222" s="135"/>
      <c r="DKE7222" s="195"/>
      <c r="DKF7222" s="135"/>
      <c r="DKG7222" s="120"/>
      <c r="DKH7222" s="121"/>
      <c r="DKI7222" s="151"/>
      <c r="DKJ7222" s="135"/>
      <c r="DKK7222" s="194"/>
      <c r="DKL7222" s="135"/>
      <c r="DKM7222" s="195"/>
      <c r="DKN7222" s="135"/>
      <c r="DKO7222" s="120"/>
      <c r="DKP7222" s="121"/>
      <c r="DKQ7222" s="151"/>
      <c r="DKR7222" s="135"/>
      <c r="DKS7222" s="194"/>
      <c r="DKT7222" s="135"/>
      <c r="DKU7222" s="195"/>
      <c r="DKV7222" s="135"/>
      <c r="DKW7222" s="120"/>
      <c r="DKX7222" s="121"/>
      <c r="DKY7222" s="151"/>
      <c r="DKZ7222" s="135"/>
      <c r="DLA7222" s="194"/>
      <c r="DLB7222" s="135"/>
      <c r="DLC7222" s="195"/>
      <c r="DLD7222" s="135"/>
      <c r="DLE7222" s="120"/>
      <c r="DLF7222" s="121"/>
      <c r="DLG7222" s="151"/>
      <c r="DLH7222" s="135"/>
      <c r="DLI7222" s="194"/>
      <c r="DLJ7222" s="135"/>
      <c r="DLK7222" s="195"/>
      <c r="DLL7222" s="135"/>
      <c r="DLM7222" s="120"/>
      <c r="DLN7222" s="121"/>
      <c r="DLO7222" s="151"/>
      <c r="DLP7222" s="135"/>
      <c r="DLQ7222" s="194"/>
      <c r="DLR7222" s="135"/>
      <c r="DLS7222" s="195"/>
      <c r="DLT7222" s="135"/>
      <c r="DLU7222" s="120"/>
      <c r="DLV7222" s="121"/>
      <c r="DLW7222" s="151"/>
      <c r="DLX7222" s="135"/>
      <c r="DLY7222" s="194"/>
      <c r="DLZ7222" s="135"/>
      <c r="DMA7222" s="195"/>
      <c r="DMB7222" s="135"/>
      <c r="DMC7222" s="120"/>
      <c r="DMD7222" s="121"/>
      <c r="DME7222" s="151"/>
      <c r="DMF7222" s="135"/>
      <c r="DMG7222" s="194"/>
      <c r="DMH7222" s="135"/>
      <c r="DMI7222" s="195"/>
      <c r="DMJ7222" s="135"/>
      <c r="DMK7222" s="120"/>
      <c r="DML7222" s="121"/>
      <c r="DMM7222" s="151"/>
      <c r="DMN7222" s="135"/>
      <c r="DMO7222" s="194"/>
      <c r="DMP7222" s="135"/>
      <c r="DMQ7222" s="195"/>
      <c r="DMR7222" s="135"/>
      <c r="DMS7222" s="120"/>
      <c r="DMT7222" s="121"/>
      <c r="DMU7222" s="151"/>
      <c r="DMV7222" s="135"/>
      <c r="DMW7222" s="194"/>
      <c r="DMX7222" s="135"/>
      <c r="DMY7222" s="195"/>
      <c r="DMZ7222" s="135"/>
      <c r="DNA7222" s="120"/>
      <c r="DNB7222" s="121"/>
      <c r="DNC7222" s="151"/>
      <c r="DND7222" s="135"/>
      <c r="DNE7222" s="194"/>
      <c r="DNF7222" s="135"/>
      <c r="DNG7222" s="195"/>
      <c r="DNH7222" s="135"/>
      <c r="DNI7222" s="120"/>
      <c r="DNJ7222" s="121"/>
      <c r="DNK7222" s="151"/>
      <c r="DNL7222" s="135"/>
      <c r="DNM7222" s="194"/>
      <c r="DNN7222" s="135"/>
      <c r="DNO7222" s="195"/>
      <c r="DNP7222" s="135"/>
      <c r="DNQ7222" s="120"/>
      <c r="DNR7222" s="121"/>
      <c r="DNS7222" s="151"/>
      <c r="DNT7222" s="135"/>
      <c r="DNU7222" s="194"/>
      <c r="DNV7222" s="135"/>
      <c r="DNW7222" s="195"/>
      <c r="DNX7222" s="135"/>
      <c r="DNY7222" s="120"/>
      <c r="DNZ7222" s="121"/>
      <c r="DOA7222" s="151"/>
      <c r="DOB7222" s="135"/>
      <c r="DOC7222" s="194"/>
      <c r="DOD7222" s="135"/>
      <c r="DOE7222" s="195"/>
      <c r="DOF7222" s="135"/>
      <c r="DOG7222" s="120"/>
      <c r="DOH7222" s="121"/>
      <c r="DOI7222" s="151"/>
      <c r="DOJ7222" s="135"/>
      <c r="DOK7222" s="194"/>
      <c r="DOL7222" s="135"/>
      <c r="DOM7222" s="195"/>
      <c r="DON7222" s="135"/>
      <c r="DOO7222" s="120"/>
      <c r="DOP7222" s="121"/>
      <c r="DOQ7222" s="151"/>
      <c r="DOR7222" s="135"/>
      <c r="DOS7222" s="194"/>
      <c r="DOT7222" s="135"/>
      <c r="DOU7222" s="195"/>
      <c r="DOV7222" s="135"/>
      <c r="DOW7222" s="120"/>
      <c r="DOX7222" s="121"/>
      <c r="DOY7222" s="151"/>
      <c r="DOZ7222" s="135"/>
      <c r="DPA7222" s="194"/>
      <c r="DPB7222" s="135"/>
      <c r="DPC7222" s="195"/>
      <c r="DPD7222" s="135"/>
      <c r="DPE7222" s="120"/>
      <c r="DPF7222" s="121"/>
      <c r="DPG7222" s="151"/>
      <c r="DPH7222" s="135"/>
      <c r="DPI7222" s="194"/>
      <c r="DPJ7222" s="135"/>
      <c r="DPK7222" s="195"/>
      <c r="DPL7222" s="135"/>
      <c r="DPM7222" s="120"/>
      <c r="DPN7222" s="121"/>
      <c r="DPO7222" s="151"/>
      <c r="DPP7222" s="135"/>
      <c r="DPQ7222" s="194"/>
      <c r="DPR7222" s="135"/>
      <c r="DPS7222" s="195"/>
      <c r="DPT7222" s="135"/>
      <c r="DPU7222" s="120"/>
      <c r="DPV7222" s="121"/>
      <c r="DPW7222" s="151"/>
      <c r="DPX7222" s="135"/>
      <c r="DPY7222" s="194"/>
      <c r="DPZ7222" s="135"/>
      <c r="DQA7222" s="195"/>
      <c r="DQB7222" s="135"/>
      <c r="DQC7222" s="120"/>
      <c r="DQD7222" s="121"/>
      <c r="DQE7222" s="151"/>
      <c r="DQF7222" s="135"/>
      <c r="DQG7222" s="194"/>
      <c r="DQH7222" s="135"/>
      <c r="DQI7222" s="195"/>
      <c r="DQJ7222" s="135"/>
      <c r="DQK7222" s="120"/>
      <c r="DQL7222" s="121"/>
      <c r="DQM7222" s="151"/>
      <c r="DQN7222" s="135"/>
      <c r="DQO7222" s="194"/>
      <c r="DQP7222" s="135"/>
      <c r="DQQ7222" s="195"/>
      <c r="DQR7222" s="135"/>
      <c r="DQS7222" s="120"/>
      <c r="DQT7222" s="121"/>
      <c r="DQU7222" s="151"/>
      <c r="DQV7222" s="135"/>
      <c r="DQW7222" s="194"/>
      <c r="DQX7222" s="135"/>
      <c r="DQY7222" s="195"/>
      <c r="DQZ7222" s="135"/>
      <c r="DRA7222" s="120"/>
      <c r="DRB7222" s="121"/>
      <c r="DRC7222" s="151"/>
      <c r="DRD7222" s="135"/>
      <c r="DRE7222" s="194"/>
      <c r="DRF7222" s="135"/>
      <c r="DRG7222" s="195"/>
      <c r="DRH7222" s="135"/>
      <c r="DRI7222" s="120"/>
      <c r="DRJ7222" s="121"/>
      <c r="DRK7222" s="151"/>
      <c r="DRL7222" s="135"/>
      <c r="DRM7222" s="194"/>
      <c r="DRN7222" s="135"/>
      <c r="DRO7222" s="195"/>
      <c r="DRP7222" s="135"/>
      <c r="DRQ7222" s="120"/>
      <c r="DRR7222" s="121"/>
      <c r="DRS7222" s="151"/>
      <c r="DRT7222" s="135"/>
      <c r="DRU7222" s="194"/>
      <c r="DRV7222" s="135"/>
      <c r="DRW7222" s="195"/>
      <c r="DRX7222" s="135"/>
      <c r="DRY7222" s="120"/>
      <c r="DRZ7222" s="121"/>
      <c r="DSA7222" s="151"/>
      <c r="DSB7222" s="135"/>
      <c r="DSC7222" s="194"/>
      <c r="DSD7222" s="135"/>
      <c r="DSE7222" s="195"/>
      <c r="DSF7222" s="135"/>
      <c r="DSG7222" s="120"/>
      <c r="DSH7222" s="121"/>
      <c r="DSI7222" s="151"/>
      <c r="DSJ7222" s="135"/>
      <c r="DSK7222" s="194"/>
      <c r="DSL7222" s="135"/>
      <c r="DSM7222" s="195"/>
      <c r="DSN7222" s="135"/>
      <c r="DSO7222" s="120"/>
      <c r="DSP7222" s="121"/>
      <c r="DSQ7222" s="151"/>
      <c r="DSR7222" s="135"/>
      <c r="DSS7222" s="194"/>
      <c r="DST7222" s="135"/>
      <c r="DSU7222" s="195"/>
      <c r="DSV7222" s="135"/>
      <c r="DSW7222" s="120"/>
      <c r="DSX7222" s="121"/>
      <c r="DSY7222" s="151"/>
      <c r="DSZ7222" s="135"/>
      <c r="DTA7222" s="194"/>
      <c r="DTB7222" s="135"/>
      <c r="DTC7222" s="195"/>
      <c r="DTD7222" s="135"/>
      <c r="DTE7222" s="120"/>
      <c r="DTF7222" s="121"/>
      <c r="DTG7222" s="151"/>
      <c r="DTH7222" s="135"/>
      <c r="DTI7222" s="194"/>
      <c r="DTJ7222" s="135"/>
      <c r="DTK7222" s="195"/>
      <c r="DTL7222" s="135"/>
      <c r="DTM7222" s="120"/>
      <c r="DTN7222" s="121"/>
      <c r="DTO7222" s="151"/>
      <c r="DTP7222" s="135"/>
      <c r="DTQ7222" s="194"/>
      <c r="DTR7222" s="135"/>
      <c r="DTS7222" s="195"/>
      <c r="DTT7222" s="135"/>
      <c r="DTU7222" s="120"/>
      <c r="DTV7222" s="121"/>
      <c r="DTW7222" s="151"/>
      <c r="DTX7222" s="135"/>
      <c r="DTY7222" s="194"/>
      <c r="DTZ7222" s="135"/>
      <c r="DUA7222" s="195"/>
      <c r="DUB7222" s="135"/>
      <c r="DUC7222" s="120"/>
      <c r="DUD7222" s="121"/>
      <c r="DUE7222" s="151"/>
      <c r="DUF7222" s="135"/>
      <c r="DUG7222" s="194"/>
      <c r="DUH7222" s="135"/>
      <c r="DUI7222" s="195"/>
      <c r="DUJ7222" s="135"/>
      <c r="DUK7222" s="120"/>
      <c r="DUL7222" s="121"/>
      <c r="DUM7222" s="151"/>
      <c r="DUN7222" s="135"/>
      <c r="DUO7222" s="194"/>
      <c r="DUP7222" s="135"/>
      <c r="DUQ7222" s="195"/>
      <c r="DUR7222" s="135"/>
      <c r="DUS7222" s="120"/>
      <c r="DUT7222" s="121"/>
      <c r="DUU7222" s="151"/>
      <c r="DUV7222" s="135"/>
      <c r="DUW7222" s="194"/>
      <c r="DUX7222" s="135"/>
      <c r="DUY7222" s="195"/>
      <c r="DUZ7222" s="135"/>
      <c r="DVA7222" s="120"/>
      <c r="DVB7222" s="121"/>
      <c r="DVC7222" s="151"/>
      <c r="DVD7222" s="135"/>
      <c r="DVE7222" s="194"/>
      <c r="DVF7222" s="135"/>
      <c r="DVG7222" s="195"/>
      <c r="DVH7222" s="135"/>
      <c r="DVI7222" s="120"/>
      <c r="DVJ7222" s="121"/>
      <c r="DVK7222" s="151"/>
      <c r="DVL7222" s="135"/>
      <c r="DVM7222" s="194"/>
      <c r="DVN7222" s="135"/>
      <c r="DVO7222" s="195"/>
      <c r="DVP7222" s="135"/>
      <c r="DVQ7222" s="120"/>
      <c r="DVR7222" s="121"/>
      <c r="DVS7222" s="151"/>
      <c r="DVT7222" s="135"/>
      <c r="DVU7222" s="194"/>
      <c r="DVV7222" s="135"/>
      <c r="DVW7222" s="195"/>
      <c r="DVX7222" s="135"/>
      <c r="DVY7222" s="120"/>
      <c r="DVZ7222" s="121"/>
      <c r="DWA7222" s="151"/>
      <c r="DWB7222" s="135"/>
      <c r="DWC7222" s="194"/>
      <c r="DWD7222" s="135"/>
      <c r="DWE7222" s="195"/>
      <c r="DWF7222" s="135"/>
      <c r="DWG7222" s="120"/>
      <c r="DWH7222" s="121"/>
      <c r="DWI7222" s="151"/>
      <c r="DWJ7222" s="135"/>
      <c r="DWK7222" s="194"/>
      <c r="DWL7222" s="135"/>
      <c r="DWM7222" s="195"/>
      <c r="DWN7222" s="135"/>
      <c r="DWO7222" s="120"/>
      <c r="DWP7222" s="121"/>
      <c r="DWQ7222" s="151"/>
      <c r="DWR7222" s="135"/>
      <c r="DWS7222" s="194"/>
      <c r="DWT7222" s="135"/>
      <c r="DWU7222" s="195"/>
      <c r="DWV7222" s="135"/>
      <c r="DWW7222" s="120"/>
      <c r="DWX7222" s="121"/>
      <c r="DWY7222" s="151"/>
      <c r="DWZ7222" s="135"/>
      <c r="DXA7222" s="194"/>
      <c r="DXB7222" s="135"/>
      <c r="DXC7222" s="195"/>
      <c r="DXD7222" s="135"/>
      <c r="DXE7222" s="120"/>
      <c r="DXF7222" s="121"/>
      <c r="DXG7222" s="151"/>
      <c r="DXH7222" s="135"/>
      <c r="DXI7222" s="194"/>
      <c r="DXJ7222" s="135"/>
      <c r="DXK7222" s="195"/>
      <c r="DXL7222" s="135"/>
      <c r="DXM7222" s="120"/>
      <c r="DXN7222" s="121"/>
      <c r="DXO7222" s="151"/>
      <c r="DXP7222" s="135"/>
      <c r="DXQ7222" s="194"/>
      <c r="DXR7222" s="135"/>
      <c r="DXS7222" s="195"/>
      <c r="DXT7222" s="135"/>
      <c r="DXU7222" s="120"/>
      <c r="DXV7222" s="121"/>
      <c r="DXW7222" s="151"/>
      <c r="DXX7222" s="135"/>
      <c r="DXY7222" s="194"/>
      <c r="DXZ7222" s="135"/>
      <c r="DYA7222" s="195"/>
      <c r="DYB7222" s="135"/>
      <c r="DYC7222" s="120"/>
      <c r="DYD7222" s="121"/>
      <c r="DYE7222" s="151"/>
      <c r="DYF7222" s="135"/>
      <c r="DYG7222" s="194"/>
      <c r="DYH7222" s="135"/>
      <c r="DYI7222" s="195"/>
      <c r="DYJ7222" s="135"/>
      <c r="DYK7222" s="120"/>
      <c r="DYL7222" s="121"/>
      <c r="DYM7222" s="151"/>
      <c r="DYN7222" s="135"/>
      <c r="DYO7222" s="194"/>
      <c r="DYP7222" s="135"/>
      <c r="DYQ7222" s="195"/>
      <c r="DYR7222" s="135"/>
      <c r="DYS7222" s="120"/>
      <c r="DYT7222" s="121"/>
      <c r="DYU7222" s="151"/>
      <c r="DYV7222" s="135"/>
      <c r="DYW7222" s="194"/>
      <c r="DYX7222" s="135"/>
      <c r="DYY7222" s="195"/>
      <c r="DYZ7222" s="135"/>
      <c r="DZA7222" s="120"/>
      <c r="DZB7222" s="121"/>
      <c r="DZC7222" s="151"/>
      <c r="DZD7222" s="135"/>
      <c r="DZE7222" s="194"/>
      <c r="DZF7222" s="135"/>
      <c r="DZG7222" s="195"/>
      <c r="DZH7222" s="135"/>
      <c r="DZI7222" s="120"/>
      <c r="DZJ7222" s="121"/>
      <c r="DZK7222" s="151"/>
      <c r="DZL7222" s="135"/>
      <c r="DZM7222" s="194"/>
      <c r="DZN7222" s="135"/>
      <c r="DZO7222" s="195"/>
      <c r="DZP7222" s="135"/>
      <c r="DZQ7222" s="120"/>
      <c r="DZR7222" s="121"/>
      <c r="DZS7222" s="151"/>
      <c r="DZT7222" s="135"/>
      <c r="DZU7222" s="194"/>
      <c r="DZV7222" s="135"/>
      <c r="DZW7222" s="195"/>
      <c r="DZX7222" s="135"/>
      <c r="DZY7222" s="120"/>
      <c r="DZZ7222" s="121"/>
      <c r="EAA7222" s="151"/>
      <c r="EAB7222" s="135"/>
      <c r="EAC7222" s="194"/>
      <c r="EAD7222" s="135"/>
      <c r="EAE7222" s="195"/>
      <c r="EAF7222" s="135"/>
      <c r="EAG7222" s="120"/>
      <c r="EAH7222" s="121"/>
      <c r="EAI7222" s="151"/>
      <c r="EAJ7222" s="135"/>
      <c r="EAK7222" s="194"/>
      <c r="EAL7222" s="135"/>
      <c r="EAM7222" s="195"/>
      <c r="EAN7222" s="135"/>
      <c r="EAO7222" s="120"/>
      <c r="EAP7222" s="121"/>
      <c r="EAQ7222" s="151"/>
      <c r="EAR7222" s="135"/>
      <c r="EAS7222" s="194"/>
      <c r="EAT7222" s="135"/>
      <c r="EAU7222" s="195"/>
      <c r="EAV7222" s="135"/>
      <c r="EAW7222" s="120"/>
      <c r="EAX7222" s="121"/>
      <c r="EAY7222" s="151"/>
      <c r="EAZ7222" s="135"/>
      <c r="EBA7222" s="194"/>
      <c r="EBB7222" s="135"/>
      <c r="EBC7222" s="195"/>
      <c r="EBD7222" s="135"/>
      <c r="EBE7222" s="120"/>
      <c r="EBF7222" s="121"/>
      <c r="EBG7222" s="151"/>
      <c r="EBH7222" s="135"/>
      <c r="EBI7222" s="194"/>
      <c r="EBJ7222" s="135"/>
      <c r="EBK7222" s="195"/>
      <c r="EBL7222" s="135"/>
      <c r="EBM7222" s="120"/>
      <c r="EBN7222" s="121"/>
      <c r="EBO7222" s="151"/>
      <c r="EBP7222" s="135"/>
      <c r="EBQ7222" s="194"/>
      <c r="EBR7222" s="135"/>
      <c r="EBS7222" s="195"/>
      <c r="EBT7222" s="135"/>
      <c r="EBU7222" s="120"/>
      <c r="EBV7222" s="121"/>
      <c r="EBW7222" s="151"/>
      <c r="EBX7222" s="135"/>
      <c r="EBY7222" s="194"/>
      <c r="EBZ7222" s="135"/>
      <c r="ECA7222" s="195"/>
      <c r="ECB7222" s="135"/>
      <c r="ECC7222" s="120"/>
      <c r="ECD7222" s="121"/>
      <c r="ECE7222" s="151"/>
      <c r="ECF7222" s="135"/>
      <c r="ECG7222" s="194"/>
      <c r="ECH7222" s="135"/>
      <c r="ECI7222" s="195"/>
      <c r="ECJ7222" s="135"/>
      <c r="ECK7222" s="120"/>
      <c r="ECL7222" s="121"/>
      <c r="ECM7222" s="151"/>
      <c r="ECN7222" s="135"/>
      <c r="ECO7222" s="194"/>
      <c r="ECP7222" s="135"/>
      <c r="ECQ7222" s="195"/>
      <c r="ECR7222" s="135"/>
      <c r="ECS7222" s="120"/>
      <c r="ECT7222" s="121"/>
      <c r="ECU7222" s="151"/>
      <c r="ECV7222" s="135"/>
      <c r="ECW7222" s="194"/>
      <c r="ECX7222" s="135"/>
      <c r="ECY7222" s="195"/>
      <c r="ECZ7222" s="135"/>
      <c r="EDA7222" s="120"/>
      <c r="EDB7222" s="121"/>
      <c r="EDC7222" s="151"/>
      <c r="EDD7222" s="135"/>
      <c r="EDE7222" s="194"/>
      <c r="EDF7222" s="135"/>
      <c r="EDG7222" s="195"/>
      <c r="EDH7222" s="135"/>
      <c r="EDI7222" s="120"/>
      <c r="EDJ7222" s="121"/>
      <c r="EDK7222" s="151"/>
      <c r="EDL7222" s="135"/>
      <c r="EDM7222" s="194"/>
      <c r="EDN7222" s="135"/>
      <c r="EDO7222" s="195"/>
      <c r="EDP7222" s="135"/>
      <c r="EDQ7222" s="120"/>
      <c r="EDR7222" s="121"/>
      <c r="EDS7222" s="151"/>
      <c r="EDT7222" s="135"/>
      <c r="EDU7222" s="194"/>
      <c r="EDV7222" s="135"/>
      <c r="EDW7222" s="195"/>
      <c r="EDX7222" s="135"/>
      <c r="EDY7222" s="120"/>
      <c r="EDZ7222" s="121"/>
      <c r="EEA7222" s="151"/>
      <c r="EEB7222" s="135"/>
      <c r="EEC7222" s="194"/>
      <c r="EED7222" s="135"/>
      <c r="EEE7222" s="195"/>
      <c r="EEF7222" s="135"/>
      <c r="EEG7222" s="120"/>
      <c r="EEH7222" s="121"/>
      <c r="EEI7222" s="151"/>
      <c r="EEJ7222" s="135"/>
      <c r="EEK7222" s="194"/>
      <c r="EEL7222" s="135"/>
      <c r="EEM7222" s="195"/>
      <c r="EEN7222" s="135"/>
      <c r="EEO7222" s="120"/>
      <c r="EEP7222" s="121"/>
      <c r="EEQ7222" s="151"/>
      <c r="EER7222" s="135"/>
      <c r="EES7222" s="194"/>
      <c r="EET7222" s="135"/>
      <c r="EEU7222" s="195"/>
      <c r="EEV7222" s="135"/>
      <c r="EEW7222" s="120"/>
      <c r="EEX7222" s="121"/>
      <c r="EEY7222" s="151"/>
      <c r="EEZ7222" s="135"/>
      <c r="EFA7222" s="194"/>
      <c r="EFB7222" s="135"/>
      <c r="EFC7222" s="195"/>
      <c r="EFD7222" s="135"/>
      <c r="EFE7222" s="120"/>
      <c r="EFF7222" s="121"/>
      <c r="EFG7222" s="151"/>
      <c r="EFH7222" s="135"/>
      <c r="EFI7222" s="194"/>
      <c r="EFJ7222" s="135"/>
      <c r="EFK7222" s="195"/>
      <c r="EFL7222" s="135"/>
      <c r="EFM7222" s="120"/>
      <c r="EFN7222" s="121"/>
      <c r="EFO7222" s="151"/>
      <c r="EFP7222" s="135"/>
      <c r="EFQ7222" s="194"/>
      <c r="EFR7222" s="135"/>
      <c r="EFS7222" s="195"/>
      <c r="EFT7222" s="135"/>
      <c r="EFU7222" s="120"/>
      <c r="EFV7222" s="121"/>
      <c r="EFW7222" s="151"/>
      <c r="EFX7222" s="135"/>
      <c r="EFY7222" s="194"/>
      <c r="EFZ7222" s="135"/>
      <c r="EGA7222" s="195"/>
      <c r="EGB7222" s="135"/>
      <c r="EGC7222" s="120"/>
      <c r="EGD7222" s="121"/>
      <c r="EGE7222" s="151"/>
      <c r="EGF7222" s="135"/>
      <c r="EGG7222" s="194"/>
      <c r="EGH7222" s="135"/>
      <c r="EGI7222" s="195"/>
      <c r="EGJ7222" s="135"/>
      <c r="EGK7222" s="120"/>
      <c r="EGL7222" s="121"/>
      <c r="EGM7222" s="151"/>
      <c r="EGN7222" s="135"/>
      <c r="EGO7222" s="194"/>
      <c r="EGP7222" s="135"/>
      <c r="EGQ7222" s="195"/>
      <c r="EGR7222" s="135"/>
      <c r="EGS7222" s="120"/>
      <c r="EGT7222" s="121"/>
      <c r="EGU7222" s="151"/>
      <c r="EGV7222" s="135"/>
      <c r="EGW7222" s="194"/>
      <c r="EGX7222" s="135"/>
      <c r="EGY7222" s="195"/>
      <c r="EGZ7222" s="135"/>
      <c r="EHA7222" s="120"/>
      <c r="EHB7222" s="121"/>
      <c r="EHC7222" s="151"/>
      <c r="EHD7222" s="135"/>
      <c r="EHE7222" s="194"/>
      <c r="EHF7222" s="135"/>
      <c r="EHG7222" s="195"/>
      <c r="EHH7222" s="135"/>
      <c r="EHI7222" s="120"/>
      <c r="EHJ7222" s="121"/>
      <c r="EHK7222" s="151"/>
      <c r="EHL7222" s="135"/>
      <c r="EHM7222" s="194"/>
      <c r="EHN7222" s="135"/>
      <c r="EHO7222" s="195"/>
      <c r="EHP7222" s="135"/>
      <c r="EHQ7222" s="120"/>
      <c r="EHR7222" s="121"/>
      <c r="EHS7222" s="151"/>
      <c r="EHT7222" s="135"/>
      <c r="EHU7222" s="194"/>
      <c r="EHV7222" s="135"/>
      <c r="EHW7222" s="195"/>
      <c r="EHX7222" s="135"/>
      <c r="EHY7222" s="120"/>
      <c r="EHZ7222" s="121"/>
      <c r="EIA7222" s="151"/>
      <c r="EIB7222" s="135"/>
      <c r="EIC7222" s="194"/>
      <c r="EID7222" s="135"/>
      <c r="EIE7222" s="195"/>
      <c r="EIF7222" s="135"/>
      <c r="EIG7222" s="120"/>
      <c r="EIH7222" s="121"/>
      <c r="EII7222" s="151"/>
      <c r="EIJ7222" s="135"/>
      <c r="EIK7222" s="194"/>
      <c r="EIL7222" s="135"/>
      <c r="EIM7222" s="195"/>
      <c r="EIN7222" s="135"/>
      <c r="EIO7222" s="120"/>
      <c r="EIP7222" s="121"/>
      <c r="EIQ7222" s="151"/>
      <c r="EIR7222" s="135"/>
      <c r="EIS7222" s="194"/>
      <c r="EIT7222" s="135"/>
      <c r="EIU7222" s="195"/>
      <c r="EIV7222" s="135"/>
      <c r="EIW7222" s="120"/>
      <c r="EIX7222" s="121"/>
      <c r="EIY7222" s="151"/>
      <c r="EIZ7222" s="135"/>
      <c r="EJA7222" s="194"/>
      <c r="EJB7222" s="135"/>
      <c r="EJC7222" s="195"/>
      <c r="EJD7222" s="135"/>
      <c r="EJE7222" s="120"/>
      <c r="EJF7222" s="121"/>
      <c r="EJG7222" s="151"/>
      <c r="EJH7222" s="135"/>
      <c r="EJI7222" s="194"/>
      <c r="EJJ7222" s="135"/>
      <c r="EJK7222" s="195"/>
      <c r="EJL7222" s="135"/>
      <c r="EJM7222" s="120"/>
      <c r="EJN7222" s="121"/>
      <c r="EJO7222" s="151"/>
      <c r="EJP7222" s="135"/>
      <c r="EJQ7222" s="194"/>
      <c r="EJR7222" s="135"/>
      <c r="EJS7222" s="195"/>
      <c r="EJT7222" s="135"/>
      <c r="EJU7222" s="120"/>
      <c r="EJV7222" s="121"/>
      <c r="EJW7222" s="151"/>
      <c r="EJX7222" s="135"/>
      <c r="EJY7222" s="194"/>
      <c r="EJZ7222" s="135"/>
      <c r="EKA7222" s="195"/>
      <c r="EKB7222" s="135"/>
      <c r="EKC7222" s="120"/>
      <c r="EKD7222" s="121"/>
      <c r="EKE7222" s="151"/>
      <c r="EKF7222" s="135"/>
      <c r="EKG7222" s="194"/>
      <c r="EKH7222" s="135"/>
      <c r="EKI7222" s="195"/>
      <c r="EKJ7222" s="135"/>
      <c r="EKK7222" s="120"/>
      <c r="EKL7222" s="121"/>
      <c r="EKM7222" s="151"/>
      <c r="EKN7222" s="135"/>
      <c r="EKO7222" s="194"/>
      <c r="EKP7222" s="135"/>
      <c r="EKQ7222" s="195"/>
      <c r="EKR7222" s="135"/>
      <c r="EKS7222" s="120"/>
      <c r="EKT7222" s="121"/>
      <c r="EKU7222" s="151"/>
      <c r="EKV7222" s="135"/>
      <c r="EKW7222" s="194"/>
      <c r="EKX7222" s="135"/>
      <c r="EKY7222" s="195"/>
      <c r="EKZ7222" s="135"/>
      <c r="ELA7222" s="120"/>
      <c r="ELB7222" s="121"/>
      <c r="ELC7222" s="151"/>
      <c r="ELD7222" s="135"/>
      <c r="ELE7222" s="194"/>
      <c r="ELF7222" s="135"/>
      <c r="ELG7222" s="195"/>
      <c r="ELH7222" s="135"/>
      <c r="ELI7222" s="120"/>
      <c r="ELJ7222" s="121"/>
      <c r="ELK7222" s="151"/>
      <c r="ELL7222" s="135"/>
      <c r="ELM7222" s="194"/>
      <c r="ELN7222" s="135"/>
      <c r="ELO7222" s="195"/>
      <c r="ELP7222" s="135"/>
      <c r="ELQ7222" s="120"/>
      <c r="ELR7222" s="121"/>
      <c r="ELS7222" s="151"/>
      <c r="ELT7222" s="135"/>
      <c r="ELU7222" s="194"/>
      <c r="ELV7222" s="135"/>
      <c r="ELW7222" s="195"/>
      <c r="ELX7222" s="135"/>
      <c r="ELY7222" s="120"/>
      <c r="ELZ7222" s="121"/>
      <c r="EMA7222" s="151"/>
      <c r="EMB7222" s="135"/>
      <c r="EMC7222" s="194"/>
      <c r="EMD7222" s="135"/>
      <c r="EME7222" s="195"/>
      <c r="EMF7222" s="135"/>
      <c r="EMG7222" s="120"/>
      <c r="EMH7222" s="121"/>
      <c r="EMI7222" s="151"/>
      <c r="EMJ7222" s="135"/>
      <c r="EMK7222" s="194"/>
      <c r="EML7222" s="135"/>
      <c r="EMM7222" s="195"/>
      <c r="EMN7222" s="135"/>
      <c r="EMO7222" s="120"/>
      <c r="EMP7222" s="121"/>
      <c r="EMQ7222" s="151"/>
      <c r="EMR7222" s="135"/>
      <c r="EMS7222" s="194"/>
      <c r="EMT7222" s="135"/>
      <c r="EMU7222" s="195"/>
      <c r="EMV7222" s="135"/>
      <c r="EMW7222" s="120"/>
      <c r="EMX7222" s="121"/>
      <c r="EMY7222" s="151"/>
      <c r="EMZ7222" s="135"/>
      <c r="ENA7222" s="194"/>
      <c r="ENB7222" s="135"/>
      <c r="ENC7222" s="195"/>
      <c r="END7222" s="135"/>
      <c r="ENE7222" s="120"/>
      <c r="ENF7222" s="121"/>
      <c r="ENG7222" s="151"/>
      <c r="ENH7222" s="135"/>
      <c r="ENI7222" s="194"/>
      <c r="ENJ7222" s="135"/>
      <c r="ENK7222" s="195"/>
      <c r="ENL7222" s="135"/>
      <c r="ENM7222" s="120"/>
      <c r="ENN7222" s="121"/>
      <c r="ENO7222" s="151"/>
      <c r="ENP7222" s="135"/>
      <c r="ENQ7222" s="194"/>
      <c r="ENR7222" s="135"/>
      <c r="ENS7222" s="195"/>
      <c r="ENT7222" s="135"/>
      <c r="ENU7222" s="120"/>
      <c r="ENV7222" s="121"/>
      <c r="ENW7222" s="151"/>
      <c r="ENX7222" s="135"/>
      <c r="ENY7222" s="194"/>
      <c r="ENZ7222" s="135"/>
      <c r="EOA7222" s="195"/>
      <c r="EOB7222" s="135"/>
      <c r="EOC7222" s="120"/>
      <c r="EOD7222" s="121"/>
      <c r="EOE7222" s="151"/>
      <c r="EOF7222" s="135"/>
      <c r="EOG7222" s="194"/>
      <c r="EOH7222" s="135"/>
      <c r="EOI7222" s="195"/>
      <c r="EOJ7222" s="135"/>
      <c r="EOK7222" s="120"/>
      <c r="EOL7222" s="121"/>
      <c r="EOM7222" s="151"/>
      <c r="EON7222" s="135"/>
      <c r="EOO7222" s="194"/>
      <c r="EOP7222" s="135"/>
      <c r="EOQ7222" s="195"/>
      <c r="EOR7222" s="135"/>
      <c r="EOS7222" s="120"/>
      <c r="EOT7222" s="121"/>
      <c r="EOU7222" s="151"/>
      <c r="EOV7222" s="135"/>
      <c r="EOW7222" s="194"/>
      <c r="EOX7222" s="135"/>
      <c r="EOY7222" s="195"/>
      <c r="EOZ7222" s="135"/>
      <c r="EPA7222" s="120"/>
      <c r="EPB7222" s="121"/>
      <c r="EPC7222" s="151"/>
      <c r="EPD7222" s="135"/>
      <c r="EPE7222" s="194"/>
      <c r="EPF7222" s="135"/>
      <c r="EPG7222" s="195"/>
      <c r="EPH7222" s="135"/>
      <c r="EPI7222" s="120"/>
      <c r="EPJ7222" s="121"/>
      <c r="EPK7222" s="151"/>
      <c r="EPL7222" s="135"/>
      <c r="EPM7222" s="194"/>
      <c r="EPN7222" s="135"/>
      <c r="EPO7222" s="195"/>
      <c r="EPP7222" s="135"/>
      <c r="EPQ7222" s="120"/>
      <c r="EPR7222" s="121"/>
      <c r="EPS7222" s="151"/>
      <c r="EPT7222" s="135"/>
      <c r="EPU7222" s="194"/>
      <c r="EPV7222" s="135"/>
      <c r="EPW7222" s="195"/>
      <c r="EPX7222" s="135"/>
      <c r="EPY7222" s="120"/>
      <c r="EPZ7222" s="121"/>
      <c r="EQA7222" s="151"/>
      <c r="EQB7222" s="135"/>
      <c r="EQC7222" s="194"/>
      <c r="EQD7222" s="135"/>
      <c r="EQE7222" s="195"/>
      <c r="EQF7222" s="135"/>
      <c r="EQG7222" s="120"/>
      <c r="EQH7222" s="121"/>
      <c r="EQI7222" s="151"/>
      <c r="EQJ7222" s="135"/>
      <c r="EQK7222" s="194"/>
      <c r="EQL7222" s="135"/>
      <c r="EQM7222" s="195"/>
      <c r="EQN7222" s="135"/>
      <c r="EQO7222" s="120"/>
      <c r="EQP7222" s="121"/>
      <c r="EQQ7222" s="151"/>
      <c r="EQR7222" s="135"/>
      <c r="EQS7222" s="194"/>
      <c r="EQT7222" s="135"/>
      <c r="EQU7222" s="195"/>
      <c r="EQV7222" s="135"/>
      <c r="EQW7222" s="120"/>
      <c r="EQX7222" s="121"/>
      <c r="EQY7222" s="151"/>
      <c r="EQZ7222" s="135"/>
      <c r="ERA7222" s="194"/>
      <c r="ERB7222" s="135"/>
      <c r="ERC7222" s="195"/>
      <c r="ERD7222" s="135"/>
      <c r="ERE7222" s="120"/>
      <c r="ERF7222" s="121"/>
      <c r="ERG7222" s="151"/>
      <c r="ERH7222" s="135"/>
      <c r="ERI7222" s="194"/>
      <c r="ERJ7222" s="135"/>
      <c r="ERK7222" s="195"/>
      <c r="ERL7222" s="135"/>
      <c r="ERM7222" s="120"/>
      <c r="ERN7222" s="121"/>
      <c r="ERO7222" s="151"/>
      <c r="ERP7222" s="135"/>
      <c r="ERQ7222" s="194"/>
      <c r="ERR7222" s="135"/>
      <c r="ERS7222" s="195"/>
      <c r="ERT7222" s="135"/>
      <c r="ERU7222" s="120"/>
      <c r="ERV7222" s="121"/>
      <c r="ERW7222" s="151"/>
      <c r="ERX7222" s="135"/>
      <c r="ERY7222" s="194"/>
      <c r="ERZ7222" s="135"/>
      <c r="ESA7222" s="195"/>
      <c r="ESB7222" s="135"/>
      <c r="ESC7222" s="120"/>
      <c r="ESD7222" s="121"/>
      <c r="ESE7222" s="151"/>
      <c r="ESF7222" s="135"/>
      <c r="ESG7222" s="194"/>
      <c r="ESH7222" s="135"/>
      <c r="ESI7222" s="195"/>
      <c r="ESJ7222" s="135"/>
      <c r="ESK7222" s="120"/>
      <c r="ESL7222" s="121"/>
      <c r="ESM7222" s="151"/>
      <c r="ESN7222" s="135"/>
      <c r="ESO7222" s="194"/>
      <c r="ESP7222" s="135"/>
      <c r="ESQ7222" s="195"/>
      <c r="ESR7222" s="135"/>
      <c r="ESS7222" s="120"/>
      <c r="EST7222" s="121"/>
      <c r="ESU7222" s="151"/>
      <c r="ESV7222" s="135"/>
      <c r="ESW7222" s="194"/>
      <c r="ESX7222" s="135"/>
      <c r="ESY7222" s="195"/>
      <c r="ESZ7222" s="135"/>
      <c r="ETA7222" s="120"/>
      <c r="ETB7222" s="121"/>
      <c r="ETC7222" s="151"/>
      <c r="ETD7222" s="135"/>
      <c r="ETE7222" s="194"/>
      <c r="ETF7222" s="135"/>
      <c r="ETG7222" s="195"/>
      <c r="ETH7222" s="135"/>
      <c r="ETI7222" s="120"/>
      <c r="ETJ7222" s="121"/>
      <c r="ETK7222" s="151"/>
      <c r="ETL7222" s="135"/>
      <c r="ETM7222" s="194"/>
      <c r="ETN7222" s="135"/>
      <c r="ETO7222" s="195"/>
      <c r="ETP7222" s="135"/>
      <c r="ETQ7222" s="120"/>
      <c r="ETR7222" s="121"/>
      <c r="ETS7222" s="151"/>
      <c r="ETT7222" s="135"/>
      <c r="ETU7222" s="194"/>
      <c r="ETV7222" s="135"/>
      <c r="ETW7222" s="195"/>
      <c r="ETX7222" s="135"/>
      <c r="ETY7222" s="120"/>
      <c r="ETZ7222" s="121"/>
      <c r="EUA7222" s="151"/>
      <c r="EUB7222" s="135"/>
      <c r="EUC7222" s="194"/>
      <c r="EUD7222" s="135"/>
      <c r="EUE7222" s="195"/>
      <c r="EUF7222" s="135"/>
      <c r="EUG7222" s="120"/>
      <c r="EUH7222" s="121"/>
      <c r="EUI7222" s="151"/>
      <c r="EUJ7222" s="135"/>
      <c r="EUK7222" s="194"/>
      <c r="EUL7222" s="135"/>
      <c r="EUM7222" s="195"/>
      <c r="EUN7222" s="135"/>
      <c r="EUO7222" s="120"/>
      <c r="EUP7222" s="121"/>
      <c r="EUQ7222" s="151"/>
      <c r="EUR7222" s="135"/>
      <c r="EUS7222" s="194"/>
      <c r="EUT7222" s="135"/>
      <c r="EUU7222" s="195"/>
      <c r="EUV7222" s="135"/>
      <c r="EUW7222" s="120"/>
      <c r="EUX7222" s="121"/>
      <c r="EUY7222" s="151"/>
      <c r="EUZ7222" s="135"/>
      <c r="EVA7222" s="194"/>
      <c r="EVB7222" s="135"/>
      <c r="EVC7222" s="195"/>
      <c r="EVD7222" s="135"/>
      <c r="EVE7222" s="120"/>
      <c r="EVF7222" s="121"/>
      <c r="EVG7222" s="151"/>
      <c r="EVH7222" s="135"/>
      <c r="EVI7222" s="194"/>
      <c r="EVJ7222" s="135"/>
      <c r="EVK7222" s="195"/>
      <c r="EVL7222" s="135"/>
      <c r="EVM7222" s="120"/>
      <c r="EVN7222" s="121"/>
      <c r="EVO7222" s="151"/>
      <c r="EVP7222" s="135"/>
      <c r="EVQ7222" s="194"/>
      <c r="EVR7222" s="135"/>
      <c r="EVS7222" s="195"/>
      <c r="EVT7222" s="135"/>
      <c r="EVU7222" s="120"/>
      <c r="EVV7222" s="121"/>
      <c r="EVW7222" s="151"/>
      <c r="EVX7222" s="135"/>
      <c r="EVY7222" s="194"/>
      <c r="EVZ7222" s="135"/>
      <c r="EWA7222" s="195"/>
      <c r="EWB7222" s="135"/>
      <c r="EWC7222" s="120"/>
      <c r="EWD7222" s="121"/>
      <c r="EWE7222" s="151"/>
      <c r="EWF7222" s="135"/>
      <c r="EWG7222" s="194"/>
      <c r="EWH7222" s="135"/>
      <c r="EWI7222" s="195"/>
      <c r="EWJ7222" s="135"/>
      <c r="EWK7222" s="120"/>
      <c r="EWL7222" s="121"/>
      <c r="EWM7222" s="151"/>
      <c r="EWN7222" s="135"/>
      <c r="EWO7222" s="194"/>
      <c r="EWP7222" s="135"/>
      <c r="EWQ7222" s="195"/>
      <c r="EWR7222" s="135"/>
      <c r="EWS7222" s="120"/>
      <c r="EWT7222" s="121"/>
      <c r="EWU7222" s="151"/>
      <c r="EWV7222" s="135"/>
      <c r="EWW7222" s="194"/>
      <c r="EWX7222" s="135"/>
      <c r="EWY7222" s="195"/>
      <c r="EWZ7222" s="135"/>
      <c r="EXA7222" s="120"/>
      <c r="EXB7222" s="121"/>
      <c r="EXC7222" s="151"/>
      <c r="EXD7222" s="135"/>
      <c r="EXE7222" s="194"/>
      <c r="EXF7222" s="135"/>
      <c r="EXG7222" s="195"/>
      <c r="EXH7222" s="135"/>
      <c r="EXI7222" s="120"/>
      <c r="EXJ7222" s="121"/>
      <c r="EXK7222" s="151"/>
      <c r="EXL7222" s="135"/>
      <c r="EXM7222" s="194"/>
      <c r="EXN7222" s="135"/>
      <c r="EXO7222" s="195"/>
      <c r="EXP7222" s="135"/>
      <c r="EXQ7222" s="120"/>
      <c r="EXR7222" s="121"/>
      <c r="EXS7222" s="151"/>
      <c r="EXT7222" s="135"/>
      <c r="EXU7222" s="194"/>
      <c r="EXV7222" s="135"/>
      <c r="EXW7222" s="195"/>
      <c r="EXX7222" s="135"/>
      <c r="EXY7222" s="120"/>
      <c r="EXZ7222" s="121"/>
      <c r="EYA7222" s="151"/>
      <c r="EYB7222" s="135"/>
      <c r="EYC7222" s="194"/>
      <c r="EYD7222" s="135"/>
      <c r="EYE7222" s="195"/>
      <c r="EYF7222" s="135"/>
      <c r="EYG7222" s="120"/>
      <c r="EYH7222" s="121"/>
      <c r="EYI7222" s="151"/>
      <c r="EYJ7222" s="135"/>
      <c r="EYK7222" s="194"/>
      <c r="EYL7222" s="135"/>
      <c r="EYM7222" s="195"/>
      <c r="EYN7222" s="135"/>
      <c r="EYO7222" s="120"/>
      <c r="EYP7222" s="121"/>
      <c r="EYQ7222" s="151"/>
      <c r="EYR7222" s="135"/>
      <c r="EYS7222" s="194"/>
      <c r="EYT7222" s="135"/>
      <c r="EYU7222" s="195"/>
      <c r="EYV7222" s="135"/>
      <c r="EYW7222" s="120"/>
      <c r="EYX7222" s="121"/>
      <c r="EYY7222" s="151"/>
      <c r="EYZ7222" s="135"/>
      <c r="EZA7222" s="194"/>
      <c r="EZB7222" s="135"/>
      <c r="EZC7222" s="195"/>
      <c r="EZD7222" s="135"/>
      <c r="EZE7222" s="120"/>
      <c r="EZF7222" s="121"/>
      <c r="EZG7222" s="151"/>
      <c r="EZH7222" s="135"/>
      <c r="EZI7222" s="194"/>
      <c r="EZJ7222" s="135"/>
      <c r="EZK7222" s="195"/>
      <c r="EZL7222" s="135"/>
      <c r="EZM7222" s="120"/>
      <c r="EZN7222" s="121"/>
      <c r="EZO7222" s="151"/>
      <c r="EZP7222" s="135"/>
      <c r="EZQ7222" s="194"/>
      <c r="EZR7222" s="135"/>
      <c r="EZS7222" s="195"/>
      <c r="EZT7222" s="135"/>
      <c r="EZU7222" s="120"/>
      <c r="EZV7222" s="121"/>
      <c r="EZW7222" s="151"/>
      <c r="EZX7222" s="135"/>
      <c r="EZY7222" s="194"/>
      <c r="EZZ7222" s="135"/>
      <c r="FAA7222" s="195"/>
      <c r="FAB7222" s="135"/>
      <c r="FAC7222" s="120"/>
      <c r="FAD7222" s="121"/>
      <c r="FAE7222" s="151"/>
      <c r="FAF7222" s="135"/>
      <c r="FAG7222" s="194"/>
      <c r="FAH7222" s="135"/>
      <c r="FAI7222" s="195"/>
      <c r="FAJ7222" s="135"/>
      <c r="FAK7222" s="120"/>
      <c r="FAL7222" s="121"/>
      <c r="FAM7222" s="151"/>
      <c r="FAN7222" s="135"/>
      <c r="FAO7222" s="194"/>
      <c r="FAP7222" s="135"/>
      <c r="FAQ7222" s="195"/>
      <c r="FAR7222" s="135"/>
      <c r="FAS7222" s="120"/>
      <c r="FAT7222" s="121"/>
      <c r="FAU7222" s="151"/>
      <c r="FAV7222" s="135"/>
      <c r="FAW7222" s="194"/>
      <c r="FAX7222" s="135"/>
      <c r="FAY7222" s="195"/>
      <c r="FAZ7222" s="135"/>
      <c r="FBA7222" s="120"/>
      <c r="FBB7222" s="121"/>
      <c r="FBC7222" s="151"/>
      <c r="FBD7222" s="135"/>
      <c r="FBE7222" s="194"/>
      <c r="FBF7222" s="135"/>
      <c r="FBG7222" s="195"/>
      <c r="FBH7222" s="135"/>
      <c r="FBI7222" s="120"/>
      <c r="FBJ7222" s="121"/>
      <c r="FBK7222" s="151"/>
      <c r="FBL7222" s="135"/>
      <c r="FBM7222" s="194"/>
      <c r="FBN7222" s="135"/>
      <c r="FBO7222" s="195"/>
      <c r="FBP7222" s="135"/>
      <c r="FBQ7222" s="120"/>
      <c r="FBR7222" s="121"/>
      <c r="FBS7222" s="151"/>
      <c r="FBT7222" s="135"/>
      <c r="FBU7222" s="194"/>
      <c r="FBV7222" s="135"/>
      <c r="FBW7222" s="195"/>
      <c r="FBX7222" s="135"/>
      <c r="FBY7222" s="120"/>
      <c r="FBZ7222" s="121"/>
      <c r="FCA7222" s="151"/>
      <c r="FCB7222" s="135"/>
      <c r="FCC7222" s="194"/>
      <c r="FCD7222" s="135"/>
      <c r="FCE7222" s="195"/>
      <c r="FCF7222" s="135"/>
      <c r="FCG7222" s="120"/>
      <c r="FCH7222" s="121"/>
      <c r="FCI7222" s="151"/>
      <c r="FCJ7222" s="135"/>
      <c r="FCK7222" s="194"/>
      <c r="FCL7222" s="135"/>
      <c r="FCM7222" s="195"/>
      <c r="FCN7222" s="135"/>
      <c r="FCO7222" s="120"/>
      <c r="FCP7222" s="121"/>
      <c r="FCQ7222" s="151"/>
      <c r="FCR7222" s="135"/>
      <c r="FCS7222" s="194"/>
      <c r="FCT7222" s="135"/>
      <c r="FCU7222" s="195"/>
      <c r="FCV7222" s="135"/>
      <c r="FCW7222" s="120"/>
      <c r="FCX7222" s="121"/>
      <c r="FCY7222" s="151"/>
      <c r="FCZ7222" s="135"/>
      <c r="FDA7222" s="194"/>
      <c r="FDB7222" s="135"/>
      <c r="FDC7222" s="195"/>
      <c r="FDD7222" s="135"/>
      <c r="FDE7222" s="120"/>
      <c r="FDF7222" s="121"/>
      <c r="FDG7222" s="151"/>
      <c r="FDH7222" s="135"/>
      <c r="FDI7222" s="194"/>
      <c r="FDJ7222" s="135"/>
      <c r="FDK7222" s="195"/>
      <c r="FDL7222" s="135"/>
      <c r="FDM7222" s="120"/>
      <c r="FDN7222" s="121"/>
      <c r="FDO7222" s="151"/>
      <c r="FDP7222" s="135"/>
      <c r="FDQ7222" s="194"/>
      <c r="FDR7222" s="135"/>
      <c r="FDS7222" s="195"/>
      <c r="FDT7222" s="135"/>
      <c r="FDU7222" s="120"/>
      <c r="FDV7222" s="121"/>
      <c r="FDW7222" s="151"/>
      <c r="FDX7222" s="135"/>
      <c r="FDY7222" s="194"/>
      <c r="FDZ7222" s="135"/>
      <c r="FEA7222" s="195"/>
      <c r="FEB7222" s="135"/>
      <c r="FEC7222" s="120"/>
      <c r="FED7222" s="121"/>
      <c r="FEE7222" s="151"/>
      <c r="FEF7222" s="135"/>
      <c r="FEG7222" s="194"/>
      <c r="FEH7222" s="135"/>
      <c r="FEI7222" s="195"/>
      <c r="FEJ7222" s="135"/>
      <c r="FEK7222" s="120"/>
      <c r="FEL7222" s="121"/>
      <c r="FEM7222" s="151"/>
      <c r="FEN7222" s="135"/>
      <c r="FEO7222" s="194"/>
      <c r="FEP7222" s="135"/>
      <c r="FEQ7222" s="195"/>
      <c r="FER7222" s="135"/>
      <c r="FES7222" s="120"/>
      <c r="FET7222" s="121"/>
      <c r="FEU7222" s="151"/>
      <c r="FEV7222" s="135"/>
      <c r="FEW7222" s="194"/>
      <c r="FEX7222" s="135"/>
      <c r="FEY7222" s="195"/>
      <c r="FEZ7222" s="135"/>
      <c r="FFA7222" s="120"/>
      <c r="FFB7222" s="121"/>
      <c r="FFC7222" s="151"/>
      <c r="FFD7222" s="135"/>
      <c r="FFE7222" s="194"/>
      <c r="FFF7222" s="135"/>
      <c r="FFG7222" s="195"/>
      <c r="FFH7222" s="135"/>
      <c r="FFI7222" s="120"/>
      <c r="FFJ7222" s="121"/>
      <c r="FFK7222" s="151"/>
      <c r="FFL7222" s="135"/>
      <c r="FFM7222" s="194"/>
      <c r="FFN7222" s="135"/>
      <c r="FFO7222" s="195"/>
      <c r="FFP7222" s="135"/>
      <c r="FFQ7222" s="120"/>
      <c r="FFR7222" s="121"/>
      <c r="FFS7222" s="151"/>
      <c r="FFT7222" s="135"/>
      <c r="FFU7222" s="194"/>
      <c r="FFV7222" s="135"/>
      <c r="FFW7222" s="195"/>
      <c r="FFX7222" s="135"/>
      <c r="FFY7222" s="120"/>
      <c r="FFZ7222" s="121"/>
      <c r="FGA7222" s="151"/>
      <c r="FGB7222" s="135"/>
      <c r="FGC7222" s="194"/>
      <c r="FGD7222" s="135"/>
      <c r="FGE7222" s="195"/>
      <c r="FGF7222" s="135"/>
      <c r="FGG7222" s="120"/>
      <c r="FGH7222" s="121"/>
      <c r="FGI7222" s="151"/>
      <c r="FGJ7222" s="135"/>
      <c r="FGK7222" s="194"/>
      <c r="FGL7222" s="135"/>
      <c r="FGM7222" s="195"/>
      <c r="FGN7222" s="135"/>
      <c r="FGO7222" s="120"/>
      <c r="FGP7222" s="121"/>
      <c r="FGQ7222" s="151"/>
      <c r="FGR7222" s="135"/>
      <c r="FGS7222" s="194"/>
      <c r="FGT7222" s="135"/>
      <c r="FGU7222" s="195"/>
      <c r="FGV7222" s="135"/>
      <c r="FGW7222" s="120"/>
      <c r="FGX7222" s="121"/>
      <c r="FGY7222" s="151"/>
      <c r="FGZ7222" s="135"/>
      <c r="FHA7222" s="194"/>
      <c r="FHB7222" s="135"/>
      <c r="FHC7222" s="195"/>
      <c r="FHD7222" s="135"/>
      <c r="FHE7222" s="120"/>
      <c r="FHF7222" s="121"/>
      <c r="FHG7222" s="151"/>
      <c r="FHH7222" s="135"/>
      <c r="FHI7222" s="194"/>
      <c r="FHJ7222" s="135"/>
      <c r="FHK7222" s="195"/>
      <c r="FHL7222" s="135"/>
      <c r="FHM7222" s="120"/>
      <c r="FHN7222" s="121"/>
      <c r="FHO7222" s="151"/>
      <c r="FHP7222" s="135"/>
      <c r="FHQ7222" s="194"/>
      <c r="FHR7222" s="135"/>
      <c r="FHS7222" s="195"/>
      <c r="FHT7222" s="135"/>
      <c r="FHU7222" s="120"/>
      <c r="FHV7222" s="121"/>
      <c r="FHW7222" s="151"/>
      <c r="FHX7222" s="135"/>
      <c r="FHY7222" s="194"/>
      <c r="FHZ7222" s="135"/>
      <c r="FIA7222" s="195"/>
      <c r="FIB7222" s="135"/>
      <c r="FIC7222" s="120"/>
      <c r="FID7222" s="121"/>
      <c r="FIE7222" s="151"/>
      <c r="FIF7222" s="135"/>
      <c r="FIG7222" s="194"/>
      <c r="FIH7222" s="135"/>
      <c r="FII7222" s="195"/>
      <c r="FIJ7222" s="135"/>
      <c r="FIK7222" s="120"/>
      <c r="FIL7222" s="121"/>
      <c r="FIM7222" s="151"/>
      <c r="FIN7222" s="135"/>
      <c r="FIO7222" s="194"/>
      <c r="FIP7222" s="135"/>
      <c r="FIQ7222" s="195"/>
      <c r="FIR7222" s="135"/>
      <c r="FIS7222" s="120"/>
      <c r="FIT7222" s="121"/>
      <c r="FIU7222" s="151"/>
      <c r="FIV7222" s="135"/>
      <c r="FIW7222" s="194"/>
      <c r="FIX7222" s="135"/>
      <c r="FIY7222" s="195"/>
      <c r="FIZ7222" s="135"/>
      <c r="FJA7222" s="120"/>
      <c r="FJB7222" s="121"/>
      <c r="FJC7222" s="151"/>
      <c r="FJD7222" s="135"/>
      <c r="FJE7222" s="194"/>
      <c r="FJF7222" s="135"/>
      <c r="FJG7222" s="195"/>
      <c r="FJH7222" s="135"/>
      <c r="FJI7222" s="120"/>
      <c r="FJJ7222" s="121"/>
      <c r="FJK7222" s="151"/>
      <c r="FJL7222" s="135"/>
      <c r="FJM7222" s="194"/>
      <c r="FJN7222" s="135"/>
      <c r="FJO7222" s="195"/>
      <c r="FJP7222" s="135"/>
      <c r="FJQ7222" s="120"/>
      <c r="FJR7222" s="121"/>
      <c r="FJS7222" s="151"/>
      <c r="FJT7222" s="135"/>
      <c r="FJU7222" s="194"/>
      <c r="FJV7222" s="135"/>
      <c r="FJW7222" s="195"/>
      <c r="FJX7222" s="135"/>
      <c r="FJY7222" s="120"/>
      <c r="FJZ7222" s="121"/>
      <c r="FKA7222" s="151"/>
      <c r="FKB7222" s="135"/>
      <c r="FKC7222" s="194"/>
      <c r="FKD7222" s="135"/>
      <c r="FKE7222" s="195"/>
      <c r="FKF7222" s="135"/>
      <c r="FKG7222" s="120"/>
      <c r="FKH7222" s="121"/>
      <c r="FKI7222" s="151"/>
      <c r="FKJ7222" s="135"/>
      <c r="FKK7222" s="194"/>
      <c r="FKL7222" s="135"/>
      <c r="FKM7222" s="195"/>
      <c r="FKN7222" s="135"/>
      <c r="FKO7222" s="120"/>
      <c r="FKP7222" s="121"/>
      <c r="FKQ7222" s="151"/>
      <c r="FKR7222" s="135"/>
      <c r="FKS7222" s="194"/>
      <c r="FKT7222" s="135"/>
      <c r="FKU7222" s="195"/>
      <c r="FKV7222" s="135"/>
      <c r="FKW7222" s="120"/>
      <c r="FKX7222" s="121"/>
      <c r="FKY7222" s="151"/>
      <c r="FKZ7222" s="135"/>
      <c r="FLA7222" s="194"/>
      <c r="FLB7222" s="135"/>
      <c r="FLC7222" s="195"/>
      <c r="FLD7222" s="135"/>
      <c r="FLE7222" s="120"/>
      <c r="FLF7222" s="121"/>
      <c r="FLG7222" s="151"/>
      <c r="FLH7222" s="135"/>
      <c r="FLI7222" s="194"/>
      <c r="FLJ7222" s="135"/>
      <c r="FLK7222" s="195"/>
      <c r="FLL7222" s="135"/>
      <c r="FLM7222" s="120"/>
      <c r="FLN7222" s="121"/>
      <c r="FLO7222" s="151"/>
      <c r="FLP7222" s="135"/>
      <c r="FLQ7222" s="194"/>
      <c r="FLR7222" s="135"/>
      <c r="FLS7222" s="195"/>
      <c r="FLT7222" s="135"/>
      <c r="FLU7222" s="120"/>
      <c r="FLV7222" s="121"/>
      <c r="FLW7222" s="151"/>
      <c r="FLX7222" s="135"/>
      <c r="FLY7222" s="194"/>
      <c r="FLZ7222" s="135"/>
      <c r="FMA7222" s="195"/>
      <c r="FMB7222" s="135"/>
      <c r="FMC7222" s="120"/>
      <c r="FMD7222" s="121"/>
      <c r="FME7222" s="151"/>
      <c r="FMF7222" s="135"/>
      <c r="FMG7222" s="194"/>
      <c r="FMH7222" s="135"/>
      <c r="FMI7222" s="195"/>
      <c r="FMJ7222" s="135"/>
      <c r="FMK7222" s="120"/>
      <c r="FML7222" s="121"/>
      <c r="FMM7222" s="151"/>
      <c r="FMN7222" s="135"/>
      <c r="FMO7222" s="194"/>
      <c r="FMP7222" s="135"/>
      <c r="FMQ7222" s="195"/>
      <c r="FMR7222" s="135"/>
      <c r="FMS7222" s="120"/>
      <c r="FMT7222" s="121"/>
      <c r="FMU7222" s="151"/>
      <c r="FMV7222" s="135"/>
      <c r="FMW7222" s="194"/>
      <c r="FMX7222" s="135"/>
      <c r="FMY7222" s="195"/>
      <c r="FMZ7222" s="135"/>
      <c r="FNA7222" s="120"/>
      <c r="FNB7222" s="121"/>
      <c r="FNC7222" s="151"/>
      <c r="FND7222" s="135"/>
      <c r="FNE7222" s="194"/>
      <c r="FNF7222" s="135"/>
      <c r="FNG7222" s="195"/>
      <c r="FNH7222" s="135"/>
      <c r="FNI7222" s="120"/>
      <c r="FNJ7222" s="121"/>
      <c r="FNK7222" s="151"/>
      <c r="FNL7222" s="135"/>
      <c r="FNM7222" s="194"/>
      <c r="FNN7222" s="135"/>
      <c r="FNO7222" s="195"/>
      <c r="FNP7222" s="135"/>
      <c r="FNQ7222" s="120"/>
      <c r="FNR7222" s="121"/>
      <c r="FNS7222" s="151"/>
      <c r="FNT7222" s="135"/>
      <c r="FNU7222" s="194"/>
      <c r="FNV7222" s="135"/>
      <c r="FNW7222" s="195"/>
      <c r="FNX7222" s="135"/>
      <c r="FNY7222" s="120"/>
      <c r="FNZ7222" s="121"/>
      <c r="FOA7222" s="151"/>
      <c r="FOB7222" s="135"/>
      <c r="FOC7222" s="194"/>
      <c r="FOD7222" s="135"/>
      <c r="FOE7222" s="195"/>
      <c r="FOF7222" s="135"/>
      <c r="FOG7222" s="120"/>
      <c r="FOH7222" s="121"/>
      <c r="FOI7222" s="151"/>
      <c r="FOJ7222" s="135"/>
      <c r="FOK7222" s="194"/>
      <c r="FOL7222" s="135"/>
      <c r="FOM7222" s="195"/>
      <c r="FON7222" s="135"/>
      <c r="FOO7222" s="120"/>
      <c r="FOP7222" s="121"/>
      <c r="FOQ7222" s="151"/>
      <c r="FOR7222" s="135"/>
      <c r="FOS7222" s="194"/>
      <c r="FOT7222" s="135"/>
      <c r="FOU7222" s="195"/>
      <c r="FOV7222" s="135"/>
      <c r="FOW7222" s="120"/>
      <c r="FOX7222" s="121"/>
      <c r="FOY7222" s="151"/>
      <c r="FOZ7222" s="135"/>
      <c r="FPA7222" s="194"/>
      <c r="FPB7222" s="135"/>
      <c r="FPC7222" s="195"/>
      <c r="FPD7222" s="135"/>
      <c r="FPE7222" s="120"/>
      <c r="FPF7222" s="121"/>
      <c r="FPG7222" s="151"/>
      <c r="FPH7222" s="135"/>
      <c r="FPI7222" s="194"/>
      <c r="FPJ7222" s="135"/>
      <c r="FPK7222" s="195"/>
      <c r="FPL7222" s="135"/>
      <c r="FPM7222" s="120"/>
      <c r="FPN7222" s="121"/>
      <c r="FPO7222" s="151"/>
      <c r="FPP7222" s="135"/>
      <c r="FPQ7222" s="194"/>
      <c r="FPR7222" s="135"/>
      <c r="FPS7222" s="195"/>
      <c r="FPT7222" s="135"/>
      <c r="FPU7222" s="120"/>
      <c r="FPV7222" s="121"/>
      <c r="FPW7222" s="151"/>
      <c r="FPX7222" s="135"/>
      <c r="FPY7222" s="194"/>
      <c r="FPZ7222" s="135"/>
      <c r="FQA7222" s="195"/>
      <c r="FQB7222" s="135"/>
      <c r="FQC7222" s="120"/>
      <c r="FQD7222" s="121"/>
      <c r="FQE7222" s="151"/>
      <c r="FQF7222" s="135"/>
      <c r="FQG7222" s="194"/>
      <c r="FQH7222" s="135"/>
      <c r="FQI7222" s="195"/>
      <c r="FQJ7222" s="135"/>
      <c r="FQK7222" s="120"/>
      <c r="FQL7222" s="121"/>
      <c r="FQM7222" s="151"/>
      <c r="FQN7222" s="135"/>
      <c r="FQO7222" s="194"/>
      <c r="FQP7222" s="135"/>
      <c r="FQQ7222" s="195"/>
      <c r="FQR7222" s="135"/>
      <c r="FQS7222" s="120"/>
      <c r="FQT7222" s="121"/>
      <c r="FQU7222" s="151"/>
      <c r="FQV7222" s="135"/>
      <c r="FQW7222" s="194"/>
      <c r="FQX7222" s="135"/>
      <c r="FQY7222" s="195"/>
      <c r="FQZ7222" s="135"/>
      <c r="FRA7222" s="120"/>
      <c r="FRB7222" s="121"/>
      <c r="FRC7222" s="151"/>
      <c r="FRD7222" s="135"/>
      <c r="FRE7222" s="194"/>
      <c r="FRF7222" s="135"/>
      <c r="FRG7222" s="195"/>
      <c r="FRH7222" s="135"/>
      <c r="FRI7222" s="120"/>
      <c r="FRJ7222" s="121"/>
      <c r="FRK7222" s="151"/>
      <c r="FRL7222" s="135"/>
      <c r="FRM7222" s="194"/>
      <c r="FRN7222" s="135"/>
      <c r="FRO7222" s="195"/>
      <c r="FRP7222" s="135"/>
      <c r="FRQ7222" s="120"/>
      <c r="FRR7222" s="121"/>
      <c r="FRS7222" s="151"/>
      <c r="FRT7222" s="135"/>
      <c r="FRU7222" s="194"/>
      <c r="FRV7222" s="135"/>
      <c r="FRW7222" s="195"/>
      <c r="FRX7222" s="135"/>
      <c r="FRY7222" s="120"/>
      <c r="FRZ7222" s="121"/>
      <c r="FSA7222" s="151"/>
      <c r="FSB7222" s="135"/>
      <c r="FSC7222" s="194"/>
      <c r="FSD7222" s="135"/>
      <c r="FSE7222" s="195"/>
      <c r="FSF7222" s="135"/>
      <c r="FSG7222" s="120"/>
      <c r="FSH7222" s="121"/>
      <c r="FSI7222" s="151"/>
      <c r="FSJ7222" s="135"/>
      <c r="FSK7222" s="194"/>
      <c r="FSL7222" s="135"/>
      <c r="FSM7222" s="195"/>
      <c r="FSN7222" s="135"/>
      <c r="FSO7222" s="120"/>
      <c r="FSP7222" s="121"/>
      <c r="FSQ7222" s="151"/>
      <c r="FSR7222" s="135"/>
      <c r="FSS7222" s="194"/>
      <c r="FST7222" s="135"/>
      <c r="FSU7222" s="195"/>
      <c r="FSV7222" s="135"/>
      <c r="FSW7222" s="120"/>
      <c r="FSX7222" s="121"/>
      <c r="FSY7222" s="151"/>
      <c r="FSZ7222" s="135"/>
      <c r="FTA7222" s="194"/>
      <c r="FTB7222" s="135"/>
      <c r="FTC7222" s="195"/>
      <c r="FTD7222" s="135"/>
      <c r="FTE7222" s="120"/>
      <c r="FTF7222" s="121"/>
      <c r="FTG7222" s="151"/>
      <c r="FTH7222" s="135"/>
      <c r="FTI7222" s="194"/>
      <c r="FTJ7222" s="135"/>
      <c r="FTK7222" s="195"/>
      <c r="FTL7222" s="135"/>
      <c r="FTM7222" s="120"/>
      <c r="FTN7222" s="121"/>
      <c r="FTO7222" s="151"/>
      <c r="FTP7222" s="135"/>
      <c r="FTQ7222" s="194"/>
      <c r="FTR7222" s="135"/>
      <c r="FTS7222" s="195"/>
      <c r="FTT7222" s="135"/>
      <c r="FTU7222" s="120"/>
      <c r="FTV7222" s="121"/>
      <c r="FTW7222" s="151"/>
      <c r="FTX7222" s="135"/>
      <c r="FTY7222" s="194"/>
      <c r="FTZ7222" s="135"/>
      <c r="FUA7222" s="195"/>
      <c r="FUB7222" s="135"/>
      <c r="FUC7222" s="120"/>
      <c r="FUD7222" s="121"/>
      <c r="FUE7222" s="151"/>
      <c r="FUF7222" s="135"/>
      <c r="FUG7222" s="194"/>
      <c r="FUH7222" s="135"/>
      <c r="FUI7222" s="195"/>
      <c r="FUJ7222" s="135"/>
      <c r="FUK7222" s="120"/>
      <c r="FUL7222" s="121"/>
      <c r="FUM7222" s="151"/>
      <c r="FUN7222" s="135"/>
      <c r="FUO7222" s="194"/>
      <c r="FUP7222" s="135"/>
      <c r="FUQ7222" s="195"/>
      <c r="FUR7222" s="135"/>
      <c r="FUS7222" s="120"/>
      <c r="FUT7222" s="121"/>
      <c r="FUU7222" s="151"/>
      <c r="FUV7222" s="135"/>
      <c r="FUW7222" s="194"/>
      <c r="FUX7222" s="135"/>
      <c r="FUY7222" s="195"/>
      <c r="FUZ7222" s="135"/>
      <c r="FVA7222" s="120"/>
      <c r="FVB7222" s="121"/>
      <c r="FVC7222" s="151"/>
      <c r="FVD7222" s="135"/>
      <c r="FVE7222" s="194"/>
      <c r="FVF7222" s="135"/>
      <c r="FVG7222" s="195"/>
      <c r="FVH7222" s="135"/>
      <c r="FVI7222" s="120"/>
      <c r="FVJ7222" s="121"/>
      <c r="FVK7222" s="151"/>
      <c r="FVL7222" s="135"/>
      <c r="FVM7222" s="194"/>
      <c r="FVN7222" s="135"/>
      <c r="FVO7222" s="195"/>
      <c r="FVP7222" s="135"/>
      <c r="FVQ7222" s="120"/>
      <c r="FVR7222" s="121"/>
      <c r="FVS7222" s="151"/>
      <c r="FVT7222" s="135"/>
      <c r="FVU7222" s="194"/>
      <c r="FVV7222" s="135"/>
      <c r="FVW7222" s="195"/>
      <c r="FVX7222" s="135"/>
      <c r="FVY7222" s="120"/>
      <c r="FVZ7222" s="121"/>
      <c r="FWA7222" s="151"/>
      <c r="FWB7222" s="135"/>
      <c r="FWC7222" s="194"/>
      <c r="FWD7222" s="135"/>
      <c r="FWE7222" s="195"/>
      <c r="FWF7222" s="135"/>
      <c r="FWG7222" s="120"/>
      <c r="FWH7222" s="121"/>
      <c r="FWI7222" s="151"/>
      <c r="FWJ7222" s="135"/>
      <c r="FWK7222" s="194"/>
      <c r="FWL7222" s="135"/>
      <c r="FWM7222" s="195"/>
      <c r="FWN7222" s="135"/>
      <c r="FWO7222" s="120"/>
      <c r="FWP7222" s="121"/>
      <c r="FWQ7222" s="151"/>
      <c r="FWR7222" s="135"/>
      <c r="FWS7222" s="194"/>
      <c r="FWT7222" s="135"/>
      <c r="FWU7222" s="195"/>
      <c r="FWV7222" s="135"/>
      <c r="FWW7222" s="120"/>
      <c r="FWX7222" s="121"/>
      <c r="FWY7222" s="151"/>
      <c r="FWZ7222" s="135"/>
      <c r="FXA7222" s="194"/>
      <c r="FXB7222" s="135"/>
      <c r="FXC7222" s="195"/>
      <c r="FXD7222" s="135"/>
      <c r="FXE7222" s="120"/>
      <c r="FXF7222" s="121"/>
      <c r="FXG7222" s="151"/>
      <c r="FXH7222" s="135"/>
      <c r="FXI7222" s="194"/>
      <c r="FXJ7222" s="135"/>
      <c r="FXK7222" s="195"/>
      <c r="FXL7222" s="135"/>
      <c r="FXM7222" s="120"/>
      <c r="FXN7222" s="121"/>
      <c r="FXO7222" s="151"/>
      <c r="FXP7222" s="135"/>
      <c r="FXQ7222" s="194"/>
      <c r="FXR7222" s="135"/>
      <c r="FXS7222" s="195"/>
      <c r="FXT7222" s="135"/>
      <c r="FXU7222" s="120"/>
      <c r="FXV7222" s="121"/>
      <c r="FXW7222" s="151"/>
      <c r="FXX7222" s="135"/>
      <c r="FXY7222" s="194"/>
      <c r="FXZ7222" s="135"/>
      <c r="FYA7222" s="195"/>
      <c r="FYB7222" s="135"/>
      <c r="FYC7222" s="120"/>
      <c r="FYD7222" s="121"/>
      <c r="FYE7222" s="151"/>
      <c r="FYF7222" s="135"/>
      <c r="FYG7222" s="194"/>
      <c r="FYH7222" s="135"/>
      <c r="FYI7222" s="195"/>
      <c r="FYJ7222" s="135"/>
      <c r="FYK7222" s="120"/>
      <c r="FYL7222" s="121"/>
      <c r="FYM7222" s="151"/>
      <c r="FYN7222" s="135"/>
      <c r="FYO7222" s="194"/>
      <c r="FYP7222" s="135"/>
      <c r="FYQ7222" s="195"/>
      <c r="FYR7222" s="135"/>
      <c r="FYS7222" s="120"/>
      <c r="FYT7222" s="121"/>
      <c r="FYU7222" s="151"/>
      <c r="FYV7222" s="135"/>
      <c r="FYW7222" s="194"/>
      <c r="FYX7222" s="135"/>
      <c r="FYY7222" s="195"/>
      <c r="FYZ7222" s="135"/>
      <c r="FZA7222" s="120"/>
      <c r="FZB7222" s="121"/>
      <c r="FZC7222" s="151"/>
      <c r="FZD7222" s="135"/>
      <c r="FZE7222" s="194"/>
      <c r="FZF7222" s="135"/>
      <c r="FZG7222" s="195"/>
      <c r="FZH7222" s="135"/>
      <c r="FZI7222" s="120"/>
      <c r="FZJ7222" s="121"/>
      <c r="FZK7222" s="151"/>
      <c r="FZL7222" s="135"/>
      <c r="FZM7222" s="194"/>
      <c r="FZN7222" s="135"/>
      <c r="FZO7222" s="195"/>
      <c r="FZP7222" s="135"/>
      <c r="FZQ7222" s="120"/>
      <c r="FZR7222" s="121"/>
      <c r="FZS7222" s="151"/>
      <c r="FZT7222" s="135"/>
      <c r="FZU7222" s="194"/>
      <c r="FZV7222" s="135"/>
      <c r="FZW7222" s="195"/>
      <c r="FZX7222" s="135"/>
      <c r="FZY7222" s="120"/>
      <c r="FZZ7222" s="121"/>
      <c r="GAA7222" s="151"/>
      <c r="GAB7222" s="135"/>
      <c r="GAC7222" s="194"/>
      <c r="GAD7222" s="135"/>
      <c r="GAE7222" s="195"/>
      <c r="GAF7222" s="135"/>
      <c r="GAG7222" s="120"/>
      <c r="GAH7222" s="121"/>
      <c r="GAI7222" s="151"/>
      <c r="GAJ7222" s="135"/>
      <c r="GAK7222" s="194"/>
      <c r="GAL7222" s="135"/>
      <c r="GAM7222" s="195"/>
      <c r="GAN7222" s="135"/>
      <c r="GAO7222" s="120"/>
      <c r="GAP7222" s="121"/>
      <c r="GAQ7222" s="151"/>
      <c r="GAR7222" s="135"/>
      <c r="GAS7222" s="194"/>
      <c r="GAT7222" s="135"/>
      <c r="GAU7222" s="195"/>
      <c r="GAV7222" s="135"/>
      <c r="GAW7222" s="120"/>
      <c r="GAX7222" s="121"/>
      <c r="GAY7222" s="151"/>
      <c r="GAZ7222" s="135"/>
      <c r="GBA7222" s="194"/>
      <c r="GBB7222" s="135"/>
      <c r="GBC7222" s="195"/>
      <c r="GBD7222" s="135"/>
      <c r="GBE7222" s="120"/>
      <c r="GBF7222" s="121"/>
      <c r="GBG7222" s="151"/>
      <c r="GBH7222" s="135"/>
      <c r="GBI7222" s="194"/>
      <c r="GBJ7222" s="135"/>
      <c r="GBK7222" s="195"/>
      <c r="GBL7222" s="135"/>
      <c r="GBM7222" s="120"/>
      <c r="GBN7222" s="121"/>
      <c r="GBO7222" s="151"/>
      <c r="GBP7222" s="135"/>
      <c r="GBQ7222" s="194"/>
      <c r="GBR7222" s="135"/>
      <c r="GBS7222" s="195"/>
      <c r="GBT7222" s="135"/>
      <c r="GBU7222" s="120"/>
      <c r="GBV7222" s="121"/>
      <c r="GBW7222" s="151"/>
      <c r="GBX7222" s="135"/>
      <c r="GBY7222" s="194"/>
      <c r="GBZ7222" s="135"/>
      <c r="GCA7222" s="195"/>
      <c r="GCB7222" s="135"/>
      <c r="GCC7222" s="120"/>
      <c r="GCD7222" s="121"/>
      <c r="GCE7222" s="151"/>
      <c r="GCF7222" s="135"/>
      <c r="GCG7222" s="194"/>
      <c r="GCH7222" s="135"/>
      <c r="GCI7222" s="195"/>
      <c r="GCJ7222" s="135"/>
      <c r="GCK7222" s="120"/>
      <c r="GCL7222" s="121"/>
      <c r="GCM7222" s="151"/>
      <c r="GCN7222" s="135"/>
      <c r="GCO7222" s="194"/>
      <c r="GCP7222" s="135"/>
      <c r="GCQ7222" s="195"/>
      <c r="GCR7222" s="135"/>
      <c r="GCS7222" s="120"/>
      <c r="GCT7222" s="121"/>
      <c r="GCU7222" s="151"/>
      <c r="GCV7222" s="135"/>
      <c r="GCW7222" s="194"/>
      <c r="GCX7222" s="135"/>
      <c r="GCY7222" s="195"/>
      <c r="GCZ7222" s="135"/>
      <c r="GDA7222" s="120"/>
      <c r="GDB7222" s="121"/>
      <c r="GDC7222" s="151"/>
      <c r="GDD7222" s="135"/>
      <c r="GDE7222" s="194"/>
      <c r="GDF7222" s="135"/>
      <c r="GDG7222" s="195"/>
      <c r="GDH7222" s="135"/>
      <c r="GDI7222" s="120"/>
      <c r="GDJ7222" s="121"/>
      <c r="GDK7222" s="151"/>
      <c r="GDL7222" s="135"/>
      <c r="GDM7222" s="194"/>
      <c r="GDN7222" s="135"/>
      <c r="GDO7222" s="195"/>
      <c r="GDP7222" s="135"/>
      <c r="GDQ7222" s="120"/>
      <c r="GDR7222" s="121"/>
      <c r="GDS7222" s="151"/>
      <c r="GDT7222" s="135"/>
      <c r="GDU7222" s="194"/>
      <c r="GDV7222" s="135"/>
      <c r="GDW7222" s="195"/>
      <c r="GDX7222" s="135"/>
      <c r="GDY7222" s="120"/>
      <c r="GDZ7222" s="121"/>
      <c r="GEA7222" s="151"/>
      <c r="GEB7222" s="135"/>
      <c r="GEC7222" s="194"/>
      <c r="GED7222" s="135"/>
      <c r="GEE7222" s="195"/>
      <c r="GEF7222" s="135"/>
      <c r="GEG7222" s="120"/>
      <c r="GEH7222" s="121"/>
      <c r="GEI7222" s="151"/>
      <c r="GEJ7222" s="135"/>
      <c r="GEK7222" s="194"/>
      <c r="GEL7222" s="135"/>
      <c r="GEM7222" s="195"/>
      <c r="GEN7222" s="135"/>
      <c r="GEO7222" s="120"/>
      <c r="GEP7222" s="121"/>
      <c r="GEQ7222" s="151"/>
      <c r="GER7222" s="135"/>
      <c r="GES7222" s="194"/>
      <c r="GET7222" s="135"/>
      <c r="GEU7222" s="195"/>
      <c r="GEV7222" s="135"/>
      <c r="GEW7222" s="120"/>
      <c r="GEX7222" s="121"/>
      <c r="GEY7222" s="151"/>
      <c r="GEZ7222" s="135"/>
      <c r="GFA7222" s="194"/>
      <c r="GFB7222" s="135"/>
      <c r="GFC7222" s="195"/>
      <c r="GFD7222" s="135"/>
      <c r="GFE7222" s="120"/>
      <c r="GFF7222" s="121"/>
      <c r="GFG7222" s="151"/>
      <c r="GFH7222" s="135"/>
      <c r="GFI7222" s="194"/>
      <c r="GFJ7222" s="135"/>
      <c r="GFK7222" s="195"/>
      <c r="GFL7222" s="135"/>
      <c r="GFM7222" s="120"/>
      <c r="GFN7222" s="121"/>
      <c r="GFO7222" s="151"/>
      <c r="GFP7222" s="135"/>
      <c r="GFQ7222" s="194"/>
      <c r="GFR7222" s="135"/>
      <c r="GFS7222" s="195"/>
      <c r="GFT7222" s="135"/>
      <c r="GFU7222" s="120"/>
      <c r="GFV7222" s="121"/>
      <c r="GFW7222" s="151"/>
      <c r="GFX7222" s="135"/>
      <c r="GFY7222" s="194"/>
      <c r="GFZ7222" s="135"/>
      <c r="GGA7222" s="195"/>
      <c r="GGB7222" s="135"/>
      <c r="GGC7222" s="120"/>
      <c r="GGD7222" s="121"/>
      <c r="GGE7222" s="151"/>
      <c r="GGF7222" s="135"/>
      <c r="GGG7222" s="194"/>
      <c r="GGH7222" s="135"/>
      <c r="GGI7222" s="195"/>
      <c r="GGJ7222" s="135"/>
      <c r="GGK7222" s="120"/>
      <c r="GGL7222" s="121"/>
      <c r="GGM7222" s="151"/>
      <c r="GGN7222" s="135"/>
      <c r="GGO7222" s="194"/>
      <c r="GGP7222" s="135"/>
      <c r="GGQ7222" s="195"/>
      <c r="GGR7222" s="135"/>
      <c r="GGS7222" s="120"/>
      <c r="GGT7222" s="121"/>
      <c r="GGU7222" s="151"/>
      <c r="GGV7222" s="135"/>
      <c r="GGW7222" s="194"/>
      <c r="GGX7222" s="135"/>
      <c r="GGY7222" s="195"/>
      <c r="GGZ7222" s="135"/>
      <c r="GHA7222" s="120"/>
      <c r="GHB7222" s="121"/>
      <c r="GHC7222" s="151"/>
      <c r="GHD7222" s="135"/>
      <c r="GHE7222" s="194"/>
      <c r="GHF7222" s="135"/>
      <c r="GHG7222" s="195"/>
      <c r="GHH7222" s="135"/>
      <c r="GHI7222" s="120"/>
      <c r="GHJ7222" s="121"/>
      <c r="GHK7222" s="151"/>
      <c r="GHL7222" s="135"/>
      <c r="GHM7222" s="194"/>
      <c r="GHN7222" s="135"/>
      <c r="GHO7222" s="195"/>
      <c r="GHP7222" s="135"/>
      <c r="GHQ7222" s="120"/>
      <c r="GHR7222" s="121"/>
      <c r="GHS7222" s="151"/>
      <c r="GHT7222" s="135"/>
      <c r="GHU7222" s="194"/>
      <c r="GHV7222" s="135"/>
      <c r="GHW7222" s="195"/>
      <c r="GHX7222" s="135"/>
      <c r="GHY7222" s="120"/>
      <c r="GHZ7222" s="121"/>
      <c r="GIA7222" s="151"/>
      <c r="GIB7222" s="135"/>
      <c r="GIC7222" s="194"/>
      <c r="GID7222" s="135"/>
      <c r="GIE7222" s="195"/>
      <c r="GIF7222" s="135"/>
      <c r="GIG7222" s="120"/>
      <c r="GIH7222" s="121"/>
      <c r="GII7222" s="151"/>
      <c r="GIJ7222" s="135"/>
      <c r="GIK7222" s="194"/>
      <c r="GIL7222" s="135"/>
      <c r="GIM7222" s="195"/>
      <c r="GIN7222" s="135"/>
      <c r="GIO7222" s="120"/>
      <c r="GIP7222" s="121"/>
      <c r="GIQ7222" s="151"/>
      <c r="GIR7222" s="135"/>
      <c r="GIS7222" s="194"/>
      <c r="GIT7222" s="135"/>
      <c r="GIU7222" s="195"/>
      <c r="GIV7222" s="135"/>
      <c r="GIW7222" s="120"/>
      <c r="GIX7222" s="121"/>
      <c r="GIY7222" s="151"/>
      <c r="GIZ7222" s="135"/>
      <c r="GJA7222" s="194"/>
      <c r="GJB7222" s="135"/>
      <c r="GJC7222" s="195"/>
      <c r="GJD7222" s="135"/>
      <c r="GJE7222" s="120"/>
      <c r="GJF7222" s="121"/>
      <c r="GJG7222" s="151"/>
      <c r="GJH7222" s="135"/>
      <c r="GJI7222" s="194"/>
      <c r="GJJ7222" s="135"/>
      <c r="GJK7222" s="195"/>
      <c r="GJL7222" s="135"/>
      <c r="GJM7222" s="120"/>
      <c r="GJN7222" s="121"/>
      <c r="GJO7222" s="151"/>
      <c r="GJP7222" s="135"/>
      <c r="GJQ7222" s="194"/>
      <c r="GJR7222" s="135"/>
      <c r="GJS7222" s="195"/>
      <c r="GJT7222" s="135"/>
      <c r="GJU7222" s="120"/>
      <c r="GJV7222" s="121"/>
      <c r="GJW7222" s="151"/>
      <c r="GJX7222" s="135"/>
      <c r="GJY7222" s="194"/>
      <c r="GJZ7222" s="135"/>
      <c r="GKA7222" s="195"/>
      <c r="GKB7222" s="135"/>
      <c r="GKC7222" s="120"/>
      <c r="GKD7222" s="121"/>
      <c r="GKE7222" s="151"/>
      <c r="GKF7222" s="135"/>
      <c r="GKG7222" s="194"/>
      <c r="GKH7222" s="135"/>
      <c r="GKI7222" s="195"/>
      <c r="GKJ7222" s="135"/>
      <c r="GKK7222" s="120"/>
      <c r="GKL7222" s="121"/>
      <c r="GKM7222" s="151"/>
      <c r="GKN7222" s="135"/>
      <c r="GKO7222" s="194"/>
      <c r="GKP7222" s="135"/>
      <c r="GKQ7222" s="195"/>
      <c r="GKR7222" s="135"/>
      <c r="GKS7222" s="120"/>
      <c r="GKT7222" s="121"/>
      <c r="GKU7222" s="151"/>
      <c r="GKV7222" s="135"/>
      <c r="GKW7222" s="194"/>
      <c r="GKX7222" s="135"/>
      <c r="GKY7222" s="195"/>
      <c r="GKZ7222" s="135"/>
      <c r="GLA7222" s="120"/>
      <c r="GLB7222" s="121"/>
      <c r="GLC7222" s="151"/>
      <c r="GLD7222" s="135"/>
      <c r="GLE7222" s="194"/>
      <c r="GLF7222" s="135"/>
      <c r="GLG7222" s="195"/>
      <c r="GLH7222" s="135"/>
      <c r="GLI7222" s="120"/>
      <c r="GLJ7222" s="121"/>
      <c r="GLK7222" s="151"/>
      <c r="GLL7222" s="135"/>
      <c r="GLM7222" s="194"/>
      <c r="GLN7222" s="135"/>
      <c r="GLO7222" s="195"/>
      <c r="GLP7222" s="135"/>
      <c r="GLQ7222" s="120"/>
      <c r="GLR7222" s="121"/>
      <c r="GLS7222" s="151"/>
      <c r="GLT7222" s="135"/>
      <c r="GLU7222" s="194"/>
      <c r="GLV7222" s="135"/>
      <c r="GLW7222" s="195"/>
      <c r="GLX7222" s="135"/>
      <c r="GLY7222" s="120"/>
      <c r="GLZ7222" s="121"/>
      <c r="GMA7222" s="151"/>
      <c r="GMB7222" s="135"/>
      <c r="GMC7222" s="194"/>
      <c r="GMD7222" s="135"/>
      <c r="GME7222" s="195"/>
      <c r="GMF7222" s="135"/>
      <c r="GMG7222" s="120"/>
      <c r="GMH7222" s="121"/>
      <c r="GMI7222" s="151"/>
      <c r="GMJ7222" s="135"/>
      <c r="GMK7222" s="194"/>
      <c r="GML7222" s="135"/>
      <c r="GMM7222" s="195"/>
      <c r="GMN7222" s="135"/>
      <c r="GMO7222" s="120"/>
      <c r="GMP7222" s="121"/>
      <c r="GMQ7222" s="151"/>
      <c r="GMR7222" s="135"/>
      <c r="GMS7222" s="194"/>
      <c r="GMT7222" s="135"/>
      <c r="GMU7222" s="195"/>
      <c r="GMV7222" s="135"/>
      <c r="GMW7222" s="120"/>
      <c r="GMX7222" s="121"/>
      <c r="GMY7222" s="151"/>
      <c r="GMZ7222" s="135"/>
      <c r="GNA7222" s="194"/>
      <c r="GNB7222" s="135"/>
      <c r="GNC7222" s="195"/>
      <c r="GND7222" s="135"/>
      <c r="GNE7222" s="120"/>
      <c r="GNF7222" s="121"/>
      <c r="GNG7222" s="151"/>
      <c r="GNH7222" s="135"/>
      <c r="GNI7222" s="194"/>
      <c r="GNJ7222" s="135"/>
      <c r="GNK7222" s="195"/>
      <c r="GNL7222" s="135"/>
      <c r="GNM7222" s="120"/>
      <c r="GNN7222" s="121"/>
      <c r="GNO7222" s="151"/>
      <c r="GNP7222" s="135"/>
      <c r="GNQ7222" s="194"/>
      <c r="GNR7222" s="135"/>
      <c r="GNS7222" s="195"/>
      <c r="GNT7222" s="135"/>
      <c r="GNU7222" s="120"/>
      <c r="GNV7222" s="121"/>
      <c r="GNW7222" s="151"/>
      <c r="GNX7222" s="135"/>
      <c r="GNY7222" s="194"/>
      <c r="GNZ7222" s="135"/>
      <c r="GOA7222" s="195"/>
      <c r="GOB7222" s="135"/>
      <c r="GOC7222" s="120"/>
      <c r="GOD7222" s="121"/>
      <c r="GOE7222" s="151"/>
      <c r="GOF7222" s="135"/>
      <c r="GOG7222" s="194"/>
      <c r="GOH7222" s="135"/>
      <c r="GOI7222" s="195"/>
      <c r="GOJ7222" s="135"/>
      <c r="GOK7222" s="120"/>
      <c r="GOL7222" s="121"/>
      <c r="GOM7222" s="151"/>
      <c r="GON7222" s="135"/>
      <c r="GOO7222" s="194"/>
      <c r="GOP7222" s="135"/>
      <c r="GOQ7222" s="195"/>
      <c r="GOR7222" s="135"/>
      <c r="GOS7222" s="120"/>
      <c r="GOT7222" s="121"/>
      <c r="GOU7222" s="151"/>
      <c r="GOV7222" s="135"/>
      <c r="GOW7222" s="194"/>
      <c r="GOX7222" s="135"/>
      <c r="GOY7222" s="195"/>
      <c r="GOZ7222" s="135"/>
      <c r="GPA7222" s="120"/>
      <c r="GPB7222" s="121"/>
      <c r="GPC7222" s="151"/>
      <c r="GPD7222" s="135"/>
      <c r="GPE7222" s="194"/>
      <c r="GPF7222" s="135"/>
      <c r="GPG7222" s="195"/>
      <c r="GPH7222" s="135"/>
      <c r="GPI7222" s="120"/>
      <c r="GPJ7222" s="121"/>
      <c r="GPK7222" s="151"/>
      <c r="GPL7222" s="135"/>
      <c r="GPM7222" s="194"/>
      <c r="GPN7222" s="135"/>
      <c r="GPO7222" s="195"/>
      <c r="GPP7222" s="135"/>
      <c r="GPQ7222" s="120"/>
      <c r="GPR7222" s="121"/>
      <c r="GPS7222" s="151"/>
      <c r="GPT7222" s="135"/>
      <c r="GPU7222" s="194"/>
      <c r="GPV7222" s="135"/>
      <c r="GPW7222" s="195"/>
      <c r="GPX7222" s="135"/>
      <c r="GPY7222" s="120"/>
      <c r="GPZ7222" s="121"/>
      <c r="GQA7222" s="151"/>
      <c r="GQB7222" s="135"/>
      <c r="GQC7222" s="194"/>
      <c r="GQD7222" s="135"/>
      <c r="GQE7222" s="195"/>
      <c r="GQF7222" s="135"/>
      <c r="GQG7222" s="120"/>
      <c r="GQH7222" s="121"/>
      <c r="GQI7222" s="151"/>
      <c r="GQJ7222" s="135"/>
      <c r="GQK7222" s="194"/>
      <c r="GQL7222" s="135"/>
      <c r="GQM7222" s="195"/>
      <c r="GQN7222" s="135"/>
      <c r="GQO7222" s="120"/>
      <c r="GQP7222" s="121"/>
      <c r="GQQ7222" s="151"/>
      <c r="GQR7222" s="135"/>
      <c r="GQS7222" s="194"/>
      <c r="GQT7222" s="135"/>
      <c r="GQU7222" s="195"/>
      <c r="GQV7222" s="135"/>
      <c r="GQW7222" s="120"/>
      <c r="GQX7222" s="121"/>
      <c r="GQY7222" s="151"/>
      <c r="GQZ7222" s="135"/>
      <c r="GRA7222" s="194"/>
      <c r="GRB7222" s="135"/>
      <c r="GRC7222" s="195"/>
      <c r="GRD7222" s="135"/>
      <c r="GRE7222" s="120"/>
      <c r="GRF7222" s="121"/>
      <c r="GRG7222" s="151"/>
      <c r="GRH7222" s="135"/>
      <c r="GRI7222" s="194"/>
      <c r="GRJ7222" s="135"/>
      <c r="GRK7222" s="195"/>
      <c r="GRL7222" s="135"/>
      <c r="GRM7222" s="120"/>
      <c r="GRN7222" s="121"/>
      <c r="GRO7222" s="151"/>
      <c r="GRP7222" s="135"/>
      <c r="GRQ7222" s="194"/>
      <c r="GRR7222" s="135"/>
      <c r="GRS7222" s="195"/>
      <c r="GRT7222" s="135"/>
      <c r="GRU7222" s="120"/>
      <c r="GRV7222" s="121"/>
      <c r="GRW7222" s="151"/>
      <c r="GRX7222" s="135"/>
      <c r="GRY7222" s="194"/>
      <c r="GRZ7222" s="135"/>
      <c r="GSA7222" s="195"/>
      <c r="GSB7222" s="135"/>
      <c r="GSC7222" s="120"/>
      <c r="GSD7222" s="121"/>
      <c r="GSE7222" s="151"/>
      <c r="GSF7222" s="135"/>
      <c r="GSG7222" s="194"/>
      <c r="GSH7222" s="135"/>
      <c r="GSI7222" s="195"/>
      <c r="GSJ7222" s="135"/>
      <c r="GSK7222" s="120"/>
      <c r="GSL7222" s="121"/>
      <c r="GSM7222" s="151"/>
      <c r="GSN7222" s="135"/>
      <c r="GSO7222" s="194"/>
      <c r="GSP7222" s="135"/>
      <c r="GSQ7222" s="195"/>
      <c r="GSR7222" s="135"/>
      <c r="GSS7222" s="120"/>
      <c r="GST7222" s="121"/>
      <c r="GSU7222" s="151"/>
      <c r="GSV7222" s="135"/>
      <c r="GSW7222" s="194"/>
      <c r="GSX7222" s="135"/>
      <c r="GSY7222" s="195"/>
      <c r="GSZ7222" s="135"/>
      <c r="GTA7222" s="120"/>
      <c r="GTB7222" s="121"/>
      <c r="GTC7222" s="151"/>
      <c r="GTD7222" s="135"/>
      <c r="GTE7222" s="194"/>
      <c r="GTF7222" s="135"/>
      <c r="GTG7222" s="195"/>
      <c r="GTH7222" s="135"/>
      <c r="GTI7222" s="120"/>
      <c r="GTJ7222" s="121"/>
      <c r="GTK7222" s="151"/>
      <c r="GTL7222" s="135"/>
      <c r="GTM7222" s="194"/>
      <c r="GTN7222" s="135"/>
      <c r="GTO7222" s="195"/>
      <c r="GTP7222" s="135"/>
      <c r="GTQ7222" s="120"/>
      <c r="GTR7222" s="121"/>
      <c r="GTS7222" s="151"/>
      <c r="GTT7222" s="135"/>
      <c r="GTU7222" s="194"/>
      <c r="GTV7222" s="135"/>
      <c r="GTW7222" s="195"/>
      <c r="GTX7222" s="135"/>
      <c r="GTY7222" s="120"/>
      <c r="GTZ7222" s="121"/>
      <c r="GUA7222" s="151"/>
      <c r="GUB7222" s="135"/>
      <c r="GUC7222" s="194"/>
      <c r="GUD7222" s="135"/>
      <c r="GUE7222" s="195"/>
      <c r="GUF7222" s="135"/>
      <c r="GUG7222" s="120"/>
      <c r="GUH7222" s="121"/>
      <c r="GUI7222" s="151"/>
      <c r="GUJ7222" s="135"/>
      <c r="GUK7222" s="194"/>
      <c r="GUL7222" s="135"/>
      <c r="GUM7222" s="195"/>
      <c r="GUN7222" s="135"/>
      <c r="GUO7222" s="120"/>
      <c r="GUP7222" s="121"/>
      <c r="GUQ7222" s="151"/>
      <c r="GUR7222" s="135"/>
      <c r="GUS7222" s="194"/>
      <c r="GUT7222" s="135"/>
      <c r="GUU7222" s="195"/>
      <c r="GUV7222" s="135"/>
      <c r="GUW7222" s="120"/>
      <c r="GUX7222" s="121"/>
      <c r="GUY7222" s="151"/>
      <c r="GUZ7222" s="135"/>
      <c r="GVA7222" s="194"/>
      <c r="GVB7222" s="135"/>
      <c r="GVC7222" s="195"/>
      <c r="GVD7222" s="135"/>
      <c r="GVE7222" s="120"/>
      <c r="GVF7222" s="121"/>
      <c r="GVG7222" s="151"/>
      <c r="GVH7222" s="135"/>
      <c r="GVI7222" s="194"/>
      <c r="GVJ7222" s="135"/>
      <c r="GVK7222" s="195"/>
      <c r="GVL7222" s="135"/>
      <c r="GVM7222" s="120"/>
      <c r="GVN7222" s="121"/>
      <c r="GVO7222" s="151"/>
      <c r="GVP7222" s="135"/>
      <c r="GVQ7222" s="194"/>
      <c r="GVR7222" s="135"/>
      <c r="GVS7222" s="195"/>
      <c r="GVT7222" s="135"/>
      <c r="GVU7222" s="120"/>
      <c r="GVV7222" s="121"/>
      <c r="GVW7222" s="151"/>
      <c r="GVX7222" s="135"/>
      <c r="GVY7222" s="194"/>
      <c r="GVZ7222" s="135"/>
      <c r="GWA7222" s="195"/>
      <c r="GWB7222" s="135"/>
      <c r="GWC7222" s="120"/>
      <c r="GWD7222" s="121"/>
      <c r="GWE7222" s="151"/>
      <c r="GWF7222" s="135"/>
      <c r="GWG7222" s="194"/>
      <c r="GWH7222" s="135"/>
      <c r="GWI7222" s="195"/>
      <c r="GWJ7222" s="135"/>
      <c r="GWK7222" s="120"/>
      <c r="GWL7222" s="121"/>
      <c r="GWM7222" s="151"/>
      <c r="GWN7222" s="135"/>
      <c r="GWO7222" s="194"/>
      <c r="GWP7222" s="135"/>
      <c r="GWQ7222" s="195"/>
      <c r="GWR7222" s="135"/>
      <c r="GWS7222" s="120"/>
      <c r="GWT7222" s="121"/>
      <c r="GWU7222" s="151"/>
      <c r="GWV7222" s="135"/>
      <c r="GWW7222" s="194"/>
      <c r="GWX7222" s="135"/>
      <c r="GWY7222" s="195"/>
      <c r="GWZ7222" s="135"/>
      <c r="GXA7222" s="120"/>
      <c r="GXB7222" s="121"/>
      <c r="GXC7222" s="151"/>
      <c r="GXD7222" s="135"/>
      <c r="GXE7222" s="194"/>
      <c r="GXF7222" s="135"/>
      <c r="GXG7222" s="195"/>
      <c r="GXH7222" s="135"/>
      <c r="GXI7222" s="120"/>
      <c r="GXJ7222" s="121"/>
      <c r="GXK7222" s="151"/>
      <c r="GXL7222" s="135"/>
      <c r="GXM7222" s="194"/>
      <c r="GXN7222" s="135"/>
      <c r="GXO7222" s="195"/>
      <c r="GXP7222" s="135"/>
      <c r="GXQ7222" s="120"/>
      <c r="GXR7222" s="121"/>
      <c r="GXS7222" s="151"/>
      <c r="GXT7222" s="135"/>
      <c r="GXU7222" s="194"/>
      <c r="GXV7222" s="135"/>
      <c r="GXW7222" s="195"/>
      <c r="GXX7222" s="135"/>
      <c r="GXY7222" s="120"/>
      <c r="GXZ7222" s="121"/>
      <c r="GYA7222" s="151"/>
      <c r="GYB7222" s="135"/>
      <c r="GYC7222" s="194"/>
      <c r="GYD7222" s="135"/>
      <c r="GYE7222" s="195"/>
      <c r="GYF7222" s="135"/>
      <c r="GYG7222" s="120"/>
      <c r="GYH7222" s="121"/>
      <c r="GYI7222" s="151"/>
      <c r="GYJ7222" s="135"/>
      <c r="GYK7222" s="194"/>
      <c r="GYL7222" s="135"/>
      <c r="GYM7222" s="195"/>
      <c r="GYN7222" s="135"/>
      <c r="GYO7222" s="120"/>
      <c r="GYP7222" s="121"/>
      <c r="GYQ7222" s="151"/>
      <c r="GYR7222" s="135"/>
      <c r="GYS7222" s="194"/>
      <c r="GYT7222" s="135"/>
      <c r="GYU7222" s="195"/>
      <c r="GYV7222" s="135"/>
      <c r="GYW7222" s="120"/>
      <c r="GYX7222" s="121"/>
      <c r="GYY7222" s="151"/>
      <c r="GYZ7222" s="135"/>
      <c r="GZA7222" s="194"/>
      <c r="GZB7222" s="135"/>
      <c r="GZC7222" s="195"/>
      <c r="GZD7222" s="135"/>
      <c r="GZE7222" s="120"/>
      <c r="GZF7222" s="121"/>
      <c r="GZG7222" s="151"/>
      <c r="GZH7222" s="135"/>
      <c r="GZI7222" s="194"/>
      <c r="GZJ7222" s="135"/>
      <c r="GZK7222" s="195"/>
      <c r="GZL7222" s="135"/>
      <c r="GZM7222" s="120"/>
      <c r="GZN7222" s="121"/>
      <c r="GZO7222" s="151"/>
      <c r="GZP7222" s="135"/>
      <c r="GZQ7222" s="194"/>
      <c r="GZR7222" s="135"/>
      <c r="GZS7222" s="195"/>
      <c r="GZT7222" s="135"/>
      <c r="GZU7222" s="120"/>
      <c r="GZV7222" s="121"/>
      <c r="GZW7222" s="151"/>
      <c r="GZX7222" s="135"/>
      <c r="GZY7222" s="194"/>
      <c r="GZZ7222" s="135"/>
      <c r="HAA7222" s="195"/>
      <c r="HAB7222" s="135"/>
      <c r="HAC7222" s="120"/>
      <c r="HAD7222" s="121"/>
      <c r="HAE7222" s="151"/>
      <c r="HAF7222" s="135"/>
      <c r="HAG7222" s="194"/>
      <c r="HAH7222" s="135"/>
      <c r="HAI7222" s="195"/>
      <c r="HAJ7222" s="135"/>
      <c r="HAK7222" s="120"/>
      <c r="HAL7222" s="121"/>
      <c r="HAM7222" s="151"/>
      <c r="HAN7222" s="135"/>
      <c r="HAO7222" s="194"/>
      <c r="HAP7222" s="135"/>
      <c r="HAQ7222" s="195"/>
      <c r="HAR7222" s="135"/>
      <c r="HAS7222" s="120"/>
      <c r="HAT7222" s="121"/>
      <c r="HAU7222" s="151"/>
      <c r="HAV7222" s="135"/>
      <c r="HAW7222" s="194"/>
      <c r="HAX7222" s="135"/>
      <c r="HAY7222" s="195"/>
      <c r="HAZ7222" s="135"/>
      <c r="HBA7222" s="120"/>
      <c r="HBB7222" s="121"/>
      <c r="HBC7222" s="151"/>
      <c r="HBD7222" s="135"/>
      <c r="HBE7222" s="194"/>
      <c r="HBF7222" s="135"/>
      <c r="HBG7222" s="195"/>
      <c r="HBH7222" s="135"/>
      <c r="HBI7222" s="120"/>
      <c r="HBJ7222" s="121"/>
      <c r="HBK7222" s="151"/>
      <c r="HBL7222" s="135"/>
      <c r="HBM7222" s="194"/>
      <c r="HBN7222" s="135"/>
      <c r="HBO7222" s="195"/>
      <c r="HBP7222" s="135"/>
      <c r="HBQ7222" s="120"/>
      <c r="HBR7222" s="121"/>
      <c r="HBS7222" s="151"/>
      <c r="HBT7222" s="135"/>
      <c r="HBU7222" s="194"/>
      <c r="HBV7222" s="135"/>
      <c r="HBW7222" s="195"/>
      <c r="HBX7222" s="135"/>
      <c r="HBY7222" s="120"/>
      <c r="HBZ7222" s="121"/>
      <c r="HCA7222" s="151"/>
      <c r="HCB7222" s="135"/>
      <c r="HCC7222" s="194"/>
      <c r="HCD7222" s="135"/>
      <c r="HCE7222" s="195"/>
      <c r="HCF7222" s="135"/>
      <c r="HCG7222" s="120"/>
      <c r="HCH7222" s="121"/>
      <c r="HCI7222" s="151"/>
      <c r="HCJ7222" s="135"/>
      <c r="HCK7222" s="194"/>
      <c r="HCL7222" s="135"/>
      <c r="HCM7222" s="195"/>
      <c r="HCN7222" s="135"/>
      <c r="HCO7222" s="120"/>
      <c r="HCP7222" s="121"/>
      <c r="HCQ7222" s="151"/>
      <c r="HCR7222" s="135"/>
      <c r="HCS7222" s="194"/>
      <c r="HCT7222" s="135"/>
      <c r="HCU7222" s="195"/>
      <c r="HCV7222" s="135"/>
      <c r="HCW7222" s="120"/>
      <c r="HCX7222" s="121"/>
      <c r="HCY7222" s="151"/>
      <c r="HCZ7222" s="135"/>
      <c r="HDA7222" s="194"/>
      <c r="HDB7222" s="135"/>
      <c r="HDC7222" s="195"/>
      <c r="HDD7222" s="135"/>
      <c r="HDE7222" s="120"/>
      <c r="HDF7222" s="121"/>
      <c r="HDG7222" s="151"/>
      <c r="HDH7222" s="135"/>
      <c r="HDI7222" s="194"/>
      <c r="HDJ7222" s="135"/>
      <c r="HDK7222" s="195"/>
      <c r="HDL7222" s="135"/>
      <c r="HDM7222" s="120"/>
      <c r="HDN7222" s="121"/>
      <c r="HDO7222" s="151"/>
      <c r="HDP7222" s="135"/>
      <c r="HDQ7222" s="194"/>
      <c r="HDR7222" s="135"/>
      <c r="HDS7222" s="195"/>
      <c r="HDT7222" s="135"/>
      <c r="HDU7222" s="120"/>
      <c r="HDV7222" s="121"/>
      <c r="HDW7222" s="151"/>
      <c r="HDX7222" s="135"/>
      <c r="HDY7222" s="194"/>
      <c r="HDZ7222" s="135"/>
      <c r="HEA7222" s="195"/>
      <c r="HEB7222" s="135"/>
      <c r="HEC7222" s="120"/>
      <c r="HED7222" s="121"/>
      <c r="HEE7222" s="151"/>
      <c r="HEF7222" s="135"/>
      <c r="HEG7222" s="194"/>
      <c r="HEH7222" s="135"/>
      <c r="HEI7222" s="195"/>
      <c r="HEJ7222" s="135"/>
      <c r="HEK7222" s="120"/>
      <c r="HEL7222" s="121"/>
      <c r="HEM7222" s="151"/>
      <c r="HEN7222" s="135"/>
      <c r="HEO7222" s="194"/>
      <c r="HEP7222" s="135"/>
      <c r="HEQ7222" s="195"/>
      <c r="HER7222" s="135"/>
      <c r="HES7222" s="120"/>
      <c r="HET7222" s="121"/>
      <c r="HEU7222" s="151"/>
      <c r="HEV7222" s="135"/>
      <c r="HEW7222" s="194"/>
      <c r="HEX7222" s="135"/>
      <c r="HEY7222" s="195"/>
      <c r="HEZ7222" s="135"/>
      <c r="HFA7222" s="120"/>
      <c r="HFB7222" s="121"/>
      <c r="HFC7222" s="151"/>
      <c r="HFD7222" s="135"/>
      <c r="HFE7222" s="194"/>
      <c r="HFF7222" s="135"/>
      <c r="HFG7222" s="195"/>
      <c r="HFH7222" s="135"/>
      <c r="HFI7222" s="120"/>
      <c r="HFJ7222" s="121"/>
      <c r="HFK7222" s="151"/>
      <c r="HFL7222" s="135"/>
      <c r="HFM7222" s="194"/>
      <c r="HFN7222" s="135"/>
      <c r="HFO7222" s="195"/>
      <c r="HFP7222" s="135"/>
      <c r="HFQ7222" s="120"/>
      <c r="HFR7222" s="121"/>
      <c r="HFS7222" s="151"/>
      <c r="HFT7222" s="135"/>
      <c r="HFU7222" s="194"/>
      <c r="HFV7222" s="135"/>
      <c r="HFW7222" s="195"/>
      <c r="HFX7222" s="135"/>
      <c r="HFY7222" s="120"/>
      <c r="HFZ7222" s="121"/>
      <c r="HGA7222" s="151"/>
      <c r="HGB7222" s="135"/>
      <c r="HGC7222" s="194"/>
      <c r="HGD7222" s="135"/>
      <c r="HGE7222" s="195"/>
      <c r="HGF7222" s="135"/>
      <c r="HGG7222" s="120"/>
      <c r="HGH7222" s="121"/>
      <c r="HGI7222" s="151"/>
      <c r="HGJ7222" s="135"/>
      <c r="HGK7222" s="194"/>
      <c r="HGL7222" s="135"/>
      <c r="HGM7222" s="195"/>
      <c r="HGN7222" s="135"/>
      <c r="HGO7222" s="120"/>
      <c r="HGP7222" s="121"/>
      <c r="HGQ7222" s="151"/>
      <c r="HGR7222" s="135"/>
      <c r="HGS7222" s="194"/>
      <c r="HGT7222" s="135"/>
      <c r="HGU7222" s="195"/>
      <c r="HGV7222" s="135"/>
      <c r="HGW7222" s="120"/>
      <c r="HGX7222" s="121"/>
      <c r="HGY7222" s="151"/>
      <c r="HGZ7222" s="135"/>
      <c r="HHA7222" s="194"/>
      <c r="HHB7222" s="135"/>
      <c r="HHC7222" s="195"/>
      <c r="HHD7222" s="135"/>
      <c r="HHE7222" s="120"/>
      <c r="HHF7222" s="121"/>
      <c r="HHG7222" s="151"/>
      <c r="HHH7222" s="135"/>
      <c r="HHI7222" s="194"/>
      <c r="HHJ7222" s="135"/>
      <c r="HHK7222" s="195"/>
      <c r="HHL7222" s="135"/>
      <c r="HHM7222" s="120"/>
      <c r="HHN7222" s="121"/>
      <c r="HHO7222" s="151"/>
      <c r="HHP7222" s="135"/>
      <c r="HHQ7222" s="194"/>
      <c r="HHR7222" s="135"/>
      <c r="HHS7222" s="195"/>
      <c r="HHT7222" s="135"/>
      <c r="HHU7222" s="120"/>
      <c r="HHV7222" s="121"/>
      <c r="HHW7222" s="151"/>
      <c r="HHX7222" s="135"/>
      <c r="HHY7222" s="194"/>
      <c r="HHZ7222" s="135"/>
      <c r="HIA7222" s="195"/>
      <c r="HIB7222" s="135"/>
      <c r="HIC7222" s="120"/>
      <c r="HID7222" s="121"/>
      <c r="HIE7222" s="151"/>
      <c r="HIF7222" s="135"/>
      <c r="HIG7222" s="194"/>
      <c r="HIH7222" s="135"/>
      <c r="HII7222" s="195"/>
      <c r="HIJ7222" s="135"/>
      <c r="HIK7222" s="120"/>
      <c r="HIL7222" s="121"/>
      <c r="HIM7222" s="151"/>
      <c r="HIN7222" s="135"/>
      <c r="HIO7222" s="194"/>
      <c r="HIP7222" s="135"/>
      <c r="HIQ7222" s="195"/>
      <c r="HIR7222" s="135"/>
      <c r="HIS7222" s="120"/>
      <c r="HIT7222" s="121"/>
      <c r="HIU7222" s="151"/>
      <c r="HIV7222" s="135"/>
      <c r="HIW7222" s="194"/>
      <c r="HIX7222" s="135"/>
      <c r="HIY7222" s="195"/>
      <c r="HIZ7222" s="135"/>
      <c r="HJA7222" s="120"/>
      <c r="HJB7222" s="121"/>
      <c r="HJC7222" s="151"/>
      <c r="HJD7222" s="135"/>
      <c r="HJE7222" s="194"/>
      <c r="HJF7222" s="135"/>
      <c r="HJG7222" s="195"/>
      <c r="HJH7222" s="135"/>
      <c r="HJI7222" s="120"/>
      <c r="HJJ7222" s="121"/>
      <c r="HJK7222" s="151"/>
      <c r="HJL7222" s="135"/>
      <c r="HJM7222" s="194"/>
      <c r="HJN7222" s="135"/>
      <c r="HJO7222" s="195"/>
      <c r="HJP7222" s="135"/>
      <c r="HJQ7222" s="120"/>
      <c r="HJR7222" s="121"/>
      <c r="HJS7222" s="151"/>
      <c r="HJT7222" s="135"/>
      <c r="HJU7222" s="194"/>
      <c r="HJV7222" s="135"/>
      <c r="HJW7222" s="195"/>
      <c r="HJX7222" s="135"/>
      <c r="HJY7222" s="120"/>
      <c r="HJZ7222" s="121"/>
      <c r="HKA7222" s="151"/>
      <c r="HKB7222" s="135"/>
      <c r="HKC7222" s="194"/>
      <c r="HKD7222" s="135"/>
      <c r="HKE7222" s="195"/>
      <c r="HKF7222" s="135"/>
      <c r="HKG7222" s="120"/>
      <c r="HKH7222" s="121"/>
      <c r="HKI7222" s="151"/>
      <c r="HKJ7222" s="135"/>
      <c r="HKK7222" s="194"/>
      <c r="HKL7222" s="135"/>
      <c r="HKM7222" s="195"/>
      <c r="HKN7222" s="135"/>
      <c r="HKO7222" s="120"/>
      <c r="HKP7222" s="121"/>
      <c r="HKQ7222" s="151"/>
      <c r="HKR7222" s="135"/>
      <c r="HKS7222" s="194"/>
      <c r="HKT7222" s="135"/>
      <c r="HKU7222" s="195"/>
      <c r="HKV7222" s="135"/>
      <c r="HKW7222" s="120"/>
      <c r="HKX7222" s="121"/>
      <c r="HKY7222" s="151"/>
      <c r="HKZ7222" s="135"/>
      <c r="HLA7222" s="194"/>
      <c r="HLB7222" s="135"/>
      <c r="HLC7222" s="195"/>
      <c r="HLD7222" s="135"/>
      <c r="HLE7222" s="120"/>
      <c r="HLF7222" s="121"/>
      <c r="HLG7222" s="151"/>
      <c r="HLH7222" s="135"/>
      <c r="HLI7222" s="194"/>
      <c r="HLJ7222" s="135"/>
      <c r="HLK7222" s="195"/>
      <c r="HLL7222" s="135"/>
      <c r="HLM7222" s="120"/>
      <c r="HLN7222" s="121"/>
      <c r="HLO7222" s="151"/>
      <c r="HLP7222" s="135"/>
      <c r="HLQ7222" s="194"/>
      <c r="HLR7222" s="135"/>
      <c r="HLS7222" s="195"/>
      <c r="HLT7222" s="135"/>
      <c r="HLU7222" s="120"/>
      <c r="HLV7222" s="121"/>
      <c r="HLW7222" s="151"/>
      <c r="HLX7222" s="135"/>
      <c r="HLY7222" s="194"/>
      <c r="HLZ7222" s="135"/>
      <c r="HMA7222" s="195"/>
      <c r="HMB7222" s="135"/>
      <c r="HMC7222" s="120"/>
      <c r="HMD7222" s="121"/>
      <c r="HME7222" s="151"/>
      <c r="HMF7222" s="135"/>
      <c r="HMG7222" s="194"/>
      <c r="HMH7222" s="135"/>
      <c r="HMI7222" s="195"/>
      <c r="HMJ7222" s="135"/>
      <c r="HMK7222" s="120"/>
      <c r="HML7222" s="121"/>
      <c r="HMM7222" s="151"/>
      <c r="HMN7222" s="135"/>
      <c r="HMO7222" s="194"/>
      <c r="HMP7222" s="135"/>
      <c r="HMQ7222" s="195"/>
      <c r="HMR7222" s="135"/>
      <c r="HMS7222" s="120"/>
      <c r="HMT7222" s="121"/>
      <c r="HMU7222" s="151"/>
      <c r="HMV7222" s="135"/>
      <c r="HMW7222" s="194"/>
      <c r="HMX7222" s="135"/>
      <c r="HMY7222" s="195"/>
      <c r="HMZ7222" s="135"/>
      <c r="HNA7222" s="120"/>
      <c r="HNB7222" s="121"/>
      <c r="HNC7222" s="151"/>
      <c r="HND7222" s="135"/>
      <c r="HNE7222" s="194"/>
      <c r="HNF7222" s="135"/>
      <c r="HNG7222" s="195"/>
      <c r="HNH7222" s="135"/>
      <c r="HNI7222" s="120"/>
      <c r="HNJ7222" s="121"/>
      <c r="HNK7222" s="151"/>
      <c r="HNL7222" s="135"/>
      <c r="HNM7222" s="194"/>
      <c r="HNN7222" s="135"/>
      <c r="HNO7222" s="195"/>
      <c r="HNP7222" s="135"/>
      <c r="HNQ7222" s="120"/>
      <c r="HNR7222" s="121"/>
      <c r="HNS7222" s="151"/>
      <c r="HNT7222" s="135"/>
      <c r="HNU7222" s="194"/>
      <c r="HNV7222" s="135"/>
      <c r="HNW7222" s="195"/>
      <c r="HNX7222" s="135"/>
      <c r="HNY7222" s="120"/>
      <c r="HNZ7222" s="121"/>
      <c r="HOA7222" s="151"/>
      <c r="HOB7222" s="135"/>
      <c r="HOC7222" s="194"/>
      <c r="HOD7222" s="135"/>
      <c r="HOE7222" s="195"/>
      <c r="HOF7222" s="135"/>
      <c r="HOG7222" s="120"/>
      <c r="HOH7222" s="121"/>
      <c r="HOI7222" s="151"/>
      <c r="HOJ7222" s="135"/>
      <c r="HOK7222" s="194"/>
      <c r="HOL7222" s="135"/>
      <c r="HOM7222" s="195"/>
      <c r="HON7222" s="135"/>
      <c r="HOO7222" s="120"/>
      <c r="HOP7222" s="121"/>
      <c r="HOQ7222" s="151"/>
      <c r="HOR7222" s="135"/>
      <c r="HOS7222" s="194"/>
      <c r="HOT7222" s="135"/>
      <c r="HOU7222" s="195"/>
      <c r="HOV7222" s="135"/>
      <c r="HOW7222" s="120"/>
      <c r="HOX7222" s="121"/>
      <c r="HOY7222" s="151"/>
      <c r="HOZ7222" s="135"/>
      <c r="HPA7222" s="194"/>
      <c r="HPB7222" s="135"/>
      <c r="HPC7222" s="195"/>
      <c r="HPD7222" s="135"/>
      <c r="HPE7222" s="120"/>
      <c r="HPF7222" s="121"/>
      <c r="HPG7222" s="151"/>
      <c r="HPH7222" s="135"/>
      <c r="HPI7222" s="194"/>
      <c r="HPJ7222" s="135"/>
      <c r="HPK7222" s="195"/>
      <c r="HPL7222" s="135"/>
      <c r="HPM7222" s="120"/>
      <c r="HPN7222" s="121"/>
      <c r="HPO7222" s="151"/>
      <c r="HPP7222" s="135"/>
      <c r="HPQ7222" s="194"/>
      <c r="HPR7222" s="135"/>
      <c r="HPS7222" s="195"/>
      <c r="HPT7222" s="135"/>
      <c r="HPU7222" s="120"/>
      <c r="HPV7222" s="121"/>
      <c r="HPW7222" s="151"/>
      <c r="HPX7222" s="135"/>
      <c r="HPY7222" s="194"/>
      <c r="HPZ7222" s="135"/>
      <c r="HQA7222" s="195"/>
      <c r="HQB7222" s="135"/>
      <c r="HQC7222" s="120"/>
      <c r="HQD7222" s="121"/>
      <c r="HQE7222" s="151"/>
      <c r="HQF7222" s="135"/>
      <c r="HQG7222" s="194"/>
      <c r="HQH7222" s="135"/>
      <c r="HQI7222" s="195"/>
      <c r="HQJ7222" s="135"/>
      <c r="HQK7222" s="120"/>
      <c r="HQL7222" s="121"/>
      <c r="HQM7222" s="151"/>
      <c r="HQN7222" s="135"/>
      <c r="HQO7222" s="194"/>
      <c r="HQP7222" s="135"/>
      <c r="HQQ7222" s="195"/>
      <c r="HQR7222" s="135"/>
      <c r="HQS7222" s="120"/>
      <c r="HQT7222" s="121"/>
      <c r="HQU7222" s="151"/>
      <c r="HQV7222" s="135"/>
      <c r="HQW7222" s="194"/>
      <c r="HQX7222" s="135"/>
      <c r="HQY7222" s="195"/>
      <c r="HQZ7222" s="135"/>
      <c r="HRA7222" s="120"/>
      <c r="HRB7222" s="121"/>
      <c r="HRC7222" s="151"/>
      <c r="HRD7222" s="135"/>
      <c r="HRE7222" s="194"/>
      <c r="HRF7222" s="135"/>
      <c r="HRG7222" s="195"/>
      <c r="HRH7222" s="135"/>
      <c r="HRI7222" s="120"/>
      <c r="HRJ7222" s="121"/>
      <c r="HRK7222" s="151"/>
      <c r="HRL7222" s="135"/>
      <c r="HRM7222" s="194"/>
      <c r="HRN7222" s="135"/>
      <c r="HRO7222" s="195"/>
      <c r="HRP7222" s="135"/>
      <c r="HRQ7222" s="120"/>
      <c r="HRR7222" s="121"/>
      <c r="HRS7222" s="151"/>
      <c r="HRT7222" s="135"/>
      <c r="HRU7222" s="194"/>
      <c r="HRV7222" s="135"/>
      <c r="HRW7222" s="195"/>
      <c r="HRX7222" s="135"/>
      <c r="HRY7222" s="120"/>
      <c r="HRZ7222" s="121"/>
      <c r="HSA7222" s="151"/>
      <c r="HSB7222" s="135"/>
      <c r="HSC7222" s="194"/>
      <c r="HSD7222" s="135"/>
      <c r="HSE7222" s="195"/>
      <c r="HSF7222" s="135"/>
      <c r="HSG7222" s="120"/>
      <c r="HSH7222" s="121"/>
      <c r="HSI7222" s="151"/>
      <c r="HSJ7222" s="135"/>
      <c r="HSK7222" s="194"/>
      <c r="HSL7222" s="135"/>
      <c r="HSM7222" s="195"/>
      <c r="HSN7222" s="135"/>
      <c r="HSO7222" s="120"/>
      <c r="HSP7222" s="121"/>
      <c r="HSQ7222" s="151"/>
      <c r="HSR7222" s="135"/>
      <c r="HSS7222" s="194"/>
      <c r="HST7222" s="135"/>
      <c r="HSU7222" s="195"/>
      <c r="HSV7222" s="135"/>
      <c r="HSW7222" s="120"/>
      <c r="HSX7222" s="121"/>
      <c r="HSY7222" s="151"/>
      <c r="HSZ7222" s="135"/>
      <c r="HTA7222" s="194"/>
      <c r="HTB7222" s="135"/>
      <c r="HTC7222" s="195"/>
      <c r="HTD7222" s="135"/>
      <c r="HTE7222" s="120"/>
      <c r="HTF7222" s="121"/>
      <c r="HTG7222" s="151"/>
      <c r="HTH7222" s="135"/>
      <c r="HTI7222" s="194"/>
      <c r="HTJ7222" s="135"/>
      <c r="HTK7222" s="195"/>
      <c r="HTL7222" s="135"/>
      <c r="HTM7222" s="120"/>
      <c r="HTN7222" s="121"/>
      <c r="HTO7222" s="151"/>
      <c r="HTP7222" s="135"/>
      <c r="HTQ7222" s="194"/>
      <c r="HTR7222" s="135"/>
      <c r="HTS7222" s="195"/>
      <c r="HTT7222" s="135"/>
      <c r="HTU7222" s="120"/>
      <c r="HTV7222" s="121"/>
      <c r="HTW7222" s="151"/>
      <c r="HTX7222" s="135"/>
      <c r="HTY7222" s="194"/>
      <c r="HTZ7222" s="135"/>
      <c r="HUA7222" s="195"/>
      <c r="HUB7222" s="135"/>
      <c r="HUC7222" s="120"/>
      <c r="HUD7222" s="121"/>
      <c r="HUE7222" s="151"/>
      <c r="HUF7222" s="135"/>
      <c r="HUG7222" s="194"/>
      <c r="HUH7222" s="135"/>
      <c r="HUI7222" s="195"/>
      <c r="HUJ7222" s="135"/>
      <c r="HUK7222" s="120"/>
      <c r="HUL7222" s="121"/>
      <c r="HUM7222" s="151"/>
      <c r="HUN7222" s="135"/>
      <c r="HUO7222" s="194"/>
      <c r="HUP7222" s="135"/>
      <c r="HUQ7222" s="195"/>
      <c r="HUR7222" s="135"/>
      <c r="HUS7222" s="120"/>
      <c r="HUT7222" s="121"/>
      <c r="HUU7222" s="151"/>
      <c r="HUV7222" s="135"/>
      <c r="HUW7222" s="194"/>
      <c r="HUX7222" s="135"/>
      <c r="HUY7222" s="195"/>
      <c r="HUZ7222" s="135"/>
      <c r="HVA7222" s="120"/>
      <c r="HVB7222" s="121"/>
      <c r="HVC7222" s="151"/>
      <c r="HVD7222" s="135"/>
      <c r="HVE7222" s="194"/>
      <c r="HVF7222" s="135"/>
      <c r="HVG7222" s="195"/>
      <c r="HVH7222" s="135"/>
      <c r="HVI7222" s="120"/>
      <c r="HVJ7222" s="121"/>
      <c r="HVK7222" s="151"/>
      <c r="HVL7222" s="135"/>
      <c r="HVM7222" s="194"/>
      <c r="HVN7222" s="135"/>
      <c r="HVO7222" s="195"/>
      <c r="HVP7222" s="135"/>
      <c r="HVQ7222" s="120"/>
      <c r="HVR7222" s="121"/>
      <c r="HVS7222" s="151"/>
      <c r="HVT7222" s="135"/>
      <c r="HVU7222" s="194"/>
      <c r="HVV7222" s="135"/>
      <c r="HVW7222" s="195"/>
      <c r="HVX7222" s="135"/>
      <c r="HVY7222" s="120"/>
      <c r="HVZ7222" s="121"/>
      <c r="HWA7222" s="151"/>
      <c r="HWB7222" s="135"/>
      <c r="HWC7222" s="194"/>
      <c r="HWD7222" s="135"/>
      <c r="HWE7222" s="195"/>
      <c r="HWF7222" s="135"/>
      <c r="HWG7222" s="120"/>
      <c r="HWH7222" s="121"/>
      <c r="HWI7222" s="151"/>
      <c r="HWJ7222" s="135"/>
      <c r="HWK7222" s="194"/>
      <c r="HWL7222" s="135"/>
      <c r="HWM7222" s="195"/>
      <c r="HWN7222" s="135"/>
      <c r="HWO7222" s="120"/>
      <c r="HWP7222" s="121"/>
      <c r="HWQ7222" s="151"/>
      <c r="HWR7222" s="135"/>
      <c r="HWS7222" s="194"/>
      <c r="HWT7222" s="135"/>
      <c r="HWU7222" s="195"/>
      <c r="HWV7222" s="135"/>
      <c r="HWW7222" s="120"/>
      <c r="HWX7222" s="121"/>
      <c r="HWY7222" s="151"/>
      <c r="HWZ7222" s="135"/>
      <c r="HXA7222" s="194"/>
      <c r="HXB7222" s="135"/>
      <c r="HXC7222" s="195"/>
      <c r="HXD7222" s="135"/>
      <c r="HXE7222" s="120"/>
      <c r="HXF7222" s="121"/>
      <c r="HXG7222" s="151"/>
      <c r="HXH7222" s="135"/>
      <c r="HXI7222" s="194"/>
      <c r="HXJ7222" s="135"/>
      <c r="HXK7222" s="195"/>
      <c r="HXL7222" s="135"/>
      <c r="HXM7222" s="120"/>
      <c r="HXN7222" s="121"/>
      <c r="HXO7222" s="151"/>
      <c r="HXP7222" s="135"/>
      <c r="HXQ7222" s="194"/>
      <c r="HXR7222" s="135"/>
      <c r="HXS7222" s="195"/>
      <c r="HXT7222" s="135"/>
      <c r="HXU7222" s="120"/>
      <c r="HXV7222" s="121"/>
      <c r="HXW7222" s="151"/>
      <c r="HXX7222" s="135"/>
      <c r="HXY7222" s="194"/>
      <c r="HXZ7222" s="135"/>
      <c r="HYA7222" s="195"/>
      <c r="HYB7222" s="135"/>
      <c r="HYC7222" s="120"/>
      <c r="HYD7222" s="121"/>
      <c r="HYE7222" s="151"/>
      <c r="HYF7222" s="135"/>
      <c r="HYG7222" s="194"/>
      <c r="HYH7222" s="135"/>
      <c r="HYI7222" s="195"/>
      <c r="HYJ7222" s="135"/>
      <c r="HYK7222" s="120"/>
      <c r="HYL7222" s="121"/>
      <c r="HYM7222" s="151"/>
      <c r="HYN7222" s="135"/>
      <c r="HYO7222" s="194"/>
      <c r="HYP7222" s="135"/>
      <c r="HYQ7222" s="195"/>
      <c r="HYR7222" s="135"/>
      <c r="HYS7222" s="120"/>
      <c r="HYT7222" s="121"/>
      <c r="HYU7222" s="151"/>
      <c r="HYV7222" s="135"/>
      <c r="HYW7222" s="194"/>
      <c r="HYX7222" s="135"/>
      <c r="HYY7222" s="195"/>
      <c r="HYZ7222" s="135"/>
      <c r="HZA7222" s="120"/>
      <c r="HZB7222" s="121"/>
      <c r="HZC7222" s="151"/>
      <c r="HZD7222" s="135"/>
      <c r="HZE7222" s="194"/>
      <c r="HZF7222" s="135"/>
      <c r="HZG7222" s="195"/>
      <c r="HZH7222" s="135"/>
      <c r="HZI7222" s="120"/>
      <c r="HZJ7222" s="121"/>
      <c r="HZK7222" s="151"/>
      <c r="HZL7222" s="135"/>
      <c r="HZM7222" s="194"/>
      <c r="HZN7222" s="135"/>
      <c r="HZO7222" s="195"/>
      <c r="HZP7222" s="135"/>
      <c r="HZQ7222" s="120"/>
      <c r="HZR7222" s="121"/>
      <c r="HZS7222" s="151"/>
      <c r="HZT7222" s="135"/>
      <c r="HZU7222" s="194"/>
      <c r="HZV7222" s="135"/>
      <c r="HZW7222" s="195"/>
      <c r="HZX7222" s="135"/>
      <c r="HZY7222" s="120"/>
      <c r="HZZ7222" s="121"/>
      <c r="IAA7222" s="151"/>
      <c r="IAB7222" s="135"/>
      <c r="IAC7222" s="194"/>
      <c r="IAD7222" s="135"/>
      <c r="IAE7222" s="195"/>
      <c r="IAF7222" s="135"/>
      <c r="IAG7222" s="120"/>
      <c r="IAH7222" s="121"/>
      <c r="IAI7222" s="151"/>
      <c r="IAJ7222" s="135"/>
      <c r="IAK7222" s="194"/>
      <c r="IAL7222" s="135"/>
      <c r="IAM7222" s="195"/>
      <c r="IAN7222" s="135"/>
      <c r="IAO7222" s="120"/>
      <c r="IAP7222" s="121"/>
      <c r="IAQ7222" s="151"/>
      <c r="IAR7222" s="135"/>
      <c r="IAS7222" s="194"/>
      <c r="IAT7222" s="135"/>
      <c r="IAU7222" s="195"/>
      <c r="IAV7222" s="135"/>
      <c r="IAW7222" s="120"/>
      <c r="IAX7222" s="121"/>
      <c r="IAY7222" s="151"/>
      <c r="IAZ7222" s="135"/>
      <c r="IBA7222" s="194"/>
      <c r="IBB7222" s="135"/>
      <c r="IBC7222" s="195"/>
      <c r="IBD7222" s="135"/>
      <c r="IBE7222" s="120"/>
      <c r="IBF7222" s="121"/>
      <c r="IBG7222" s="151"/>
      <c r="IBH7222" s="135"/>
      <c r="IBI7222" s="194"/>
      <c r="IBJ7222" s="135"/>
      <c r="IBK7222" s="195"/>
      <c r="IBL7222" s="135"/>
      <c r="IBM7222" s="120"/>
      <c r="IBN7222" s="121"/>
      <c r="IBO7222" s="151"/>
      <c r="IBP7222" s="135"/>
      <c r="IBQ7222" s="194"/>
      <c r="IBR7222" s="135"/>
      <c r="IBS7222" s="195"/>
      <c r="IBT7222" s="135"/>
      <c r="IBU7222" s="120"/>
      <c r="IBV7222" s="121"/>
      <c r="IBW7222" s="151"/>
      <c r="IBX7222" s="135"/>
      <c r="IBY7222" s="194"/>
      <c r="IBZ7222" s="135"/>
      <c r="ICA7222" s="195"/>
      <c r="ICB7222" s="135"/>
      <c r="ICC7222" s="120"/>
      <c r="ICD7222" s="121"/>
      <c r="ICE7222" s="151"/>
      <c r="ICF7222" s="135"/>
      <c r="ICG7222" s="194"/>
      <c r="ICH7222" s="135"/>
      <c r="ICI7222" s="195"/>
      <c r="ICJ7222" s="135"/>
      <c r="ICK7222" s="120"/>
      <c r="ICL7222" s="121"/>
      <c r="ICM7222" s="151"/>
      <c r="ICN7222" s="135"/>
      <c r="ICO7222" s="194"/>
      <c r="ICP7222" s="135"/>
      <c r="ICQ7222" s="195"/>
      <c r="ICR7222" s="135"/>
      <c r="ICS7222" s="120"/>
      <c r="ICT7222" s="121"/>
      <c r="ICU7222" s="151"/>
      <c r="ICV7222" s="135"/>
      <c r="ICW7222" s="194"/>
      <c r="ICX7222" s="135"/>
      <c r="ICY7222" s="195"/>
      <c r="ICZ7222" s="135"/>
      <c r="IDA7222" s="120"/>
      <c r="IDB7222" s="121"/>
      <c r="IDC7222" s="151"/>
      <c r="IDD7222" s="135"/>
      <c r="IDE7222" s="194"/>
      <c r="IDF7222" s="135"/>
      <c r="IDG7222" s="195"/>
      <c r="IDH7222" s="135"/>
      <c r="IDI7222" s="120"/>
      <c r="IDJ7222" s="121"/>
      <c r="IDK7222" s="151"/>
      <c r="IDL7222" s="135"/>
      <c r="IDM7222" s="194"/>
      <c r="IDN7222" s="135"/>
      <c r="IDO7222" s="195"/>
      <c r="IDP7222" s="135"/>
      <c r="IDQ7222" s="120"/>
      <c r="IDR7222" s="121"/>
      <c r="IDS7222" s="151"/>
      <c r="IDT7222" s="135"/>
      <c r="IDU7222" s="194"/>
      <c r="IDV7222" s="135"/>
      <c r="IDW7222" s="195"/>
      <c r="IDX7222" s="135"/>
      <c r="IDY7222" s="120"/>
      <c r="IDZ7222" s="121"/>
      <c r="IEA7222" s="151"/>
      <c r="IEB7222" s="135"/>
      <c r="IEC7222" s="194"/>
      <c r="IED7222" s="135"/>
      <c r="IEE7222" s="195"/>
      <c r="IEF7222" s="135"/>
      <c r="IEG7222" s="120"/>
      <c r="IEH7222" s="121"/>
      <c r="IEI7222" s="151"/>
      <c r="IEJ7222" s="135"/>
      <c r="IEK7222" s="194"/>
      <c r="IEL7222" s="135"/>
      <c r="IEM7222" s="195"/>
      <c r="IEN7222" s="135"/>
      <c r="IEO7222" s="120"/>
      <c r="IEP7222" s="121"/>
      <c r="IEQ7222" s="151"/>
      <c r="IER7222" s="135"/>
      <c r="IES7222" s="194"/>
      <c r="IET7222" s="135"/>
      <c r="IEU7222" s="195"/>
      <c r="IEV7222" s="135"/>
      <c r="IEW7222" s="120"/>
      <c r="IEX7222" s="121"/>
      <c r="IEY7222" s="151"/>
      <c r="IEZ7222" s="135"/>
      <c r="IFA7222" s="194"/>
      <c r="IFB7222" s="135"/>
      <c r="IFC7222" s="195"/>
      <c r="IFD7222" s="135"/>
      <c r="IFE7222" s="120"/>
      <c r="IFF7222" s="121"/>
      <c r="IFG7222" s="151"/>
      <c r="IFH7222" s="135"/>
      <c r="IFI7222" s="194"/>
      <c r="IFJ7222" s="135"/>
      <c r="IFK7222" s="195"/>
      <c r="IFL7222" s="135"/>
      <c r="IFM7222" s="120"/>
      <c r="IFN7222" s="121"/>
      <c r="IFO7222" s="151"/>
      <c r="IFP7222" s="135"/>
      <c r="IFQ7222" s="194"/>
      <c r="IFR7222" s="135"/>
      <c r="IFS7222" s="195"/>
      <c r="IFT7222" s="135"/>
      <c r="IFU7222" s="120"/>
      <c r="IFV7222" s="121"/>
      <c r="IFW7222" s="151"/>
      <c r="IFX7222" s="135"/>
      <c r="IFY7222" s="194"/>
      <c r="IFZ7222" s="135"/>
      <c r="IGA7222" s="195"/>
      <c r="IGB7222" s="135"/>
      <c r="IGC7222" s="120"/>
      <c r="IGD7222" s="121"/>
      <c r="IGE7222" s="151"/>
      <c r="IGF7222" s="135"/>
      <c r="IGG7222" s="194"/>
      <c r="IGH7222" s="135"/>
      <c r="IGI7222" s="195"/>
      <c r="IGJ7222" s="135"/>
      <c r="IGK7222" s="120"/>
      <c r="IGL7222" s="121"/>
      <c r="IGM7222" s="151"/>
      <c r="IGN7222" s="135"/>
      <c r="IGO7222" s="194"/>
      <c r="IGP7222" s="135"/>
      <c r="IGQ7222" s="195"/>
      <c r="IGR7222" s="135"/>
      <c r="IGS7222" s="120"/>
      <c r="IGT7222" s="121"/>
      <c r="IGU7222" s="151"/>
      <c r="IGV7222" s="135"/>
      <c r="IGW7222" s="194"/>
      <c r="IGX7222" s="135"/>
      <c r="IGY7222" s="195"/>
      <c r="IGZ7222" s="135"/>
      <c r="IHA7222" s="120"/>
      <c r="IHB7222" s="121"/>
      <c r="IHC7222" s="151"/>
      <c r="IHD7222" s="135"/>
      <c r="IHE7222" s="194"/>
      <c r="IHF7222" s="135"/>
      <c r="IHG7222" s="195"/>
      <c r="IHH7222" s="135"/>
      <c r="IHI7222" s="120"/>
      <c r="IHJ7222" s="121"/>
      <c r="IHK7222" s="151"/>
      <c r="IHL7222" s="135"/>
      <c r="IHM7222" s="194"/>
      <c r="IHN7222" s="135"/>
      <c r="IHO7222" s="195"/>
      <c r="IHP7222" s="135"/>
      <c r="IHQ7222" s="120"/>
      <c r="IHR7222" s="121"/>
      <c r="IHS7222" s="151"/>
      <c r="IHT7222" s="135"/>
      <c r="IHU7222" s="194"/>
      <c r="IHV7222" s="135"/>
      <c r="IHW7222" s="195"/>
      <c r="IHX7222" s="135"/>
      <c r="IHY7222" s="120"/>
      <c r="IHZ7222" s="121"/>
      <c r="IIA7222" s="151"/>
      <c r="IIB7222" s="135"/>
      <c r="IIC7222" s="194"/>
      <c r="IID7222" s="135"/>
      <c r="IIE7222" s="195"/>
      <c r="IIF7222" s="135"/>
      <c r="IIG7222" s="120"/>
      <c r="IIH7222" s="121"/>
      <c r="III7222" s="151"/>
      <c r="IIJ7222" s="135"/>
      <c r="IIK7222" s="194"/>
      <c r="IIL7222" s="135"/>
      <c r="IIM7222" s="195"/>
      <c r="IIN7222" s="135"/>
      <c r="IIO7222" s="120"/>
      <c r="IIP7222" s="121"/>
      <c r="IIQ7222" s="151"/>
      <c r="IIR7222" s="135"/>
      <c r="IIS7222" s="194"/>
      <c r="IIT7222" s="135"/>
      <c r="IIU7222" s="195"/>
      <c r="IIV7222" s="135"/>
      <c r="IIW7222" s="120"/>
      <c r="IIX7222" s="121"/>
      <c r="IIY7222" s="151"/>
      <c r="IIZ7222" s="135"/>
      <c r="IJA7222" s="194"/>
      <c r="IJB7222" s="135"/>
      <c r="IJC7222" s="195"/>
      <c r="IJD7222" s="135"/>
      <c r="IJE7222" s="120"/>
      <c r="IJF7222" s="121"/>
      <c r="IJG7222" s="151"/>
      <c r="IJH7222" s="135"/>
      <c r="IJI7222" s="194"/>
      <c r="IJJ7222" s="135"/>
      <c r="IJK7222" s="195"/>
      <c r="IJL7222" s="135"/>
      <c r="IJM7222" s="120"/>
      <c r="IJN7222" s="121"/>
      <c r="IJO7222" s="151"/>
      <c r="IJP7222" s="135"/>
      <c r="IJQ7222" s="194"/>
      <c r="IJR7222" s="135"/>
      <c r="IJS7222" s="195"/>
      <c r="IJT7222" s="135"/>
      <c r="IJU7222" s="120"/>
      <c r="IJV7222" s="121"/>
      <c r="IJW7222" s="151"/>
      <c r="IJX7222" s="135"/>
      <c r="IJY7222" s="194"/>
      <c r="IJZ7222" s="135"/>
      <c r="IKA7222" s="195"/>
      <c r="IKB7222" s="135"/>
      <c r="IKC7222" s="120"/>
      <c r="IKD7222" s="121"/>
      <c r="IKE7222" s="151"/>
      <c r="IKF7222" s="135"/>
      <c r="IKG7222" s="194"/>
      <c r="IKH7222" s="135"/>
      <c r="IKI7222" s="195"/>
      <c r="IKJ7222" s="135"/>
      <c r="IKK7222" s="120"/>
      <c r="IKL7222" s="121"/>
      <c r="IKM7222" s="151"/>
      <c r="IKN7222" s="135"/>
      <c r="IKO7222" s="194"/>
      <c r="IKP7222" s="135"/>
      <c r="IKQ7222" s="195"/>
      <c r="IKR7222" s="135"/>
      <c r="IKS7222" s="120"/>
      <c r="IKT7222" s="121"/>
      <c r="IKU7222" s="151"/>
      <c r="IKV7222" s="135"/>
      <c r="IKW7222" s="194"/>
      <c r="IKX7222" s="135"/>
      <c r="IKY7222" s="195"/>
      <c r="IKZ7222" s="135"/>
      <c r="ILA7222" s="120"/>
      <c r="ILB7222" s="121"/>
      <c r="ILC7222" s="151"/>
      <c r="ILD7222" s="135"/>
      <c r="ILE7222" s="194"/>
      <c r="ILF7222" s="135"/>
      <c r="ILG7222" s="195"/>
      <c r="ILH7222" s="135"/>
      <c r="ILI7222" s="120"/>
      <c r="ILJ7222" s="121"/>
      <c r="ILK7222" s="151"/>
      <c r="ILL7222" s="135"/>
      <c r="ILM7222" s="194"/>
      <c r="ILN7222" s="135"/>
      <c r="ILO7222" s="195"/>
      <c r="ILP7222" s="135"/>
      <c r="ILQ7222" s="120"/>
      <c r="ILR7222" s="121"/>
      <c r="ILS7222" s="151"/>
      <c r="ILT7222" s="135"/>
      <c r="ILU7222" s="194"/>
      <c r="ILV7222" s="135"/>
      <c r="ILW7222" s="195"/>
      <c r="ILX7222" s="135"/>
      <c r="ILY7222" s="120"/>
      <c r="ILZ7222" s="121"/>
      <c r="IMA7222" s="151"/>
      <c r="IMB7222" s="135"/>
      <c r="IMC7222" s="194"/>
      <c r="IMD7222" s="135"/>
      <c r="IME7222" s="195"/>
      <c r="IMF7222" s="135"/>
      <c r="IMG7222" s="120"/>
      <c r="IMH7222" s="121"/>
      <c r="IMI7222" s="151"/>
      <c r="IMJ7222" s="135"/>
      <c r="IMK7222" s="194"/>
      <c r="IML7222" s="135"/>
      <c r="IMM7222" s="195"/>
      <c r="IMN7222" s="135"/>
      <c r="IMO7222" s="120"/>
      <c r="IMP7222" s="121"/>
      <c r="IMQ7222" s="151"/>
      <c r="IMR7222" s="135"/>
      <c r="IMS7222" s="194"/>
      <c r="IMT7222" s="135"/>
      <c r="IMU7222" s="195"/>
      <c r="IMV7222" s="135"/>
      <c r="IMW7222" s="120"/>
      <c r="IMX7222" s="121"/>
      <c r="IMY7222" s="151"/>
      <c r="IMZ7222" s="135"/>
      <c r="INA7222" s="194"/>
      <c r="INB7222" s="135"/>
      <c r="INC7222" s="195"/>
      <c r="IND7222" s="135"/>
      <c r="INE7222" s="120"/>
      <c r="INF7222" s="121"/>
      <c r="ING7222" s="151"/>
      <c r="INH7222" s="135"/>
      <c r="INI7222" s="194"/>
      <c r="INJ7222" s="135"/>
      <c r="INK7222" s="195"/>
      <c r="INL7222" s="135"/>
      <c r="INM7222" s="120"/>
      <c r="INN7222" s="121"/>
      <c r="INO7222" s="151"/>
      <c r="INP7222" s="135"/>
      <c r="INQ7222" s="194"/>
      <c r="INR7222" s="135"/>
      <c r="INS7222" s="195"/>
      <c r="INT7222" s="135"/>
      <c r="INU7222" s="120"/>
      <c r="INV7222" s="121"/>
      <c r="INW7222" s="151"/>
      <c r="INX7222" s="135"/>
      <c r="INY7222" s="194"/>
      <c r="INZ7222" s="135"/>
      <c r="IOA7222" s="195"/>
      <c r="IOB7222" s="135"/>
      <c r="IOC7222" s="120"/>
      <c r="IOD7222" s="121"/>
      <c r="IOE7222" s="151"/>
      <c r="IOF7222" s="135"/>
      <c r="IOG7222" s="194"/>
      <c r="IOH7222" s="135"/>
      <c r="IOI7222" s="195"/>
      <c r="IOJ7222" s="135"/>
      <c r="IOK7222" s="120"/>
      <c r="IOL7222" s="121"/>
      <c r="IOM7222" s="151"/>
      <c r="ION7222" s="135"/>
      <c r="IOO7222" s="194"/>
      <c r="IOP7222" s="135"/>
      <c r="IOQ7222" s="195"/>
      <c r="IOR7222" s="135"/>
      <c r="IOS7222" s="120"/>
      <c r="IOT7222" s="121"/>
      <c r="IOU7222" s="151"/>
      <c r="IOV7222" s="135"/>
      <c r="IOW7222" s="194"/>
      <c r="IOX7222" s="135"/>
      <c r="IOY7222" s="195"/>
      <c r="IOZ7222" s="135"/>
      <c r="IPA7222" s="120"/>
      <c r="IPB7222" s="121"/>
      <c r="IPC7222" s="151"/>
      <c r="IPD7222" s="135"/>
      <c r="IPE7222" s="194"/>
      <c r="IPF7222" s="135"/>
      <c r="IPG7222" s="195"/>
      <c r="IPH7222" s="135"/>
      <c r="IPI7222" s="120"/>
      <c r="IPJ7222" s="121"/>
      <c r="IPK7222" s="151"/>
      <c r="IPL7222" s="135"/>
      <c r="IPM7222" s="194"/>
      <c r="IPN7222" s="135"/>
      <c r="IPO7222" s="195"/>
      <c r="IPP7222" s="135"/>
      <c r="IPQ7222" s="120"/>
      <c r="IPR7222" s="121"/>
      <c r="IPS7222" s="151"/>
      <c r="IPT7222" s="135"/>
      <c r="IPU7222" s="194"/>
      <c r="IPV7222" s="135"/>
      <c r="IPW7222" s="195"/>
      <c r="IPX7222" s="135"/>
      <c r="IPY7222" s="120"/>
      <c r="IPZ7222" s="121"/>
      <c r="IQA7222" s="151"/>
      <c r="IQB7222" s="135"/>
      <c r="IQC7222" s="194"/>
      <c r="IQD7222" s="135"/>
      <c r="IQE7222" s="195"/>
      <c r="IQF7222" s="135"/>
      <c r="IQG7222" s="120"/>
      <c r="IQH7222" s="121"/>
      <c r="IQI7222" s="151"/>
      <c r="IQJ7222" s="135"/>
      <c r="IQK7222" s="194"/>
      <c r="IQL7222" s="135"/>
      <c r="IQM7222" s="195"/>
      <c r="IQN7222" s="135"/>
      <c r="IQO7222" s="120"/>
      <c r="IQP7222" s="121"/>
      <c r="IQQ7222" s="151"/>
      <c r="IQR7222" s="135"/>
      <c r="IQS7222" s="194"/>
      <c r="IQT7222" s="135"/>
      <c r="IQU7222" s="195"/>
      <c r="IQV7222" s="135"/>
      <c r="IQW7222" s="120"/>
      <c r="IQX7222" s="121"/>
      <c r="IQY7222" s="151"/>
      <c r="IQZ7222" s="135"/>
      <c r="IRA7222" s="194"/>
      <c r="IRB7222" s="135"/>
      <c r="IRC7222" s="195"/>
      <c r="IRD7222" s="135"/>
      <c r="IRE7222" s="120"/>
      <c r="IRF7222" s="121"/>
      <c r="IRG7222" s="151"/>
      <c r="IRH7222" s="135"/>
      <c r="IRI7222" s="194"/>
      <c r="IRJ7222" s="135"/>
      <c r="IRK7222" s="195"/>
      <c r="IRL7222" s="135"/>
      <c r="IRM7222" s="120"/>
      <c r="IRN7222" s="121"/>
      <c r="IRO7222" s="151"/>
      <c r="IRP7222" s="135"/>
      <c r="IRQ7222" s="194"/>
      <c r="IRR7222" s="135"/>
      <c r="IRS7222" s="195"/>
      <c r="IRT7222" s="135"/>
      <c r="IRU7222" s="120"/>
      <c r="IRV7222" s="121"/>
      <c r="IRW7222" s="151"/>
      <c r="IRX7222" s="135"/>
      <c r="IRY7222" s="194"/>
      <c r="IRZ7222" s="135"/>
      <c r="ISA7222" s="195"/>
      <c r="ISB7222" s="135"/>
      <c r="ISC7222" s="120"/>
      <c r="ISD7222" s="121"/>
      <c r="ISE7222" s="151"/>
      <c r="ISF7222" s="135"/>
      <c r="ISG7222" s="194"/>
      <c r="ISH7222" s="135"/>
      <c r="ISI7222" s="195"/>
      <c r="ISJ7222" s="135"/>
      <c r="ISK7222" s="120"/>
      <c r="ISL7222" s="121"/>
      <c r="ISM7222" s="151"/>
      <c r="ISN7222" s="135"/>
      <c r="ISO7222" s="194"/>
      <c r="ISP7222" s="135"/>
      <c r="ISQ7222" s="195"/>
      <c r="ISR7222" s="135"/>
      <c r="ISS7222" s="120"/>
      <c r="IST7222" s="121"/>
      <c r="ISU7222" s="151"/>
      <c r="ISV7222" s="135"/>
      <c r="ISW7222" s="194"/>
      <c r="ISX7222" s="135"/>
      <c r="ISY7222" s="195"/>
      <c r="ISZ7222" s="135"/>
      <c r="ITA7222" s="120"/>
      <c r="ITB7222" s="121"/>
      <c r="ITC7222" s="151"/>
      <c r="ITD7222" s="135"/>
      <c r="ITE7222" s="194"/>
      <c r="ITF7222" s="135"/>
      <c r="ITG7222" s="195"/>
      <c r="ITH7222" s="135"/>
      <c r="ITI7222" s="120"/>
      <c r="ITJ7222" s="121"/>
      <c r="ITK7222" s="151"/>
      <c r="ITL7222" s="135"/>
      <c r="ITM7222" s="194"/>
      <c r="ITN7222" s="135"/>
      <c r="ITO7222" s="195"/>
      <c r="ITP7222" s="135"/>
      <c r="ITQ7222" s="120"/>
      <c r="ITR7222" s="121"/>
      <c r="ITS7222" s="151"/>
      <c r="ITT7222" s="135"/>
      <c r="ITU7222" s="194"/>
      <c r="ITV7222" s="135"/>
      <c r="ITW7222" s="195"/>
      <c r="ITX7222" s="135"/>
      <c r="ITY7222" s="120"/>
      <c r="ITZ7222" s="121"/>
      <c r="IUA7222" s="151"/>
      <c r="IUB7222" s="135"/>
      <c r="IUC7222" s="194"/>
      <c r="IUD7222" s="135"/>
      <c r="IUE7222" s="195"/>
      <c r="IUF7222" s="135"/>
      <c r="IUG7222" s="120"/>
      <c r="IUH7222" s="121"/>
      <c r="IUI7222" s="151"/>
      <c r="IUJ7222" s="135"/>
      <c r="IUK7222" s="194"/>
      <c r="IUL7222" s="135"/>
      <c r="IUM7222" s="195"/>
      <c r="IUN7222" s="135"/>
      <c r="IUO7222" s="120"/>
      <c r="IUP7222" s="121"/>
      <c r="IUQ7222" s="151"/>
      <c r="IUR7222" s="135"/>
      <c r="IUS7222" s="194"/>
      <c r="IUT7222" s="135"/>
      <c r="IUU7222" s="195"/>
      <c r="IUV7222" s="135"/>
      <c r="IUW7222" s="120"/>
      <c r="IUX7222" s="121"/>
      <c r="IUY7222" s="151"/>
      <c r="IUZ7222" s="135"/>
      <c r="IVA7222" s="194"/>
      <c r="IVB7222" s="135"/>
      <c r="IVC7222" s="195"/>
      <c r="IVD7222" s="135"/>
      <c r="IVE7222" s="120"/>
      <c r="IVF7222" s="121"/>
      <c r="IVG7222" s="151"/>
      <c r="IVH7222" s="135"/>
      <c r="IVI7222" s="194"/>
      <c r="IVJ7222" s="135"/>
      <c r="IVK7222" s="195"/>
      <c r="IVL7222" s="135"/>
      <c r="IVM7222" s="120"/>
      <c r="IVN7222" s="121"/>
      <c r="IVO7222" s="151"/>
      <c r="IVP7222" s="135"/>
      <c r="IVQ7222" s="194"/>
      <c r="IVR7222" s="135"/>
      <c r="IVS7222" s="195"/>
      <c r="IVT7222" s="135"/>
      <c r="IVU7222" s="120"/>
      <c r="IVV7222" s="121"/>
      <c r="IVW7222" s="151"/>
      <c r="IVX7222" s="135"/>
      <c r="IVY7222" s="194"/>
      <c r="IVZ7222" s="135"/>
      <c r="IWA7222" s="195"/>
      <c r="IWB7222" s="135"/>
      <c r="IWC7222" s="120"/>
      <c r="IWD7222" s="121"/>
      <c r="IWE7222" s="151"/>
      <c r="IWF7222" s="135"/>
      <c r="IWG7222" s="194"/>
      <c r="IWH7222" s="135"/>
      <c r="IWI7222" s="195"/>
      <c r="IWJ7222" s="135"/>
      <c r="IWK7222" s="120"/>
      <c r="IWL7222" s="121"/>
      <c r="IWM7222" s="151"/>
      <c r="IWN7222" s="135"/>
      <c r="IWO7222" s="194"/>
      <c r="IWP7222" s="135"/>
      <c r="IWQ7222" s="195"/>
      <c r="IWR7222" s="135"/>
      <c r="IWS7222" s="120"/>
      <c r="IWT7222" s="121"/>
      <c r="IWU7222" s="151"/>
      <c r="IWV7222" s="135"/>
      <c r="IWW7222" s="194"/>
      <c r="IWX7222" s="135"/>
      <c r="IWY7222" s="195"/>
      <c r="IWZ7222" s="135"/>
      <c r="IXA7222" s="120"/>
      <c r="IXB7222" s="121"/>
      <c r="IXC7222" s="151"/>
      <c r="IXD7222" s="135"/>
      <c r="IXE7222" s="194"/>
      <c r="IXF7222" s="135"/>
      <c r="IXG7222" s="195"/>
      <c r="IXH7222" s="135"/>
      <c r="IXI7222" s="120"/>
      <c r="IXJ7222" s="121"/>
      <c r="IXK7222" s="151"/>
      <c r="IXL7222" s="135"/>
      <c r="IXM7222" s="194"/>
      <c r="IXN7222" s="135"/>
      <c r="IXO7222" s="195"/>
      <c r="IXP7222" s="135"/>
      <c r="IXQ7222" s="120"/>
      <c r="IXR7222" s="121"/>
      <c r="IXS7222" s="151"/>
      <c r="IXT7222" s="135"/>
      <c r="IXU7222" s="194"/>
      <c r="IXV7222" s="135"/>
      <c r="IXW7222" s="195"/>
      <c r="IXX7222" s="135"/>
      <c r="IXY7222" s="120"/>
      <c r="IXZ7222" s="121"/>
      <c r="IYA7222" s="151"/>
      <c r="IYB7222" s="135"/>
      <c r="IYC7222" s="194"/>
      <c r="IYD7222" s="135"/>
      <c r="IYE7222" s="195"/>
      <c r="IYF7222" s="135"/>
      <c r="IYG7222" s="120"/>
      <c r="IYH7222" s="121"/>
      <c r="IYI7222" s="151"/>
      <c r="IYJ7222" s="135"/>
      <c r="IYK7222" s="194"/>
      <c r="IYL7222" s="135"/>
      <c r="IYM7222" s="195"/>
      <c r="IYN7222" s="135"/>
      <c r="IYO7222" s="120"/>
      <c r="IYP7222" s="121"/>
      <c r="IYQ7222" s="151"/>
      <c r="IYR7222" s="135"/>
      <c r="IYS7222" s="194"/>
      <c r="IYT7222" s="135"/>
      <c r="IYU7222" s="195"/>
      <c r="IYV7222" s="135"/>
      <c r="IYW7222" s="120"/>
      <c r="IYX7222" s="121"/>
      <c r="IYY7222" s="151"/>
      <c r="IYZ7222" s="135"/>
      <c r="IZA7222" s="194"/>
      <c r="IZB7222" s="135"/>
      <c r="IZC7222" s="195"/>
      <c r="IZD7222" s="135"/>
      <c r="IZE7222" s="120"/>
      <c r="IZF7222" s="121"/>
      <c r="IZG7222" s="151"/>
      <c r="IZH7222" s="135"/>
      <c r="IZI7222" s="194"/>
      <c r="IZJ7222" s="135"/>
      <c r="IZK7222" s="195"/>
      <c r="IZL7222" s="135"/>
      <c r="IZM7222" s="120"/>
      <c r="IZN7222" s="121"/>
      <c r="IZO7222" s="151"/>
      <c r="IZP7222" s="135"/>
      <c r="IZQ7222" s="194"/>
      <c r="IZR7222" s="135"/>
      <c r="IZS7222" s="195"/>
      <c r="IZT7222" s="135"/>
      <c r="IZU7222" s="120"/>
      <c r="IZV7222" s="121"/>
      <c r="IZW7222" s="151"/>
      <c r="IZX7222" s="135"/>
      <c r="IZY7222" s="194"/>
      <c r="IZZ7222" s="135"/>
      <c r="JAA7222" s="195"/>
      <c r="JAB7222" s="135"/>
      <c r="JAC7222" s="120"/>
      <c r="JAD7222" s="121"/>
      <c r="JAE7222" s="151"/>
      <c r="JAF7222" s="135"/>
      <c r="JAG7222" s="194"/>
      <c r="JAH7222" s="135"/>
      <c r="JAI7222" s="195"/>
      <c r="JAJ7222" s="135"/>
      <c r="JAK7222" s="120"/>
      <c r="JAL7222" s="121"/>
      <c r="JAM7222" s="151"/>
      <c r="JAN7222" s="135"/>
      <c r="JAO7222" s="194"/>
      <c r="JAP7222" s="135"/>
      <c r="JAQ7222" s="195"/>
      <c r="JAR7222" s="135"/>
      <c r="JAS7222" s="120"/>
      <c r="JAT7222" s="121"/>
      <c r="JAU7222" s="151"/>
      <c r="JAV7222" s="135"/>
      <c r="JAW7222" s="194"/>
      <c r="JAX7222" s="135"/>
      <c r="JAY7222" s="195"/>
      <c r="JAZ7222" s="135"/>
      <c r="JBA7222" s="120"/>
      <c r="JBB7222" s="121"/>
      <c r="JBC7222" s="151"/>
      <c r="JBD7222" s="135"/>
      <c r="JBE7222" s="194"/>
      <c r="JBF7222" s="135"/>
      <c r="JBG7222" s="195"/>
      <c r="JBH7222" s="135"/>
      <c r="JBI7222" s="120"/>
      <c r="JBJ7222" s="121"/>
      <c r="JBK7222" s="151"/>
      <c r="JBL7222" s="135"/>
      <c r="JBM7222" s="194"/>
      <c r="JBN7222" s="135"/>
      <c r="JBO7222" s="195"/>
      <c r="JBP7222" s="135"/>
      <c r="JBQ7222" s="120"/>
      <c r="JBR7222" s="121"/>
      <c r="JBS7222" s="151"/>
      <c r="JBT7222" s="135"/>
      <c r="JBU7222" s="194"/>
      <c r="JBV7222" s="135"/>
      <c r="JBW7222" s="195"/>
      <c r="JBX7222" s="135"/>
      <c r="JBY7222" s="120"/>
      <c r="JBZ7222" s="121"/>
      <c r="JCA7222" s="151"/>
      <c r="JCB7222" s="135"/>
      <c r="JCC7222" s="194"/>
      <c r="JCD7222" s="135"/>
      <c r="JCE7222" s="195"/>
      <c r="JCF7222" s="135"/>
      <c r="JCG7222" s="120"/>
      <c r="JCH7222" s="121"/>
      <c r="JCI7222" s="151"/>
      <c r="JCJ7222" s="135"/>
      <c r="JCK7222" s="194"/>
      <c r="JCL7222" s="135"/>
      <c r="JCM7222" s="195"/>
      <c r="JCN7222" s="135"/>
      <c r="JCO7222" s="120"/>
      <c r="JCP7222" s="121"/>
      <c r="JCQ7222" s="151"/>
      <c r="JCR7222" s="135"/>
      <c r="JCS7222" s="194"/>
      <c r="JCT7222" s="135"/>
      <c r="JCU7222" s="195"/>
      <c r="JCV7222" s="135"/>
      <c r="JCW7222" s="120"/>
      <c r="JCX7222" s="121"/>
      <c r="JCY7222" s="151"/>
      <c r="JCZ7222" s="135"/>
      <c r="JDA7222" s="194"/>
      <c r="JDB7222" s="135"/>
      <c r="JDC7222" s="195"/>
      <c r="JDD7222" s="135"/>
      <c r="JDE7222" s="120"/>
      <c r="JDF7222" s="121"/>
      <c r="JDG7222" s="151"/>
      <c r="JDH7222" s="135"/>
      <c r="JDI7222" s="194"/>
      <c r="JDJ7222" s="135"/>
      <c r="JDK7222" s="195"/>
      <c r="JDL7222" s="135"/>
      <c r="JDM7222" s="120"/>
      <c r="JDN7222" s="121"/>
      <c r="JDO7222" s="151"/>
      <c r="JDP7222" s="135"/>
      <c r="JDQ7222" s="194"/>
      <c r="JDR7222" s="135"/>
      <c r="JDS7222" s="195"/>
      <c r="JDT7222" s="135"/>
      <c r="JDU7222" s="120"/>
      <c r="JDV7222" s="121"/>
      <c r="JDW7222" s="151"/>
      <c r="JDX7222" s="135"/>
      <c r="JDY7222" s="194"/>
      <c r="JDZ7222" s="135"/>
      <c r="JEA7222" s="195"/>
      <c r="JEB7222" s="135"/>
      <c r="JEC7222" s="120"/>
      <c r="JED7222" s="121"/>
      <c r="JEE7222" s="151"/>
      <c r="JEF7222" s="135"/>
      <c r="JEG7222" s="194"/>
      <c r="JEH7222" s="135"/>
      <c r="JEI7222" s="195"/>
      <c r="JEJ7222" s="135"/>
      <c r="JEK7222" s="120"/>
      <c r="JEL7222" s="121"/>
      <c r="JEM7222" s="151"/>
      <c r="JEN7222" s="135"/>
      <c r="JEO7222" s="194"/>
      <c r="JEP7222" s="135"/>
      <c r="JEQ7222" s="195"/>
      <c r="JER7222" s="135"/>
      <c r="JES7222" s="120"/>
      <c r="JET7222" s="121"/>
      <c r="JEU7222" s="151"/>
      <c r="JEV7222" s="135"/>
      <c r="JEW7222" s="194"/>
      <c r="JEX7222" s="135"/>
      <c r="JEY7222" s="195"/>
      <c r="JEZ7222" s="135"/>
      <c r="JFA7222" s="120"/>
      <c r="JFB7222" s="121"/>
      <c r="JFC7222" s="151"/>
      <c r="JFD7222" s="135"/>
      <c r="JFE7222" s="194"/>
      <c r="JFF7222" s="135"/>
      <c r="JFG7222" s="195"/>
      <c r="JFH7222" s="135"/>
      <c r="JFI7222" s="120"/>
      <c r="JFJ7222" s="121"/>
      <c r="JFK7222" s="151"/>
      <c r="JFL7222" s="135"/>
      <c r="JFM7222" s="194"/>
      <c r="JFN7222" s="135"/>
      <c r="JFO7222" s="195"/>
      <c r="JFP7222" s="135"/>
      <c r="JFQ7222" s="120"/>
      <c r="JFR7222" s="121"/>
      <c r="JFS7222" s="151"/>
      <c r="JFT7222" s="135"/>
      <c r="JFU7222" s="194"/>
      <c r="JFV7222" s="135"/>
      <c r="JFW7222" s="195"/>
      <c r="JFX7222" s="135"/>
      <c r="JFY7222" s="120"/>
      <c r="JFZ7222" s="121"/>
      <c r="JGA7222" s="151"/>
      <c r="JGB7222" s="135"/>
      <c r="JGC7222" s="194"/>
      <c r="JGD7222" s="135"/>
      <c r="JGE7222" s="195"/>
      <c r="JGF7222" s="135"/>
      <c r="JGG7222" s="120"/>
      <c r="JGH7222" s="121"/>
      <c r="JGI7222" s="151"/>
      <c r="JGJ7222" s="135"/>
      <c r="JGK7222" s="194"/>
      <c r="JGL7222" s="135"/>
      <c r="JGM7222" s="195"/>
      <c r="JGN7222" s="135"/>
      <c r="JGO7222" s="120"/>
      <c r="JGP7222" s="121"/>
      <c r="JGQ7222" s="151"/>
      <c r="JGR7222" s="135"/>
      <c r="JGS7222" s="194"/>
      <c r="JGT7222" s="135"/>
      <c r="JGU7222" s="195"/>
      <c r="JGV7222" s="135"/>
      <c r="JGW7222" s="120"/>
      <c r="JGX7222" s="121"/>
      <c r="JGY7222" s="151"/>
      <c r="JGZ7222" s="135"/>
      <c r="JHA7222" s="194"/>
      <c r="JHB7222" s="135"/>
      <c r="JHC7222" s="195"/>
      <c r="JHD7222" s="135"/>
      <c r="JHE7222" s="120"/>
      <c r="JHF7222" s="121"/>
      <c r="JHG7222" s="151"/>
      <c r="JHH7222" s="135"/>
      <c r="JHI7222" s="194"/>
      <c r="JHJ7222" s="135"/>
      <c r="JHK7222" s="195"/>
      <c r="JHL7222" s="135"/>
      <c r="JHM7222" s="120"/>
      <c r="JHN7222" s="121"/>
      <c r="JHO7222" s="151"/>
      <c r="JHP7222" s="135"/>
      <c r="JHQ7222" s="194"/>
      <c r="JHR7222" s="135"/>
      <c r="JHS7222" s="195"/>
      <c r="JHT7222" s="135"/>
      <c r="JHU7222" s="120"/>
      <c r="JHV7222" s="121"/>
      <c r="JHW7222" s="151"/>
      <c r="JHX7222" s="135"/>
      <c r="JHY7222" s="194"/>
      <c r="JHZ7222" s="135"/>
      <c r="JIA7222" s="195"/>
      <c r="JIB7222" s="135"/>
      <c r="JIC7222" s="120"/>
      <c r="JID7222" s="121"/>
      <c r="JIE7222" s="151"/>
      <c r="JIF7222" s="135"/>
      <c r="JIG7222" s="194"/>
      <c r="JIH7222" s="135"/>
      <c r="JII7222" s="195"/>
      <c r="JIJ7222" s="135"/>
      <c r="JIK7222" s="120"/>
      <c r="JIL7222" s="121"/>
      <c r="JIM7222" s="151"/>
      <c r="JIN7222" s="135"/>
      <c r="JIO7222" s="194"/>
      <c r="JIP7222" s="135"/>
      <c r="JIQ7222" s="195"/>
      <c r="JIR7222" s="135"/>
      <c r="JIS7222" s="120"/>
      <c r="JIT7222" s="121"/>
      <c r="JIU7222" s="151"/>
      <c r="JIV7222" s="135"/>
      <c r="JIW7222" s="194"/>
      <c r="JIX7222" s="135"/>
      <c r="JIY7222" s="195"/>
      <c r="JIZ7222" s="135"/>
      <c r="JJA7222" s="120"/>
      <c r="JJB7222" s="121"/>
      <c r="JJC7222" s="151"/>
      <c r="JJD7222" s="135"/>
      <c r="JJE7222" s="194"/>
      <c r="JJF7222" s="135"/>
      <c r="JJG7222" s="195"/>
      <c r="JJH7222" s="135"/>
      <c r="JJI7222" s="120"/>
      <c r="JJJ7222" s="121"/>
      <c r="JJK7222" s="151"/>
      <c r="JJL7222" s="135"/>
      <c r="JJM7222" s="194"/>
      <c r="JJN7222" s="135"/>
      <c r="JJO7222" s="195"/>
      <c r="JJP7222" s="135"/>
      <c r="JJQ7222" s="120"/>
      <c r="JJR7222" s="121"/>
      <c r="JJS7222" s="151"/>
      <c r="JJT7222" s="135"/>
      <c r="JJU7222" s="194"/>
      <c r="JJV7222" s="135"/>
      <c r="JJW7222" s="195"/>
      <c r="JJX7222" s="135"/>
      <c r="JJY7222" s="120"/>
      <c r="JJZ7222" s="121"/>
      <c r="JKA7222" s="151"/>
      <c r="JKB7222" s="135"/>
      <c r="JKC7222" s="194"/>
      <c r="JKD7222" s="135"/>
      <c r="JKE7222" s="195"/>
      <c r="JKF7222" s="135"/>
      <c r="JKG7222" s="120"/>
      <c r="JKH7222" s="121"/>
      <c r="JKI7222" s="151"/>
      <c r="JKJ7222" s="135"/>
      <c r="JKK7222" s="194"/>
      <c r="JKL7222" s="135"/>
      <c r="JKM7222" s="195"/>
      <c r="JKN7222" s="135"/>
      <c r="JKO7222" s="120"/>
      <c r="JKP7222" s="121"/>
      <c r="JKQ7222" s="151"/>
      <c r="JKR7222" s="135"/>
      <c r="JKS7222" s="194"/>
      <c r="JKT7222" s="135"/>
      <c r="JKU7222" s="195"/>
      <c r="JKV7222" s="135"/>
      <c r="JKW7222" s="120"/>
      <c r="JKX7222" s="121"/>
      <c r="JKY7222" s="151"/>
      <c r="JKZ7222" s="135"/>
      <c r="JLA7222" s="194"/>
      <c r="JLB7222" s="135"/>
      <c r="JLC7222" s="195"/>
      <c r="JLD7222" s="135"/>
      <c r="JLE7222" s="120"/>
      <c r="JLF7222" s="121"/>
      <c r="JLG7222" s="151"/>
      <c r="JLH7222" s="135"/>
      <c r="JLI7222" s="194"/>
      <c r="JLJ7222" s="135"/>
      <c r="JLK7222" s="195"/>
      <c r="JLL7222" s="135"/>
      <c r="JLM7222" s="120"/>
      <c r="JLN7222" s="121"/>
      <c r="JLO7222" s="151"/>
      <c r="JLP7222" s="135"/>
      <c r="JLQ7222" s="194"/>
      <c r="JLR7222" s="135"/>
      <c r="JLS7222" s="195"/>
      <c r="JLT7222" s="135"/>
      <c r="JLU7222" s="120"/>
      <c r="JLV7222" s="121"/>
      <c r="JLW7222" s="151"/>
      <c r="JLX7222" s="135"/>
      <c r="JLY7222" s="194"/>
      <c r="JLZ7222" s="135"/>
      <c r="JMA7222" s="195"/>
      <c r="JMB7222" s="135"/>
      <c r="JMC7222" s="120"/>
      <c r="JMD7222" s="121"/>
      <c r="JME7222" s="151"/>
      <c r="JMF7222" s="135"/>
      <c r="JMG7222" s="194"/>
      <c r="JMH7222" s="135"/>
      <c r="JMI7222" s="195"/>
      <c r="JMJ7222" s="135"/>
      <c r="JMK7222" s="120"/>
      <c r="JML7222" s="121"/>
      <c r="JMM7222" s="151"/>
      <c r="JMN7222" s="135"/>
      <c r="JMO7222" s="194"/>
      <c r="JMP7222" s="135"/>
      <c r="JMQ7222" s="195"/>
      <c r="JMR7222" s="135"/>
      <c r="JMS7222" s="120"/>
      <c r="JMT7222" s="121"/>
      <c r="JMU7222" s="151"/>
      <c r="JMV7222" s="135"/>
      <c r="JMW7222" s="194"/>
      <c r="JMX7222" s="135"/>
      <c r="JMY7222" s="195"/>
      <c r="JMZ7222" s="135"/>
      <c r="JNA7222" s="120"/>
      <c r="JNB7222" s="121"/>
      <c r="JNC7222" s="151"/>
      <c r="JND7222" s="135"/>
      <c r="JNE7222" s="194"/>
      <c r="JNF7222" s="135"/>
      <c r="JNG7222" s="195"/>
      <c r="JNH7222" s="135"/>
      <c r="JNI7222" s="120"/>
      <c r="JNJ7222" s="121"/>
      <c r="JNK7222" s="151"/>
      <c r="JNL7222" s="135"/>
      <c r="JNM7222" s="194"/>
      <c r="JNN7222" s="135"/>
      <c r="JNO7222" s="195"/>
      <c r="JNP7222" s="135"/>
      <c r="JNQ7222" s="120"/>
      <c r="JNR7222" s="121"/>
      <c r="JNS7222" s="151"/>
      <c r="JNT7222" s="135"/>
      <c r="JNU7222" s="194"/>
      <c r="JNV7222" s="135"/>
      <c r="JNW7222" s="195"/>
      <c r="JNX7222" s="135"/>
      <c r="JNY7222" s="120"/>
      <c r="JNZ7222" s="121"/>
      <c r="JOA7222" s="151"/>
      <c r="JOB7222" s="135"/>
      <c r="JOC7222" s="194"/>
      <c r="JOD7222" s="135"/>
      <c r="JOE7222" s="195"/>
      <c r="JOF7222" s="135"/>
      <c r="JOG7222" s="120"/>
      <c r="JOH7222" s="121"/>
      <c r="JOI7222" s="151"/>
      <c r="JOJ7222" s="135"/>
      <c r="JOK7222" s="194"/>
      <c r="JOL7222" s="135"/>
      <c r="JOM7222" s="195"/>
      <c r="JON7222" s="135"/>
      <c r="JOO7222" s="120"/>
      <c r="JOP7222" s="121"/>
      <c r="JOQ7222" s="151"/>
      <c r="JOR7222" s="135"/>
      <c r="JOS7222" s="194"/>
      <c r="JOT7222" s="135"/>
      <c r="JOU7222" s="195"/>
      <c r="JOV7222" s="135"/>
      <c r="JOW7222" s="120"/>
      <c r="JOX7222" s="121"/>
      <c r="JOY7222" s="151"/>
      <c r="JOZ7222" s="135"/>
      <c r="JPA7222" s="194"/>
      <c r="JPB7222" s="135"/>
      <c r="JPC7222" s="195"/>
      <c r="JPD7222" s="135"/>
      <c r="JPE7222" s="120"/>
      <c r="JPF7222" s="121"/>
      <c r="JPG7222" s="151"/>
      <c r="JPH7222" s="135"/>
      <c r="JPI7222" s="194"/>
      <c r="JPJ7222" s="135"/>
      <c r="JPK7222" s="195"/>
      <c r="JPL7222" s="135"/>
      <c r="JPM7222" s="120"/>
      <c r="JPN7222" s="121"/>
      <c r="JPO7222" s="151"/>
      <c r="JPP7222" s="135"/>
      <c r="JPQ7222" s="194"/>
      <c r="JPR7222" s="135"/>
      <c r="JPS7222" s="195"/>
      <c r="JPT7222" s="135"/>
      <c r="JPU7222" s="120"/>
      <c r="JPV7222" s="121"/>
      <c r="JPW7222" s="151"/>
      <c r="JPX7222" s="135"/>
      <c r="JPY7222" s="194"/>
      <c r="JPZ7222" s="135"/>
      <c r="JQA7222" s="195"/>
      <c r="JQB7222" s="135"/>
      <c r="JQC7222" s="120"/>
      <c r="JQD7222" s="121"/>
      <c r="JQE7222" s="151"/>
      <c r="JQF7222" s="135"/>
      <c r="JQG7222" s="194"/>
      <c r="JQH7222" s="135"/>
      <c r="JQI7222" s="195"/>
      <c r="JQJ7222" s="135"/>
      <c r="JQK7222" s="120"/>
      <c r="JQL7222" s="121"/>
      <c r="JQM7222" s="151"/>
      <c r="JQN7222" s="135"/>
      <c r="JQO7222" s="194"/>
      <c r="JQP7222" s="135"/>
      <c r="JQQ7222" s="195"/>
      <c r="JQR7222" s="135"/>
      <c r="JQS7222" s="120"/>
      <c r="JQT7222" s="121"/>
      <c r="JQU7222" s="151"/>
      <c r="JQV7222" s="135"/>
      <c r="JQW7222" s="194"/>
      <c r="JQX7222" s="135"/>
      <c r="JQY7222" s="195"/>
      <c r="JQZ7222" s="135"/>
      <c r="JRA7222" s="120"/>
      <c r="JRB7222" s="121"/>
      <c r="JRC7222" s="151"/>
      <c r="JRD7222" s="135"/>
      <c r="JRE7222" s="194"/>
      <c r="JRF7222" s="135"/>
      <c r="JRG7222" s="195"/>
      <c r="JRH7222" s="135"/>
      <c r="JRI7222" s="120"/>
      <c r="JRJ7222" s="121"/>
      <c r="JRK7222" s="151"/>
      <c r="JRL7222" s="135"/>
      <c r="JRM7222" s="194"/>
      <c r="JRN7222" s="135"/>
      <c r="JRO7222" s="195"/>
      <c r="JRP7222" s="135"/>
      <c r="JRQ7222" s="120"/>
      <c r="JRR7222" s="121"/>
      <c r="JRS7222" s="151"/>
      <c r="JRT7222" s="135"/>
      <c r="JRU7222" s="194"/>
      <c r="JRV7222" s="135"/>
      <c r="JRW7222" s="195"/>
      <c r="JRX7222" s="135"/>
      <c r="JRY7222" s="120"/>
      <c r="JRZ7222" s="121"/>
      <c r="JSA7222" s="151"/>
      <c r="JSB7222" s="135"/>
      <c r="JSC7222" s="194"/>
      <c r="JSD7222" s="135"/>
      <c r="JSE7222" s="195"/>
      <c r="JSF7222" s="135"/>
      <c r="JSG7222" s="120"/>
      <c r="JSH7222" s="121"/>
      <c r="JSI7222" s="151"/>
      <c r="JSJ7222" s="135"/>
      <c r="JSK7222" s="194"/>
      <c r="JSL7222" s="135"/>
      <c r="JSM7222" s="195"/>
      <c r="JSN7222" s="135"/>
      <c r="JSO7222" s="120"/>
      <c r="JSP7222" s="121"/>
      <c r="JSQ7222" s="151"/>
      <c r="JSR7222" s="135"/>
      <c r="JSS7222" s="194"/>
      <c r="JST7222" s="135"/>
      <c r="JSU7222" s="195"/>
      <c r="JSV7222" s="135"/>
      <c r="JSW7222" s="120"/>
      <c r="JSX7222" s="121"/>
      <c r="JSY7222" s="151"/>
      <c r="JSZ7222" s="135"/>
      <c r="JTA7222" s="194"/>
      <c r="JTB7222" s="135"/>
      <c r="JTC7222" s="195"/>
      <c r="JTD7222" s="135"/>
      <c r="JTE7222" s="120"/>
      <c r="JTF7222" s="121"/>
      <c r="JTG7222" s="151"/>
      <c r="JTH7222" s="135"/>
      <c r="JTI7222" s="194"/>
      <c r="JTJ7222" s="135"/>
      <c r="JTK7222" s="195"/>
      <c r="JTL7222" s="135"/>
      <c r="JTM7222" s="120"/>
      <c r="JTN7222" s="121"/>
      <c r="JTO7222" s="151"/>
      <c r="JTP7222" s="135"/>
      <c r="JTQ7222" s="194"/>
      <c r="JTR7222" s="135"/>
      <c r="JTS7222" s="195"/>
      <c r="JTT7222" s="135"/>
      <c r="JTU7222" s="120"/>
      <c r="JTV7222" s="121"/>
      <c r="JTW7222" s="151"/>
      <c r="JTX7222" s="135"/>
      <c r="JTY7222" s="194"/>
      <c r="JTZ7222" s="135"/>
      <c r="JUA7222" s="195"/>
      <c r="JUB7222" s="135"/>
      <c r="JUC7222" s="120"/>
      <c r="JUD7222" s="121"/>
      <c r="JUE7222" s="151"/>
      <c r="JUF7222" s="135"/>
      <c r="JUG7222" s="194"/>
      <c r="JUH7222" s="135"/>
      <c r="JUI7222" s="195"/>
      <c r="JUJ7222" s="135"/>
      <c r="JUK7222" s="120"/>
      <c r="JUL7222" s="121"/>
      <c r="JUM7222" s="151"/>
      <c r="JUN7222" s="135"/>
      <c r="JUO7222" s="194"/>
      <c r="JUP7222" s="135"/>
      <c r="JUQ7222" s="195"/>
      <c r="JUR7222" s="135"/>
      <c r="JUS7222" s="120"/>
      <c r="JUT7222" s="121"/>
      <c r="JUU7222" s="151"/>
      <c r="JUV7222" s="135"/>
      <c r="JUW7222" s="194"/>
      <c r="JUX7222" s="135"/>
      <c r="JUY7222" s="195"/>
      <c r="JUZ7222" s="135"/>
      <c r="JVA7222" s="120"/>
      <c r="JVB7222" s="121"/>
      <c r="JVC7222" s="151"/>
      <c r="JVD7222" s="135"/>
      <c r="JVE7222" s="194"/>
      <c r="JVF7222" s="135"/>
      <c r="JVG7222" s="195"/>
      <c r="JVH7222" s="135"/>
      <c r="JVI7222" s="120"/>
      <c r="JVJ7222" s="121"/>
      <c r="JVK7222" s="151"/>
      <c r="JVL7222" s="135"/>
      <c r="JVM7222" s="194"/>
      <c r="JVN7222" s="135"/>
      <c r="JVO7222" s="195"/>
      <c r="JVP7222" s="135"/>
      <c r="JVQ7222" s="120"/>
      <c r="JVR7222" s="121"/>
      <c r="JVS7222" s="151"/>
      <c r="JVT7222" s="135"/>
      <c r="JVU7222" s="194"/>
      <c r="JVV7222" s="135"/>
      <c r="JVW7222" s="195"/>
      <c r="JVX7222" s="135"/>
      <c r="JVY7222" s="120"/>
      <c r="JVZ7222" s="121"/>
      <c r="JWA7222" s="151"/>
      <c r="JWB7222" s="135"/>
      <c r="JWC7222" s="194"/>
      <c r="JWD7222" s="135"/>
      <c r="JWE7222" s="195"/>
      <c r="JWF7222" s="135"/>
      <c r="JWG7222" s="120"/>
      <c r="JWH7222" s="121"/>
      <c r="JWI7222" s="151"/>
      <c r="JWJ7222" s="135"/>
      <c r="JWK7222" s="194"/>
      <c r="JWL7222" s="135"/>
      <c r="JWM7222" s="195"/>
      <c r="JWN7222" s="135"/>
      <c r="JWO7222" s="120"/>
      <c r="JWP7222" s="121"/>
      <c r="JWQ7222" s="151"/>
      <c r="JWR7222" s="135"/>
      <c r="JWS7222" s="194"/>
      <c r="JWT7222" s="135"/>
      <c r="JWU7222" s="195"/>
      <c r="JWV7222" s="135"/>
      <c r="JWW7222" s="120"/>
      <c r="JWX7222" s="121"/>
      <c r="JWY7222" s="151"/>
      <c r="JWZ7222" s="135"/>
      <c r="JXA7222" s="194"/>
      <c r="JXB7222" s="135"/>
      <c r="JXC7222" s="195"/>
      <c r="JXD7222" s="135"/>
      <c r="JXE7222" s="120"/>
      <c r="JXF7222" s="121"/>
      <c r="JXG7222" s="151"/>
      <c r="JXH7222" s="135"/>
      <c r="JXI7222" s="194"/>
      <c r="JXJ7222" s="135"/>
      <c r="JXK7222" s="195"/>
      <c r="JXL7222" s="135"/>
      <c r="JXM7222" s="120"/>
      <c r="JXN7222" s="121"/>
      <c r="JXO7222" s="151"/>
      <c r="JXP7222" s="135"/>
      <c r="JXQ7222" s="194"/>
      <c r="JXR7222" s="135"/>
      <c r="JXS7222" s="195"/>
      <c r="JXT7222" s="135"/>
      <c r="JXU7222" s="120"/>
      <c r="JXV7222" s="121"/>
      <c r="JXW7222" s="151"/>
      <c r="JXX7222" s="135"/>
      <c r="JXY7222" s="194"/>
      <c r="JXZ7222" s="135"/>
      <c r="JYA7222" s="195"/>
      <c r="JYB7222" s="135"/>
      <c r="JYC7222" s="120"/>
      <c r="JYD7222" s="121"/>
      <c r="JYE7222" s="151"/>
      <c r="JYF7222" s="135"/>
      <c r="JYG7222" s="194"/>
      <c r="JYH7222" s="135"/>
      <c r="JYI7222" s="195"/>
      <c r="JYJ7222" s="135"/>
      <c r="JYK7222" s="120"/>
      <c r="JYL7222" s="121"/>
      <c r="JYM7222" s="151"/>
      <c r="JYN7222" s="135"/>
      <c r="JYO7222" s="194"/>
      <c r="JYP7222" s="135"/>
      <c r="JYQ7222" s="195"/>
      <c r="JYR7222" s="135"/>
      <c r="JYS7222" s="120"/>
      <c r="JYT7222" s="121"/>
      <c r="JYU7222" s="151"/>
      <c r="JYV7222" s="135"/>
      <c r="JYW7222" s="194"/>
      <c r="JYX7222" s="135"/>
      <c r="JYY7222" s="195"/>
      <c r="JYZ7222" s="135"/>
      <c r="JZA7222" s="120"/>
      <c r="JZB7222" s="121"/>
      <c r="JZC7222" s="151"/>
      <c r="JZD7222" s="135"/>
      <c r="JZE7222" s="194"/>
      <c r="JZF7222" s="135"/>
      <c r="JZG7222" s="195"/>
      <c r="JZH7222" s="135"/>
      <c r="JZI7222" s="120"/>
      <c r="JZJ7222" s="121"/>
      <c r="JZK7222" s="151"/>
      <c r="JZL7222" s="135"/>
      <c r="JZM7222" s="194"/>
      <c r="JZN7222" s="135"/>
      <c r="JZO7222" s="195"/>
      <c r="JZP7222" s="135"/>
      <c r="JZQ7222" s="120"/>
      <c r="JZR7222" s="121"/>
      <c r="JZS7222" s="151"/>
      <c r="JZT7222" s="135"/>
      <c r="JZU7222" s="194"/>
      <c r="JZV7222" s="135"/>
      <c r="JZW7222" s="195"/>
      <c r="JZX7222" s="135"/>
      <c r="JZY7222" s="120"/>
      <c r="JZZ7222" s="121"/>
      <c r="KAA7222" s="151"/>
      <c r="KAB7222" s="135"/>
      <c r="KAC7222" s="194"/>
      <c r="KAD7222" s="135"/>
      <c r="KAE7222" s="195"/>
      <c r="KAF7222" s="135"/>
      <c r="KAG7222" s="120"/>
      <c r="KAH7222" s="121"/>
      <c r="KAI7222" s="151"/>
      <c r="KAJ7222" s="135"/>
      <c r="KAK7222" s="194"/>
      <c r="KAL7222" s="135"/>
      <c r="KAM7222" s="195"/>
      <c r="KAN7222" s="135"/>
      <c r="KAO7222" s="120"/>
      <c r="KAP7222" s="121"/>
      <c r="KAQ7222" s="151"/>
      <c r="KAR7222" s="135"/>
      <c r="KAS7222" s="194"/>
      <c r="KAT7222" s="135"/>
      <c r="KAU7222" s="195"/>
      <c r="KAV7222" s="135"/>
      <c r="KAW7222" s="120"/>
      <c r="KAX7222" s="121"/>
      <c r="KAY7222" s="151"/>
      <c r="KAZ7222" s="135"/>
      <c r="KBA7222" s="194"/>
      <c r="KBB7222" s="135"/>
      <c r="KBC7222" s="195"/>
      <c r="KBD7222" s="135"/>
      <c r="KBE7222" s="120"/>
      <c r="KBF7222" s="121"/>
      <c r="KBG7222" s="151"/>
      <c r="KBH7222" s="135"/>
      <c r="KBI7222" s="194"/>
      <c r="KBJ7222" s="135"/>
      <c r="KBK7222" s="195"/>
      <c r="KBL7222" s="135"/>
      <c r="KBM7222" s="120"/>
      <c r="KBN7222" s="121"/>
      <c r="KBO7222" s="151"/>
      <c r="KBP7222" s="135"/>
      <c r="KBQ7222" s="194"/>
      <c r="KBR7222" s="135"/>
      <c r="KBS7222" s="195"/>
      <c r="KBT7222" s="135"/>
      <c r="KBU7222" s="120"/>
      <c r="KBV7222" s="121"/>
      <c r="KBW7222" s="151"/>
      <c r="KBX7222" s="135"/>
      <c r="KBY7222" s="194"/>
      <c r="KBZ7222" s="135"/>
      <c r="KCA7222" s="195"/>
      <c r="KCB7222" s="135"/>
      <c r="KCC7222" s="120"/>
      <c r="KCD7222" s="121"/>
      <c r="KCE7222" s="151"/>
      <c r="KCF7222" s="135"/>
      <c r="KCG7222" s="194"/>
      <c r="KCH7222" s="135"/>
      <c r="KCI7222" s="195"/>
      <c r="KCJ7222" s="135"/>
      <c r="KCK7222" s="120"/>
      <c r="KCL7222" s="121"/>
      <c r="KCM7222" s="151"/>
      <c r="KCN7222" s="135"/>
      <c r="KCO7222" s="194"/>
      <c r="KCP7222" s="135"/>
      <c r="KCQ7222" s="195"/>
      <c r="KCR7222" s="135"/>
      <c r="KCS7222" s="120"/>
      <c r="KCT7222" s="121"/>
      <c r="KCU7222" s="151"/>
      <c r="KCV7222" s="135"/>
      <c r="KCW7222" s="194"/>
      <c r="KCX7222" s="135"/>
      <c r="KCY7222" s="195"/>
      <c r="KCZ7222" s="135"/>
      <c r="KDA7222" s="120"/>
      <c r="KDB7222" s="121"/>
      <c r="KDC7222" s="151"/>
      <c r="KDD7222" s="135"/>
      <c r="KDE7222" s="194"/>
      <c r="KDF7222" s="135"/>
      <c r="KDG7222" s="195"/>
      <c r="KDH7222" s="135"/>
      <c r="KDI7222" s="120"/>
      <c r="KDJ7222" s="121"/>
      <c r="KDK7222" s="151"/>
      <c r="KDL7222" s="135"/>
      <c r="KDM7222" s="194"/>
      <c r="KDN7222" s="135"/>
      <c r="KDO7222" s="195"/>
      <c r="KDP7222" s="135"/>
      <c r="KDQ7222" s="120"/>
      <c r="KDR7222" s="121"/>
      <c r="KDS7222" s="151"/>
      <c r="KDT7222" s="135"/>
      <c r="KDU7222" s="194"/>
      <c r="KDV7222" s="135"/>
      <c r="KDW7222" s="195"/>
      <c r="KDX7222" s="135"/>
      <c r="KDY7222" s="120"/>
      <c r="KDZ7222" s="121"/>
      <c r="KEA7222" s="151"/>
      <c r="KEB7222" s="135"/>
      <c r="KEC7222" s="194"/>
      <c r="KED7222" s="135"/>
      <c r="KEE7222" s="195"/>
      <c r="KEF7222" s="135"/>
      <c r="KEG7222" s="120"/>
      <c r="KEH7222" s="121"/>
      <c r="KEI7222" s="151"/>
      <c r="KEJ7222" s="135"/>
      <c r="KEK7222" s="194"/>
      <c r="KEL7222" s="135"/>
      <c r="KEM7222" s="195"/>
      <c r="KEN7222" s="135"/>
      <c r="KEO7222" s="120"/>
      <c r="KEP7222" s="121"/>
      <c r="KEQ7222" s="151"/>
      <c r="KER7222" s="135"/>
      <c r="KES7222" s="194"/>
      <c r="KET7222" s="135"/>
      <c r="KEU7222" s="195"/>
      <c r="KEV7222" s="135"/>
      <c r="KEW7222" s="120"/>
      <c r="KEX7222" s="121"/>
      <c r="KEY7222" s="151"/>
      <c r="KEZ7222" s="135"/>
      <c r="KFA7222" s="194"/>
      <c r="KFB7222" s="135"/>
      <c r="KFC7222" s="195"/>
      <c r="KFD7222" s="135"/>
      <c r="KFE7222" s="120"/>
      <c r="KFF7222" s="121"/>
      <c r="KFG7222" s="151"/>
      <c r="KFH7222" s="135"/>
      <c r="KFI7222" s="194"/>
      <c r="KFJ7222" s="135"/>
      <c r="KFK7222" s="195"/>
      <c r="KFL7222" s="135"/>
      <c r="KFM7222" s="120"/>
      <c r="KFN7222" s="121"/>
      <c r="KFO7222" s="151"/>
      <c r="KFP7222" s="135"/>
      <c r="KFQ7222" s="194"/>
      <c r="KFR7222" s="135"/>
      <c r="KFS7222" s="195"/>
      <c r="KFT7222" s="135"/>
      <c r="KFU7222" s="120"/>
      <c r="KFV7222" s="121"/>
      <c r="KFW7222" s="151"/>
      <c r="KFX7222" s="135"/>
      <c r="KFY7222" s="194"/>
      <c r="KFZ7222" s="135"/>
      <c r="KGA7222" s="195"/>
      <c r="KGB7222" s="135"/>
      <c r="KGC7222" s="120"/>
      <c r="KGD7222" s="121"/>
      <c r="KGE7222" s="151"/>
      <c r="KGF7222" s="135"/>
      <c r="KGG7222" s="194"/>
      <c r="KGH7222" s="135"/>
      <c r="KGI7222" s="195"/>
      <c r="KGJ7222" s="135"/>
      <c r="KGK7222" s="120"/>
      <c r="KGL7222" s="121"/>
      <c r="KGM7222" s="151"/>
      <c r="KGN7222" s="135"/>
      <c r="KGO7222" s="194"/>
      <c r="KGP7222" s="135"/>
      <c r="KGQ7222" s="195"/>
      <c r="KGR7222" s="135"/>
      <c r="KGS7222" s="120"/>
      <c r="KGT7222" s="121"/>
      <c r="KGU7222" s="151"/>
      <c r="KGV7222" s="135"/>
      <c r="KGW7222" s="194"/>
      <c r="KGX7222" s="135"/>
      <c r="KGY7222" s="195"/>
      <c r="KGZ7222" s="135"/>
      <c r="KHA7222" s="120"/>
      <c r="KHB7222" s="121"/>
      <c r="KHC7222" s="151"/>
      <c r="KHD7222" s="135"/>
      <c r="KHE7222" s="194"/>
      <c r="KHF7222" s="135"/>
      <c r="KHG7222" s="195"/>
      <c r="KHH7222" s="135"/>
      <c r="KHI7222" s="120"/>
      <c r="KHJ7222" s="121"/>
      <c r="KHK7222" s="151"/>
      <c r="KHL7222" s="135"/>
      <c r="KHM7222" s="194"/>
      <c r="KHN7222" s="135"/>
      <c r="KHO7222" s="195"/>
      <c r="KHP7222" s="135"/>
      <c r="KHQ7222" s="120"/>
      <c r="KHR7222" s="121"/>
      <c r="KHS7222" s="151"/>
      <c r="KHT7222" s="135"/>
      <c r="KHU7222" s="194"/>
      <c r="KHV7222" s="135"/>
      <c r="KHW7222" s="195"/>
      <c r="KHX7222" s="135"/>
      <c r="KHY7222" s="120"/>
      <c r="KHZ7222" s="121"/>
      <c r="KIA7222" s="151"/>
      <c r="KIB7222" s="135"/>
      <c r="KIC7222" s="194"/>
      <c r="KID7222" s="135"/>
      <c r="KIE7222" s="195"/>
      <c r="KIF7222" s="135"/>
      <c r="KIG7222" s="120"/>
      <c r="KIH7222" s="121"/>
      <c r="KII7222" s="151"/>
      <c r="KIJ7222" s="135"/>
      <c r="KIK7222" s="194"/>
      <c r="KIL7222" s="135"/>
      <c r="KIM7222" s="195"/>
      <c r="KIN7222" s="135"/>
      <c r="KIO7222" s="120"/>
      <c r="KIP7222" s="121"/>
      <c r="KIQ7222" s="151"/>
      <c r="KIR7222" s="135"/>
      <c r="KIS7222" s="194"/>
      <c r="KIT7222" s="135"/>
      <c r="KIU7222" s="195"/>
      <c r="KIV7222" s="135"/>
      <c r="KIW7222" s="120"/>
      <c r="KIX7222" s="121"/>
      <c r="KIY7222" s="151"/>
      <c r="KIZ7222" s="135"/>
      <c r="KJA7222" s="194"/>
      <c r="KJB7222" s="135"/>
      <c r="KJC7222" s="195"/>
      <c r="KJD7222" s="135"/>
      <c r="KJE7222" s="120"/>
      <c r="KJF7222" s="121"/>
      <c r="KJG7222" s="151"/>
      <c r="KJH7222" s="135"/>
      <c r="KJI7222" s="194"/>
      <c r="KJJ7222" s="135"/>
      <c r="KJK7222" s="195"/>
      <c r="KJL7222" s="135"/>
      <c r="KJM7222" s="120"/>
      <c r="KJN7222" s="121"/>
      <c r="KJO7222" s="151"/>
      <c r="KJP7222" s="135"/>
      <c r="KJQ7222" s="194"/>
      <c r="KJR7222" s="135"/>
      <c r="KJS7222" s="195"/>
      <c r="KJT7222" s="135"/>
      <c r="KJU7222" s="120"/>
      <c r="KJV7222" s="121"/>
      <c r="KJW7222" s="151"/>
      <c r="KJX7222" s="135"/>
      <c r="KJY7222" s="194"/>
      <c r="KJZ7222" s="135"/>
      <c r="KKA7222" s="195"/>
      <c r="KKB7222" s="135"/>
      <c r="KKC7222" s="120"/>
      <c r="KKD7222" s="121"/>
      <c r="KKE7222" s="151"/>
      <c r="KKF7222" s="135"/>
      <c r="KKG7222" s="194"/>
      <c r="KKH7222" s="135"/>
      <c r="KKI7222" s="195"/>
      <c r="KKJ7222" s="135"/>
      <c r="KKK7222" s="120"/>
      <c r="KKL7222" s="121"/>
      <c r="KKM7222" s="151"/>
      <c r="KKN7222" s="135"/>
      <c r="KKO7222" s="194"/>
      <c r="KKP7222" s="135"/>
      <c r="KKQ7222" s="195"/>
      <c r="KKR7222" s="135"/>
      <c r="KKS7222" s="120"/>
      <c r="KKT7222" s="121"/>
      <c r="KKU7222" s="151"/>
      <c r="KKV7222" s="135"/>
      <c r="KKW7222" s="194"/>
      <c r="KKX7222" s="135"/>
      <c r="KKY7222" s="195"/>
      <c r="KKZ7222" s="135"/>
      <c r="KLA7222" s="120"/>
      <c r="KLB7222" s="121"/>
      <c r="KLC7222" s="151"/>
      <c r="KLD7222" s="135"/>
      <c r="KLE7222" s="194"/>
      <c r="KLF7222" s="135"/>
      <c r="KLG7222" s="195"/>
      <c r="KLH7222" s="135"/>
      <c r="KLI7222" s="120"/>
      <c r="KLJ7222" s="121"/>
      <c r="KLK7222" s="151"/>
      <c r="KLL7222" s="135"/>
      <c r="KLM7222" s="194"/>
      <c r="KLN7222" s="135"/>
      <c r="KLO7222" s="195"/>
      <c r="KLP7222" s="135"/>
      <c r="KLQ7222" s="120"/>
      <c r="KLR7222" s="121"/>
      <c r="KLS7222" s="151"/>
      <c r="KLT7222" s="135"/>
      <c r="KLU7222" s="194"/>
      <c r="KLV7222" s="135"/>
      <c r="KLW7222" s="195"/>
      <c r="KLX7222" s="135"/>
      <c r="KLY7222" s="120"/>
      <c r="KLZ7222" s="121"/>
      <c r="KMA7222" s="151"/>
      <c r="KMB7222" s="135"/>
      <c r="KMC7222" s="194"/>
      <c r="KMD7222" s="135"/>
      <c r="KME7222" s="195"/>
      <c r="KMF7222" s="135"/>
      <c r="KMG7222" s="120"/>
      <c r="KMH7222" s="121"/>
      <c r="KMI7222" s="151"/>
      <c r="KMJ7222" s="135"/>
      <c r="KMK7222" s="194"/>
      <c r="KML7222" s="135"/>
      <c r="KMM7222" s="195"/>
      <c r="KMN7222" s="135"/>
      <c r="KMO7222" s="120"/>
      <c r="KMP7222" s="121"/>
      <c r="KMQ7222" s="151"/>
      <c r="KMR7222" s="135"/>
      <c r="KMS7222" s="194"/>
      <c r="KMT7222" s="135"/>
      <c r="KMU7222" s="195"/>
      <c r="KMV7222" s="135"/>
      <c r="KMW7222" s="120"/>
      <c r="KMX7222" s="121"/>
      <c r="KMY7222" s="151"/>
      <c r="KMZ7222" s="135"/>
      <c r="KNA7222" s="194"/>
      <c r="KNB7222" s="135"/>
      <c r="KNC7222" s="195"/>
      <c r="KND7222" s="135"/>
      <c r="KNE7222" s="120"/>
      <c r="KNF7222" s="121"/>
      <c r="KNG7222" s="151"/>
      <c r="KNH7222" s="135"/>
      <c r="KNI7222" s="194"/>
      <c r="KNJ7222" s="135"/>
      <c r="KNK7222" s="195"/>
      <c r="KNL7222" s="135"/>
      <c r="KNM7222" s="120"/>
      <c r="KNN7222" s="121"/>
      <c r="KNO7222" s="151"/>
      <c r="KNP7222" s="135"/>
      <c r="KNQ7222" s="194"/>
      <c r="KNR7222" s="135"/>
      <c r="KNS7222" s="195"/>
      <c r="KNT7222" s="135"/>
      <c r="KNU7222" s="120"/>
      <c r="KNV7222" s="121"/>
      <c r="KNW7222" s="151"/>
      <c r="KNX7222" s="135"/>
      <c r="KNY7222" s="194"/>
      <c r="KNZ7222" s="135"/>
      <c r="KOA7222" s="195"/>
      <c r="KOB7222" s="135"/>
      <c r="KOC7222" s="120"/>
      <c r="KOD7222" s="121"/>
      <c r="KOE7222" s="151"/>
      <c r="KOF7222" s="135"/>
      <c r="KOG7222" s="194"/>
      <c r="KOH7222" s="135"/>
      <c r="KOI7222" s="195"/>
      <c r="KOJ7222" s="135"/>
      <c r="KOK7222" s="120"/>
      <c r="KOL7222" s="121"/>
      <c r="KOM7222" s="151"/>
      <c r="KON7222" s="135"/>
      <c r="KOO7222" s="194"/>
      <c r="KOP7222" s="135"/>
      <c r="KOQ7222" s="195"/>
      <c r="KOR7222" s="135"/>
      <c r="KOS7222" s="120"/>
      <c r="KOT7222" s="121"/>
      <c r="KOU7222" s="151"/>
      <c r="KOV7222" s="135"/>
      <c r="KOW7222" s="194"/>
      <c r="KOX7222" s="135"/>
      <c r="KOY7222" s="195"/>
      <c r="KOZ7222" s="135"/>
      <c r="KPA7222" s="120"/>
      <c r="KPB7222" s="121"/>
      <c r="KPC7222" s="151"/>
      <c r="KPD7222" s="135"/>
      <c r="KPE7222" s="194"/>
      <c r="KPF7222" s="135"/>
      <c r="KPG7222" s="195"/>
      <c r="KPH7222" s="135"/>
      <c r="KPI7222" s="120"/>
      <c r="KPJ7222" s="121"/>
      <c r="KPK7222" s="151"/>
      <c r="KPL7222" s="135"/>
      <c r="KPM7222" s="194"/>
      <c r="KPN7222" s="135"/>
      <c r="KPO7222" s="195"/>
      <c r="KPP7222" s="135"/>
      <c r="KPQ7222" s="120"/>
      <c r="KPR7222" s="121"/>
      <c r="KPS7222" s="151"/>
      <c r="KPT7222" s="135"/>
      <c r="KPU7222" s="194"/>
      <c r="KPV7222" s="135"/>
      <c r="KPW7222" s="195"/>
      <c r="KPX7222" s="135"/>
      <c r="KPY7222" s="120"/>
      <c r="KPZ7222" s="121"/>
      <c r="KQA7222" s="151"/>
      <c r="KQB7222" s="135"/>
      <c r="KQC7222" s="194"/>
      <c r="KQD7222" s="135"/>
      <c r="KQE7222" s="195"/>
      <c r="KQF7222" s="135"/>
      <c r="KQG7222" s="120"/>
      <c r="KQH7222" s="121"/>
      <c r="KQI7222" s="151"/>
      <c r="KQJ7222" s="135"/>
      <c r="KQK7222" s="194"/>
      <c r="KQL7222" s="135"/>
      <c r="KQM7222" s="195"/>
      <c r="KQN7222" s="135"/>
      <c r="KQO7222" s="120"/>
      <c r="KQP7222" s="121"/>
      <c r="KQQ7222" s="151"/>
      <c r="KQR7222" s="135"/>
      <c r="KQS7222" s="194"/>
      <c r="KQT7222" s="135"/>
      <c r="KQU7222" s="195"/>
      <c r="KQV7222" s="135"/>
      <c r="KQW7222" s="120"/>
      <c r="KQX7222" s="121"/>
      <c r="KQY7222" s="151"/>
      <c r="KQZ7222" s="135"/>
      <c r="KRA7222" s="194"/>
      <c r="KRB7222" s="135"/>
      <c r="KRC7222" s="195"/>
      <c r="KRD7222" s="135"/>
      <c r="KRE7222" s="120"/>
      <c r="KRF7222" s="121"/>
      <c r="KRG7222" s="151"/>
      <c r="KRH7222" s="135"/>
      <c r="KRI7222" s="194"/>
      <c r="KRJ7222" s="135"/>
      <c r="KRK7222" s="195"/>
      <c r="KRL7222" s="135"/>
      <c r="KRM7222" s="120"/>
      <c r="KRN7222" s="121"/>
      <c r="KRO7222" s="151"/>
      <c r="KRP7222" s="135"/>
      <c r="KRQ7222" s="194"/>
      <c r="KRR7222" s="135"/>
      <c r="KRS7222" s="195"/>
      <c r="KRT7222" s="135"/>
      <c r="KRU7222" s="120"/>
      <c r="KRV7222" s="121"/>
      <c r="KRW7222" s="151"/>
      <c r="KRX7222" s="135"/>
      <c r="KRY7222" s="194"/>
      <c r="KRZ7222" s="135"/>
      <c r="KSA7222" s="195"/>
      <c r="KSB7222" s="135"/>
      <c r="KSC7222" s="120"/>
      <c r="KSD7222" s="121"/>
      <c r="KSE7222" s="151"/>
      <c r="KSF7222" s="135"/>
      <c r="KSG7222" s="194"/>
      <c r="KSH7222" s="135"/>
      <c r="KSI7222" s="195"/>
      <c r="KSJ7222" s="135"/>
      <c r="KSK7222" s="120"/>
      <c r="KSL7222" s="121"/>
      <c r="KSM7222" s="151"/>
      <c r="KSN7222" s="135"/>
      <c r="KSO7222" s="194"/>
      <c r="KSP7222" s="135"/>
      <c r="KSQ7222" s="195"/>
      <c r="KSR7222" s="135"/>
      <c r="KSS7222" s="120"/>
      <c r="KST7222" s="121"/>
      <c r="KSU7222" s="151"/>
      <c r="KSV7222" s="135"/>
      <c r="KSW7222" s="194"/>
      <c r="KSX7222" s="135"/>
      <c r="KSY7222" s="195"/>
      <c r="KSZ7222" s="135"/>
      <c r="KTA7222" s="120"/>
      <c r="KTB7222" s="121"/>
      <c r="KTC7222" s="151"/>
      <c r="KTD7222" s="135"/>
      <c r="KTE7222" s="194"/>
      <c r="KTF7222" s="135"/>
      <c r="KTG7222" s="195"/>
      <c r="KTH7222" s="135"/>
      <c r="KTI7222" s="120"/>
      <c r="KTJ7222" s="121"/>
      <c r="KTK7222" s="151"/>
      <c r="KTL7222" s="135"/>
      <c r="KTM7222" s="194"/>
      <c r="KTN7222" s="135"/>
      <c r="KTO7222" s="195"/>
      <c r="KTP7222" s="135"/>
      <c r="KTQ7222" s="120"/>
      <c r="KTR7222" s="121"/>
      <c r="KTS7222" s="151"/>
      <c r="KTT7222" s="135"/>
      <c r="KTU7222" s="194"/>
      <c r="KTV7222" s="135"/>
      <c r="KTW7222" s="195"/>
      <c r="KTX7222" s="135"/>
      <c r="KTY7222" s="120"/>
      <c r="KTZ7222" s="121"/>
      <c r="KUA7222" s="151"/>
      <c r="KUB7222" s="135"/>
      <c r="KUC7222" s="194"/>
      <c r="KUD7222" s="135"/>
      <c r="KUE7222" s="195"/>
      <c r="KUF7222" s="135"/>
      <c r="KUG7222" s="120"/>
      <c r="KUH7222" s="121"/>
      <c r="KUI7222" s="151"/>
      <c r="KUJ7222" s="135"/>
      <c r="KUK7222" s="194"/>
      <c r="KUL7222" s="135"/>
      <c r="KUM7222" s="195"/>
      <c r="KUN7222" s="135"/>
      <c r="KUO7222" s="120"/>
      <c r="KUP7222" s="121"/>
      <c r="KUQ7222" s="151"/>
      <c r="KUR7222" s="135"/>
      <c r="KUS7222" s="194"/>
      <c r="KUT7222" s="135"/>
      <c r="KUU7222" s="195"/>
      <c r="KUV7222" s="135"/>
      <c r="KUW7222" s="120"/>
      <c r="KUX7222" s="121"/>
      <c r="KUY7222" s="151"/>
      <c r="KUZ7222" s="135"/>
      <c r="KVA7222" s="194"/>
      <c r="KVB7222" s="135"/>
      <c r="KVC7222" s="195"/>
      <c r="KVD7222" s="135"/>
      <c r="KVE7222" s="120"/>
      <c r="KVF7222" s="121"/>
      <c r="KVG7222" s="151"/>
      <c r="KVH7222" s="135"/>
      <c r="KVI7222" s="194"/>
      <c r="KVJ7222" s="135"/>
      <c r="KVK7222" s="195"/>
      <c r="KVL7222" s="135"/>
      <c r="KVM7222" s="120"/>
      <c r="KVN7222" s="121"/>
      <c r="KVO7222" s="151"/>
      <c r="KVP7222" s="135"/>
      <c r="KVQ7222" s="194"/>
      <c r="KVR7222" s="135"/>
      <c r="KVS7222" s="195"/>
      <c r="KVT7222" s="135"/>
      <c r="KVU7222" s="120"/>
      <c r="KVV7222" s="121"/>
      <c r="KVW7222" s="151"/>
      <c r="KVX7222" s="135"/>
      <c r="KVY7222" s="194"/>
      <c r="KVZ7222" s="135"/>
      <c r="KWA7222" s="195"/>
      <c r="KWB7222" s="135"/>
      <c r="KWC7222" s="120"/>
      <c r="KWD7222" s="121"/>
      <c r="KWE7222" s="151"/>
      <c r="KWF7222" s="135"/>
      <c r="KWG7222" s="194"/>
      <c r="KWH7222" s="135"/>
      <c r="KWI7222" s="195"/>
      <c r="KWJ7222" s="135"/>
      <c r="KWK7222" s="120"/>
      <c r="KWL7222" s="121"/>
      <c r="KWM7222" s="151"/>
      <c r="KWN7222" s="135"/>
      <c r="KWO7222" s="194"/>
      <c r="KWP7222" s="135"/>
      <c r="KWQ7222" s="195"/>
      <c r="KWR7222" s="135"/>
      <c r="KWS7222" s="120"/>
      <c r="KWT7222" s="121"/>
      <c r="KWU7222" s="151"/>
      <c r="KWV7222" s="135"/>
      <c r="KWW7222" s="194"/>
      <c r="KWX7222" s="135"/>
      <c r="KWY7222" s="195"/>
      <c r="KWZ7222" s="135"/>
      <c r="KXA7222" s="120"/>
      <c r="KXB7222" s="121"/>
      <c r="KXC7222" s="151"/>
      <c r="KXD7222" s="135"/>
      <c r="KXE7222" s="194"/>
      <c r="KXF7222" s="135"/>
      <c r="KXG7222" s="195"/>
      <c r="KXH7222" s="135"/>
      <c r="KXI7222" s="120"/>
      <c r="KXJ7222" s="121"/>
      <c r="KXK7222" s="151"/>
      <c r="KXL7222" s="135"/>
      <c r="KXM7222" s="194"/>
      <c r="KXN7222" s="135"/>
      <c r="KXO7222" s="195"/>
      <c r="KXP7222" s="135"/>
      <c r="KXQ7222" s="120"/>
      <c r="KXR7222" s="121"/>
      <c r="KXS7222" s="151"/>
      <c r="KXT7222" s="135"/>
      <c r="KXU7222" s="194"/>
      <c r="KXV7222" s="135"/>
      <c r="KXW7222" s="195"/>
      <c r="KXX7222" s="135"/>
      <c r="KXY7222" s="120"/>
      <c r="KXZ7222" s="121"/>
      <c r="KYA7222" s="151"/>
      <c r="KYB7222" s="135"/>
      <c r="KYC7222" s="194"/>
      <c r="KYD7222" s="135"/>
      <c r="KYE7222" s="195"/>
      <c r="KYF7222" s="135"/>
      <c r="KYG7222" s="120"/>
      <c r="KYH7222" s="121"/>
      <c r="KYI7222" s="151"/>
      <c r="KYJ7222" s="135"/>
      <c r="KYK7222" s="194"/>
      <c r="KYL7222" s="135"/>
      <c r="KYM7222" s="195"/>
      <c r="KYN7222" s="135"/>
      <c r="KYO7222" s="120"/>
      <c r="KYP7222" s="121"/>
      <c r="KYQ7222" s="151"/>
      <c r="KYR7222" s="135"/>
      <c r="KYS7222" s="194"/>
      <c r="KYT7222" s="135"/>
      <c r="KYU7222" s="195"/>
      <c r="KYV7222" s="135"/>
      <c r="KYW7222" s="120"/>
      <c r="KYX7222" s="121"/>
      <c r="KYY7222" s="151"/>
      <c r="KYZ7222" s="135"/>
      <c r="KZA7222" s="194"/>
      <c r="KZB7222" s="135"/>
      <c r="KZC7222" s="195"/>
      <c r="KZD7222" s="135"/>
      <c r="KZE7222" s="120"/>
      <c r="KZF7222" s="121"/>
      <c r="KZG7222" s="151"/>
      <c r="KZH7222" s="135"/>
      <c r="KZI7222" s="194"/>
      <c r="KZJ7222" s="135"/>
      <c r="KZK7222" s="195"/>
      <c r="KZL7222" s="135"/>
      <c r="KZM7222" s="120"/>
      <c r="KZN7222" s="121"/>
      <c r="KZO7222" s="151"/>
      <c r="KZP7222" s="135"/>
      <c r="KZQ7222" s="194"/>
      <c r="KZR7222" s="135"/>
      <c r="KZS7222" s="195"/>
      <c r="KZT7222" s="135"/>
      <c r="KZU7222" s="120"/>
      <c r="KZV7222" s="121"/>
      <c r="KZW7222" s="151"/>
      <c r="KZX7222" s="135"/>
      <c r="KZY7222" s="194"/>
      <c r="KZZ7222" s="135"/>
      <c r="LAA7222" s="195"/>
      <c r="LAB7222" s="135"/>
      <c r="LAC7222" s="120"/>
      <c r="LAD7222" s="121"/>
      <c r="LAE7222" s="151"/>
      <c r="LAF7222" s="135"/>
      <c r="LAG7222" s="194"/>
      <c r="LAH7222" s="135"/>
      <c r="LAI7222" s="195"/>
      <c r="LAJ7222" s="135"/>
      <c r="LAK7222" s="120"/>
      <c r="LAL7222" s="121"/>
      <c r="LAM7222" s="151"/>
      <c r="LAN7222" s="135"/>
      <c r="LAO7222" s="194"/>
      <c r="LAP7222" s="135"/>
      <c r="LAQ7222" s="195"/>
      <c r="LAR7222" s="135"/>
      <c r="LAS7222" s="120"/>
      <c r="LAT7222" s="121"/>
      <c r="LAU7222" s="151"/>
      <c r="LAV7222" s="135"/>
      <c r="LAW7222" s="194"/>
      <c r="LAX7222" s="135"/>
      <c r="LAY7222" s="195"/>
      <c r="LAZ7222" s="135"/>
      <c r="LBA7222" s="120"/>
      <c r="LBB7222" s="121"/>
      <c r="LBC7222" s="151"/>
      <c r="LBD7222" s="135"/>
      <c r="LBE7222" s="194"/>
      <c r="LBF7222" s="135"/>
      <c r="LBG7222" s="195"/>
      <c r="LBH7222" s="135"/>
      <c r="LBI7222" s="120"/>
      <c r="LBJ7222" s="121"/>
      <c r="LBK7222" s="151"/>
      <c r="LBL7222" s="135"/>
      <c r="LBM7222" s="194"/>
      <c r="LBN7222" s="135"/>
      <c r="LBO7222" s="195"/>
      <c r="LBP7222" s="135"/>
      <c r="LBQ7222" s="120"/>
      <c r="LBR7222" s="121"/>
      <c r="LBS7222" s="151"/>
      <c r="LBT7222" s="135"/>
      <c r="LBU7222" s="194"/>
      <c r="LBV7222" s="135"/>
      <c r="LBW7222" s="195"/>
      <c r="LBX7222" s="135"/>
      <c r="LBY7222" s="120"/>
      <c r="LBZ7222" s="121"/>
      <c r="LCA7222" s="151"/>
      <c r="LCB7222" s="135"/>
      <c r="LCC7222" s="194"/>
      <c r="LCD7222" s="135"/>
      <c r="LCE7222" s="195"/>
      <c r="LCF7222" s="135"/>
      <c r="LCG7222" s="120"/>
      <c r="LCH7222" s="121"/>
      <c r="LCI7222" s="151"/>
      <c r="LCJ7222" s="135"/>
      <c r="LCK7222" s="194"/>
      <c r="LCL7222" s="135"/>
      <c r="LCM7222" s="195"/>
      <c r="LCN7222" s="135"/>
      <c r="LCO7222" s="120"/>
      <c r="LCP7222" s="121"/>
      <c r="LCQ7222" s="151"/>
      <c r="LCR7222" s="135"/>
      <c r="LCS7222" s="194"/>
      <c r="LCT7222" s="135"/>
      <c r="LCU7222" s="195"/>
      <c r="LCV7222" s="135"/>
      <c r="LCW7222" s="120"/>
      <c r="LCX7222" s="121"/>
      <c r="LCY7222" s="151"/>
      <c r="LCZ7222" s="135"/>
      <c r="LDA7222" s="194"/>
      <c r="LDB7222" s="135"/>
      <c r="LDC7222" s="195"/>
      <c r="LDD7222" s="135"/>
      <c r="LDE7222" s="120"/>
      <c r="LDF7222" s="121"/>
      <c r="LDG7222" s="151"/>
      <c r="LDH7222" s="135"/>
      <c r="LDI7222" s="194"/>
      <c r="LDJ7222" s="135"/>
      <c r="LDK7222" s="195"/>
      <c r="LDL7222" s="135"/>
      <c r="LDM7222" s="120"/>
      <c r="LDN7222" s="121"/>
      <c r="LDO7222" s="151"/>
      <c r="LDP7222" s="135"/>
      <c r="LDQ7222" s="194"/>
      <c r="LDR7222" s="135"/>
      <c r="LDS7222" s="195"/>
      <c r="LDT7222" s="135"/>
      <c r="LDU7222" s="120"/>
      <c r="LDV7222" s="121"/>
      <c r="LDW7222" s="151"/>
      <c r="LDX7222" s="135"/>
      <c r="LDY7222" s="194"/>
      <c r="LDZ7222" s="135"/>
      <c r="LEA7222" s="195"/>
      <c r="LEB7222" s="135"/>
      <c r="LEC7222" s="120"/>
      <c r="LED7222" s="121"/>
      <c r="LEE7222" s="151"/>
      <c r="LEF7222" s="135"/>
      <c r="LEG7222" s="194"/>
      <c r="LEH7222" s="135"/>
      <c r="LEI7222" s="195"/>
      <c r="LEJ7222" s="135"/>
      <c r="LEK7222" s="120"/>
      <c r="LEL7222" s="121"/>
      <c r="LEM7222" s="151"/>
      <c r="LEN7222" s="135"/>
      <c r="LEO7222" s="194"/>
      <c r="LEP7222" s="135"/>
      <c r="LEQ7222" s="195"/>
      <c r="LER7222" s="135"/>
      <c r="LES7222" s="120"/>
      <c r="LET7222" s="121"/>
      <c r="LEU7222" s="151"/>
      <c r="LEV7222" s="135"/>
      <c r="LEW7222" s="194"/>
      <c r="LEX7222" s="135"/>
      <c r="LEY7222" s="195"/>
      <c r="LEZ7222" s="135"/>
      <c r="LFA7222" s="120"/>
      <c r="LFB7222" s="121"/>
      <c r="LFC7222" s="151"/>
      <c r="LFD7222" s="135"/>
      <c r="LFE7222" s="194"/>
      <c r="LFF7222" s="135"/>
      <c r="LFG7222" s="195"/>
      <c r="LFH7222" s="135"/>
      <c r="LFI7222" s="120"/>
      <c r="LFJ7222" s="121"/>
      <c r="LFK7222" s="151"/>
      <c r="LFL7222" s="135"/>
      <c r="LFM7222" s="194"/>
      <c r="LFN7222" s="135"/>
      <c r="LFO7222" s="195"/>
      <c r="LFP7222" s="135"/>
      <c r="LFQ7222" s="120"/>
      <c r="LFR7222" s="121"/>
      <c r="LFS7222" s="151"/>
      <c r="LFT7222" s="135"/>
      <c r="LFU7222" s="194"/>
      <c r="LFV7222" s="135"/>
      <c r="LFW7222" s="195"/>
      <c r="LFX7222" s="135"/>
      <c r="LFY7222" s="120"/>
      <c r="LFZ7222" s="121"/>
      <c r="LGA7222" s="151"/>
      <c r="LGB7222" s="135"/>
      <c r="LGC7222" s="194"/>
      <c r="LGD7222" s="135"/>
      <c r="LGE7222" s="195"/>
      <c r="LGF7222" s="135"/>
      <c r="LGG7222" s="120"/>
      <c r="LGH7222" s="121"/>
      <c r="LGI7222" s="151"/>
      <c r="LGJ7222" s="135"/>
      <c r="LGK7222" s="194"/>
      <c r="LGL7222" s="135"/>
      <c r="LGM7222" s="195"/>
      <c r="LGN7222" s="135"/>
      <c r="LGO7222" s="120"/>
      <c r="LGP7222" s="121"/>
      <c r="LGQ7222" s="151"/>
      <c r="LGR7222" s="135"/>
      <c r="LGS7222" s="194"/>
      <c r="LGT7222" s="135"/>
      <c r="LGU7222" s="195"/>
      <c r="LGV7222" s="135"/>
      <c r="LGW7222" s="120"/>
      <c r="LGX7222" s="121"/>
      <c r="LGY7222" s="151"/>
      <c r="LGZ7222" s="135"/>
      <c r="LHA7222" s="194"/>
      <c r="LHB7222" s="135"/>
      <c r="LHC7222" s="195"/>
      <c r="LHD7222" s="135"/>
      <c r="LHE7222" s="120"/>
      <c r="LHF7222" s="121"/>
      <c r="LHG7222" s="151"/>
      <c r="LHH7222" s="135"/>
      <c r="LHI7222" s="194"/>
      <c r="LHJ7222" s="135"/>
      <c r="LHK7222" s="195"/>
      <c r="LHL7222" s="135"/>
      <c r="LHM7222" s="120"/>
      <c r="LHN7222" s="121"/>
      <c r="LHO7222" s="151"/>
      <c r="LHP7222" s="135"/>
      <c r="LHQ7222" s="194"/>
      <c r="LHR7222" s="135"/>
      <c r="LHS7222" s="195"/>
      <c r="LHT7222" s="135"/>
      <c r="LHU7222" s="120"/>
      <c r="LHV7222" s="121"/>
      <c r="LHW7222" s="151"/>
      <c r="LHX7222" s="135"/>
      <c r="LHY7222" s="194"/>
      <c r="LHZ7222" s="135"/>
      <c r="LIA7222" s="195"/>
      <c r="LIB7222" s="135"/>
      <c r="LIC7222" s="120"/>
      <c r="LID7222" s="121"/>
      <c r="LIE7222" s="151"/>
      <c r="LIF7222" s="135"/>
      <c r="LIG7222" s="194"/>
      <c r="LIH7222" s="135"/>
      <c r="LII7222" s="195"/>
      <c r="LIJ7222" s="135"/>
      <c r="LIK7222" s="120"/>
      <c r="LIL7222" s="121"/>
      <c r="LIM7222" s="151"/>
      <c r="LIN7222" s="135"/>
      <c r="LIO7222" s="194"/>
      <c r="LIP7222" s="135"/>
      <c r="LIQ7222" s="195"/>
      <c r="LIR7222" s="135"/>
      <c r="LIS7222" s="120"/>
      <c r="LIT7222" s="121"/>
      <c r="LIU7222" s="151"/>
      <c r="LIV7222" s="135"/>
      <c r="LIW7222" s="194"/>
      <c r="LIX7222" s="135"/>
      <c r="LIY7222" s="195"/>
      <c r="LIZ7222" s="135"/>
      <c r="LJA7222" s="120"/>
      <c r="LJB7222" s="121"/>
      <c r="LJC7222" s="151"/>
      <c r="LJD7222" s="135"/>
      <c r="LJE7222" s="194"/>
      <c r="LJF7222" s="135"/>
      <c r="LJG7222" s="195"/>
      <c r="LJH7222" s="135"/>
      <c r="LJI7222" s="120"/>
      <c r="LJJ7222" s="121"/>
      <c r="LJK7222" s="151"/>
      <c r="LJL7222" s="135"/>
      <c r="LJM7222" s="194"/>
      <c r="LJN7222" s="135"/>
      <c r="LJO7222" s="195"/>
      <c r="LJP7222" s="135"/>
      <c r="LJQ7222" s="120"/>
      <c r="LJR7222" s="121"/>
      <c r="LJS7222" s="151"/>
      <c r="LJT7222" s="135"/>
      <c r="LJU7222" s="194"/>
      <c r="LJV7222" s="135"/>
      <c r="LJW7222" s="195"/>
      <c r="LJX7222" s="135"/>
      <c r="LJY7222" s="120"/>
      <c r="LJZ7222" s="121"/>
      <c r="LKA7222" s="151"/>
      <c r="LKB7222" s="135"/>
      <c r="LKC7222" s="194"/>
      <c r="LKD7222" s="135"/>
      <c r="LKE7222" s="195"/>
      <c r="LKF7222" s="135"/>
      <c r="LKG7222" s="120"/>
      <c r="LKH7222" s="121"/>
      <c r="LKI7222" s="151"/>
      <c r="LKJ7222" s="135"/>
      <c r="LKK7222" s="194"/>
      <c r="LKL7222" s="135"/>
      <c r="LKM7222" s="195"/>
      <c r="LKN7222" s="135"/>
      <c r="LKO7222" s="120"/>
      <c r="LKP7222" s="121"/>
      <c r="LKQ7222" s="151"/>
      <c r="LKR7222" s="135"/>
      <c r="LKS7222" s="194"/>
      <c r="LKT7222" s="135"/>
      <c r="LKU7222" s="195"/>
      <c r="LKV7222" s="135"/>
      <c r="LKW7222" s="120"/>
      <c r="LKX7222" s="121"/>
      <c r="LKY7222" s="151"/>
      <c r="LKZ7222" s="135"/>
      <c r="LLA7222" s="194"/>
      <c r="LLB7222" s="135"/>
      <c r="LLC7222" s="195"/>
      <c r="LLD7222" s="135"/>
      <c r="LLE7222" s="120"/>
      <c r="LLF7222" s="121"/>
      <c r="LLG7222" s="151"/>
      <c r="LLH7222" s="135"/>
      <c r="LLI7222" s="194"/>
      <c r="LLJ7222" s="135"/>
      <c r="LLK7222" s="195"/>
      <c r="LLL7222" s="135"/>
      <c r="LLM7222" s="120"/>
      <c r="LLN7222" s="121"/>
      <c r="LLO7222" s="151"/>
      <c r="LLP7222" s="135"/>
      <c r="LLQ7222" s="194"/>
      <c r="LLR7222" s="135"/>
      <c r="LLS7222" s="195"/>
      <c r="LLT7222" s="135"/>
      <c r="LLU7222" s="120"/>
      <c r="LLV7222" s="121"/>
      <c r="LLW7222" s="151"/>
      <c r="LLX7222" s="135"/>
      <c r="LLY7222" s="194"/>
      <c r="LLZ7222" s="135"/>
      <c r="LMA7222" s="195"/>
      <c r="LMB7222" s="135"/>
      <c r="LMC7222" s="120"/>
      <c r="LMD7222" s="121"/>
      <c r="LME7222" s="151"/>
      <c r="LMF7222" s="135"/>
      <c r="LMG7222" s="194"/>
      <c r="LMH7222" s="135"/>
      <c r="LMI7222" s="195"/>
      <c r="LMJ7222" s="135"/>
      <c r="LMK7222" s="120"/>
      <c r="LML7222" s="121"/>
      <c r="LMM7222" s="151"/>
      <c r="LMN7222" s="135"/>
      <c r="LMO7222" s="194"/>
      <c r="LMP7222" s="135"/>
      <c r="LMQ7222" s="195"/>
      <c r="LMR7222" s="135"/>
      <c r="LMS7222" s="120"/>
      <c r="LMT7222" s="121"/>
      <c r="LMU7222" s="151"/>
      <c r="LMV7222" s="135"/>
      <c r="LMW7222" s="194"/>
      <c r="LMX7222" s="135"/>
      <c r="LMY7222" s="195"/>
      <c r="LMZ7222" s="135"/>
      <c r="LNA7222" s="120"/>
      <c r="LNB7222" s="121"/>
      <c r="LNC7222" s="151"/>
      <c r="LND7222" s="135"/>
      <c r="LNE7222" s="194"/>
      <c r="LNF7222" s="135"/>
      <c r="LNG7222" s="195"/>
      <c r="LNH7222" s="135"/>
      <c r="LNI7222" s="120"/>
      <c r="LNJ7222" s="121"/>
      <c r="LNK7222" s="151"/>
      <c r="LNL7222" s="135"/>
      <c r="LNM7222" s="194"/>
      <c r="LNN7222" s="135"/>
      <c r="LNO7222" s="195"/>
      <c r="LNP7222" s="135"/>
      <c r="LNQ7222" s="120"/>
      <c r="LNR7222" s="121"/>
      <c r="LNS7222" s="151"/>
      <c r="LNT7222" s="135"/>
      <c r="LNU7222" s="194"/>
      <c r="LNV7222" s="135"/>
      <c r="LNW7222" s="195"/>
      <c r="LNX7222" s="135"/>
      <c r="LNY7222" s="120"/>
      <c r="LNZ7222" s="121"/>
      <c r="LOA7222" s="151"/>
      <c r="LOB7222" s="135"/>
      <c r="LOC7222" s="194"/>
      <c r="LOD7222" s="135"/>
      <c r="LOE7222" s="195"/>
      <c r="LOF7222" s="135"/>
      <c r="LOG7222" s="120"/>
      <c r="LOH7222" s="121"/>
      <c r="LOI7222" s="151"/>
      <c r="LOJ7222" s="135"/>
      <c r="LOK7222" s="194"/>
      <c r="LOL7222" s="135"/>
      <c r="LOM7222" s="195"/>
      <c r="LON7222" s="135"/>
      <c r="LOO7222" s="120"/>
      <c r="LOP7222" s="121"/>
      <c r="LOQ7222" s="151"/>
      <c r="LOR7222" s="135"/>
      <c r="LOS7222" s="194"/>
      <c r="LOT7222" s="135"/>
      <c r="LOU7222" s="195"/>
      <c r="LOV7222" s="135"/>
      <c r="LOW7222" s="120"/>
      <c r="LOX7222" s="121"/>
      <c r="LOY7222" s="151"/>
      <c r="LOZ7222" s="135"/>
      <c r="LPA7222" s="194"/>
      <c r="LPB7222" s="135"/>
      <c r="LPC7222" s="195"/>
      <c r="LPD7222" s="135"/>
      <c r="LPE7222" s="120"/>
      <c r="LPF7222" s="121"/>
      <c r="LPG7222" s="151"/>
      <c r="LPH7222" s="135"/>
      <c r="LPI7222" s="194"/>
      <c r="LPJ7222" s="135"/>
      <c r="LPK7222" s="195"/>
      <c r="LPL7222" s="135"/>
      <c r="LPM7222" s="120"/>
      <c r="LPN7222" s="121"/>
      <c r="LPO7222" s="151"/>
      <c r="LPP7222" s="135"/>
      <c r="LPQ7222" s="194"/>
      <c r="LPR7222" s="135"/>
      <c r="LPS7222" s="195"/>
      <c r="LPT7222" s="135"/>
      <c r="LPU7222" s="120"/>
      <c r="LPV7222" s="121"/>
      <c r="LPW7222" s="151"/>
      <c r="LPX7222" s="135"/>
      <c r="LPY7222" s="194"/>
      <c r="LPZ7222" s="135"/>
      <c r="LQA7222" s="195"/>
      <c r="LQB7222" s="135"/>
      <c r="LQC7222" s="120"/>
      <c r="LQD7222" s="121"/>
      <c r="LQE7222" s="151"/>
      <c r="LQF7222" s="135"/>
      <c r="LQG7222" s="194"/>
      <c r="LQH7222" s="135"/>
      <c r="LQI7222" s="195"/>
      <c r="LQJ7222" s="135"/>
      <c r="LQK7222" s="120"/>
      <c r="LQL7222" s="121"/>
      <c r="LQM7222" s="151"/>
      <c r="LQN7222" s="135"/>
      <c r="LQO7222" s="194"/>
      <c r="LQP7222" s="135"/>
      <c r="LQQ7222" s="195"/>
      <c r="LQR7222" s="135"/>
      <c r="LQS7222" s="120"/>
      <c r="LQT7222" s="121"/>
      <c r="LQU7222" s="151"/>
      <c r="LQV7222" s="135"/>
      <c r="LQW7222" s="194"/>
      <c r="LQX7222" s="135"/>
      <c r="LQY7222" s="195"/>
      <c r="LQZ7222" s="135"/>
      <c r="LRA7222" s="120"/>
      <c r="LRB7222" s="121"/>
      <c r="LRC7222" s="151"/>
      <c r="LRD7222" s="135"/>
      <c r="LRE7222" s="194"/>
      <c r="LRF7222" s="135"/>
      <c r="LRG7222" s="195"/>
      <c r="LRH7222" s="135"/>
      <c r="LRI7222" s="120"/>
      <c r="LRJ7222" s="121"/>
      <c r="LRK7222" s="151"/>
      <c r="LRL7222" s="135"/>
      <c r="LRM7222" s="194"/>
      <c r="LRN7222" s="135"/>
      <c r="LRO7222" s="195"/>
      <c r="LRP7222" s="135"/>
      <c r="LRQ7222" s="120"/>
      <c r="LRR7222" s="121"/>
      <c r="LRS7222" s="151"/>
      <c r="LRT7222" s="135"/>
      <c r="LRU7222" s="194"/>
      <c r="LRV7222" s="135"/>
      <c r="LRW7222" s="195"/>
      <c r="LRX7222" s="135"/>
      <c r="LRY7222" s="120"/>
      <c r="LRZ7222" s="121"/>
      <c r="LSA7222" s="151"/>
      <c r="LSB7222" s="135"/>
      <c r="LSC7222" s="194"/>
      <c r="LSD7222" s="135"/>
      <c r="LSE7222" s="195"/>
      <c r="LSF7222" s="135"/>
      <c r="LSG7222" s="120"/>
      <c r="LSH7222" s="121"/>
      <c r="LSI7222" s="151"/>
      <c r="LSJ7222" s="135"/>
      <c r="LSK7222" s="194"/>
      <c r="LSL7222" s="135"/>
      <c r="LSM7222" s="195"/>
      <c r="LSN7222" s="135"/>
      <c r="LSO7222" s="120"/>
      <c r="LSP7222" s="121"/>
      <c r="LSQ7222" s="151"/>
      <c r="LSR7222" s="135"/>
      <c r="LSS7222" s="194"/>
      <c r="LST7222" s="135"/>
      <c r="LSU7222" s="195"/>
      <c r="LSV7222" s="135"/>
      <c r="LSW7222" s="120"/>
      <c r="LSX7222" s="121"/>
      <c r="LSY7222" s="151"/>
      <c r="LSZ7222" s="135"/>
      <c r="LTA7222" s="194"/>
      <c r="LTB7222" s="135"/>
      <c r="LTC7222" s="195"/>
      <c r="LTD7222" s="135"/>
      <c r="LTE7222" s="120"/>
      <c r="LTF7222" s="121"/>
      <c r="LTG7222" s="151"/>
      <c r="LTH7222" s="135"/>
      <c r="LTI7222" s="194"/>
      <c r="LTJ7222" s="135"/>
      <c r="LTK7222" s="195"/>
      <c r="LTL7222" s="135"/>
      <c r="LTM7222" s="120"/>
      <c r="LTN7222" s="121"/>
      <c r="LTO7222" s="151"/>
      <c r="LTP7222" s="135"/>
      <c r="LTQ7222" s="194"/>
      <c r="LTR7222" s="135"/>
      <c r="LTS7222" s="195"/>
      <c r="LTT7222" s="135"/>
      <c r="LTU7222" s="120"/>
      <c r="LTV7222" s="121"/>
      <c r="LTW7222" s="151"/>
      <c r="LTX7222" s="135"/>
      <c r="LTY7222" s="194"/>
      <c r="LTZ7222" s="135"/>
      <c r="LUA7222" s="195"/>
      <c r="LUB7222" s="135"/>
      <c r="LUC7222" s="120"/>
      <c r="LUD7222" s="121"/>
      <c r="LUE7222" s="151"/>
      <c r="LUF7222" s="135"/>
      <c r="LUG7222" s="194"/>
      <c r="LUH7222" s="135"/>
      <c r="LUI7222" s="195"/>
      <c r="LUJ7222" s="135"/>
      <c r="LUK7222" s="120"/>
      <c r="LUL7222" s="121"/>
      <c r="LUM7222" s="151"/>
      <c r="LUN7222" s="135"/>
      <c r="LUO7222" s="194"/>
      <c r="LUP7222" s="135"/>
      <c r="LUQ7222" s="195"/>
      <c r="LUR7222" s="135"/>
      <c r="LUS7222" s="120"/>
      <c r="LUT7222" s="121"/>
      <c r="LUU7222" s="151"/>
      <c r="LUV7222" s="135"/>
      <c r="LUW7222" s="194"/>
      <c r="LUX7222" s="135"/>
      <c r="LUY7222" s="195"/>
      <c r="LUZ7222" s="135"/>
      <c r="LVA7222" s="120"/>
      <c r="LVB7222" s="121"/>
      <c r="LVC7222" s="151"/>
      <c r="LVD7222" s="135"/>
      <c r="LVE7222" s="194"/>
      <c r="LVF7222" s="135"/>
      <c r="LVG7222" s="195"/>
      <c r="LVH7222" s="135"/>
      <c r="LVI7222" s="120"/>
      <c r="LVJ7222" s="121"/>
      <c r="LVK7222" s="151"/>
      <c r="LVL7222" s="135"/>
      <c r="LVM7222" s="194"/>
      <c r="LVN7222" s="135"/>
      <c r="LVO7222" s="195"/>
      <c r="LVP7222" s="135"/>
      <c r="LVQ7222" s="120"/>
      <c r="LVR7222" s="121"/>
      <c r="LVS7222" s="151"/>
      <c r="LVT7222" s="135"/>
      <c r="LVU7222" s="194"/>
      <c r="LVV7222" s="135"/>
      <c r="LVW7222" s="195"/>
      <c r="LVX7222" s="135"/>
      <c r="LVY7222" s="120"/>
      <c r="LVZ7222" s="121"/>
      <c r="LWA7222" s="151"/>
      <c r="LWB7222" s="135"/>
      <c r="LWC7222" s="194"/>
      <c r="LWD7222" s="135"/>
      <c r="LWE7222" s="195"/>
      <c r="LWF7222" s="135"/>
      <c r="LWG7222" s="120"/>
      <c r="LWH7222" s="121"/>
      <c r="LWI7222" s="151"/>
      <c r="LWJ7222" s="135"/>
      <c r="LWK7222" s="194"/>
      <c r="LWL7222" s="135"/>
      <c r="LWM7222" s="195"/>
      <c r="LWN7222" s="135"/>
      <c r="LWO7222" s="120"/>
      <c r="LWP7222" s="121"/>
      <c r="LWQ7222" s="151"/>
      <c r="LWR7222" s="135"/>
      <c r="LWS7222" s="194"/>
      <c r="LWT7222" s="135"/>
      <c r="LWU7222" s="195"/>
      <c r="LWV7222" s="135"/>
      <c r="LWW7222" s="120"/>
      <c r="LWX7222" s="121"/>
      <c r="LWY7222" s="151"/>
      <c r="LWZ7222" s="135"/>
      <c r="LXA7222" s="194"/>
      <c r="LXB7222" s="135"/>
      <c r="LXC7222" s="195"/>
      <c r="LXD7222" s="135"/>
      <c r="LXE7222" s="120"/>
      <c r="LXF7222" s="121"/>
      <c r="LXG7222" s="151"/>
      <c r="LXH7222" s="135"/>
      <c r="LXI7222" s="194"/>
      <c r="LXJ7222" s="135"/>
      <c r="LXK7222" s="195"/>
      <c r="LXL7222" s="135"/>
      <c r="LXM7222" s="120"/>
      <c r="LXN7222" s="121"/>
      <c r="LXO7222" s="151"/>
      <c r="LXP7222" s="135"/>
      <c r="LXQ7222" s="194"/>
      <c r="LXR7222" s="135"/>
      <c r="LXS7222" s="195"/>
      <c r="LXT7222" s="135"/>
      <c r="LXU7222" s="120"/>
      <c r="LXV7222" s="121"/>
      <c r="LXW7222" s="151"/>
      <c r="LXX7222" s="135"/>
      <c r="LXY7222" s="194"/>
      <c r="LXZ7222" s="135"/>
      <c r="LYA7222" s="195"/>
      <c r="LYB7222" s="135"/>
      <c r="LYC7222" s="120"/>
      <c r="LYD7222" s="121"/>
      <c r="LYE7222" s="151"/>
      <c r="LYF7222" s="135"/>
      <c r="LYG7222" s="194"/>
      <c r="LYH7222" s="135"/>
      <c r="LYI7222" s="195"/>
      <c r="LYJ7222" s="135"/>
      <c r="LYK7222" s="120"/>
      <c r="LYL7222" s="121"/>
      <c r="LYM7222" s="151"/>
      <c r="LYN7222" s="135"/>
      <c r="LYO7222" s="194"/>
      <c r="LYP7222" s="135"/>
      <c r="LYQ7222" s="195"/>
      <c r="LYR7222" s="135"/>
      <c r="LYS7222" s="120"/>
      <c r="LYT7222" s="121"/>
      <c r="LYU7222" s="151"/>
      <c r="LYV7222" s="135"/>
      <c r="LYW7222" s="194"/>
      <c r="LYX7222" s="135"/>
      <c r="LYY7222" s="195"/>
      <c r="LYZ7222" s="135"/>
      <c r="LZA7222" s="120"/>
      <c r="LZB7222" s="121"/>
      <c r="LZC7222" s="151"/>
      <c r="LZD7222" s="135"/>
      <c r="LZE7222" s="194"/>
      <c r="LZF7222" s="135"/>
      <c r="LZG7222" s="195"/>
      <c r="LZH7222" s="135"/>
      <c r="LZI7222" s="120"/>
      <c r="LZJ7222" s="121"/>
      <c r="LZK7222" s="151"/>
      <c r="LZL7222" s="135"/>
      <c r="LZM7222" s="194"/>
      <c r="LZN7222" s="135"/>
      <c r="LZO7222" s="195"/>
      <c r="LZP7222" s="135"/>
      <c r="LZQ7222" s="120"/>
      <c r="LZR7222" s="121"/>
      <c r="LZS7222" s="151"/>
      <c r="LZT7222" s="135"/>
      <c r="LZU7222" s="194"/>
      <c r="LZV7222" s="135"/>
      <c r="LZW7222" s="195"/>
      <c r="LZX7222" s="135"/>
      <c r="LZY7222" s="120"/>
      <c r="LZZ7222" s="121"/>
      <c r="MAA7222" s="151"/>
      <c r="MAB7222" s="135"/>
      <c r="MAC7222" s="194"/>
      <c r="MAD7222" s="135"/>
      <c r="MAE7222" s="195"/>
      <c r="MAF7222" s="135"/>
      <c r="MAG7222" s="120"/>
      <c r="MAH7222" s="121"/>
      <c r="MAI7222" s="151"/>
      <c r="MAJ7222" s="135"/>
      <c r="MAK7222" s="194"/>
      <c r="MAL7222" s="135"/>
      <c r="MAM7222" s="195"/>
      <c r="MAN7222" s="135"/>
      <c r="MAO7222" s="120"/>
      <c r="MAP7222" s="121"/>
      <c r="MAQ7222" s="151"/>
      <c r="MAR7222" s="135"/>
      <c r="MAS7222" s="194"/>
      <c r="MAT7222" s="135"/>
      <c r="MAU7222" s="195"/>
      <c r="MAV7222" s="135"/>
      <c r="MAW7222" s="120"/>
      <c r="MAX7222" s="121"/>
      <c r="MAY7222" s="151"/>
      <c r="MAZ7222" s="135"/>
      <c r="MBA7222" s="194"/>
      <c r="MBB7222" s="135"/>
      <c r="MBC7222" s="195"/>
      <c r="MBD7222" s="135"/>
      <c r="MBE7222" s="120"/>
      <c r="MBF7222" s="121"/>
      <c r="MBG7222" s="151"/>
      <c r="MBH7222" s="135"/>
      <c r="MBI7222" s="194"/>
      <c r="MBJ7222" s="135"/>
      <c r="MBK7222" s="195"/>
      <c r="MBL7222" s="135"/>
      <c r="MBM7222" s="120"/>
      <c r="MBN7222" s="121"/>
      <c r="MBO7222" s="151"/>
      <c r="MBP7222" s="135"/>
      <c r="MBQ7222" s="194"/>
      <c r="MBR7222" s="135"/>
      <c r="MBS7222" s="195"/>
      <c r="MBT7222" s="135"/>
      <c r="MBU7222" s="120"/>
      <c r="MBV7222" s="121"/>
      <c r="MBW7222" s="151"/>
      <c r="MBX7222" s="135"/>
      <c r="MBY7222" s="194"/>
      <c r="MBZ7222" s="135"/>
      <c r="MCA7222" s="195"/>
      <c r="MCB7222" s="135"/>
      <c r="MCC7222" s="120"/>
      <c r="MCD7222" s="121"/>
      <c r="MCE7222" s="151"/>
      <c r="MCF7222" s="135"/>
      <c r="MCG7222" s="194"/>
      <c r="MCH7222" s="135"/>
      <c r="MCI7222" s="195"/>
      <c r="MCJ7222" s="135"/>
      <c r="MCK7222" s="120"/>
      <c r="MCL7222" s="121"/>
      <c r="MCM7222" s="151"/>
      <c r="MCN7222" s="135"/>
      <c r="MCO7222" s="194"/>
      <c r="MCP7222" s="135"/>
      <c r="MCQ7222" s="195"/>
      <c r="MCR7222" s="135"/>
      <c r="MCS7222" s="120"/>
      <c r="MCT7222" s="121"/>
      <c r="MCU7222" s="151"/>
      <c r="MCV7222" s="135"/>
      <c r="MCW7222" s="194"/>
      <c r="MCX7222" s="135"/>
      <c r="MCY7222" s="195"/>
      <c r="MCZ7222" s="135"/>
      <c r="MDA7222" s="120"/>
      <c r="MDB7222" s="121"/>
      <c r="MDC7222" s="151"/>
      <c r="MDD7222" s="135"/>
      <c r="MDE7222" s="194"/>
      <c r="MDF7222" s="135"/>
      <c r="MDG7222" s="195"/>
      <c r="MDH7222" s="135"/>
      <c r="MDI7222" s="120"/>
      <c r="MDJ7222" s="121"/>
      <c r="MDK7222" s="151"/>
      <c r="MDL7222" s="135"/>
      <c r="MDM7222" s="194"/>
      <c r="MDN7222" s="135"/>
      <c r="MDO7222" s="195"/>
      <c r="MDP7222" s="135"/>
      <c r="MDQ7222" s="120"/>
      <c r="MDR7222" s="121"/>
      <c r="MDS7222" s="151"/>
      <c r="MDT7222" s="135"/>
      <c r="MDU7222" s="194"/>
      <c r="MDV7222" s="135"/>
      <c r="MDW7222" s="195"/>
      <c r="MDX7222" s="135"/>
      <c r="MDY7222" s="120"/>
      <c r="MDZ7222" s="121"/>
      <c r="MEA7222" s="151"/>
      <c r="MEB7222" s="135"/>
      <c r="MEC7222" s="194"/>
      <c r="MED7222" s="135"/>
      <c r="MEE7222" s="195"/>
      <c r="MEF7222" s="135"/>
      <c r="MEG7222" s="120"/>
      <c r="MEH7222" s="121"/>
      <c r="MEI7222" s="151"/>
      <c r="MEJ7222" s="135"/>
      <c r="MEK7222" s="194"/>
      <c r="MEL7222" s="135"/>
      <c r="MEM7222" s="195"/>
      <c r="MEN7222" s="135"/>
      <c r="MEO7222" s="120"/>
      <c r="MEP7222" s="121"/>
      <c r="MEQ7222" s="151"/>
      <c r="MER7222" s="135"/>
      <c r="MES7222" s="194"/>
      <c r="MET7222" s="135"/>
      <c r="MEU7222" s="195"/>
      <c r="MEV7222" s="135"/>
      <c r="MEW7222" s="120"/>
      <c r="MEX7222" s="121"/>
      <c r="MEY7222" s="151"/>
      <c r="MEZ7222" s="135"/>
      <c r="MFA7222" s="194"/>
      <c r="MFB7222" s="135"/>
      <c r="MFC7222" s="195"/>
      <c r="MFD7222" s="135"/>
      <c r="MFE7222" s="120"/>
      <c r="MFF7222" s="121"/>
      <c r="MFG7222" s="151"/>
      <c r="MFH7222" s="135"/>
      <c r="MFI7222" s="194"/>
      <c r="MFJ7222" s="135"/>
      <c r="MFK7222" s="195"/>
      <c r="MFL7222" s="135"/>
      <c r="MFM7222" s="120"/>
      <c r="MFN7222" s="121"/>
      <c r="MFO7222" s="151"/>
      <c r="MFP7222" s="135"/>
      <c r="MFQ7222" s="194"/>
      <c r="MFR7222" s="135"/>
      <c r="MFS7222" s="195"/>
      <c r="MFT7222" s="135"/>
      <c r="MFU7222" s="120"/>
      <c r="MFV7222" s="121"/>
      <c r="MFW7222" s="151"/>
      <c r="MFX7222" s="135"/>
      <c r="MFY7222" s="194"/>
      <c r="MFZ7222" s="135"/>
      <c r="MGA7222" s="195"/>
      <c r="MGB7222" s="135"/>
      <c r="MGC7222" s="120"/>
      <c r="MGD7222" s="121"/>
      <c r="MGE7222" s="151"/>
      <c r="MGF7222" s="135"/>
      <c r="MGG7222" s="194"/>
      <c r="MGH7222" s="135"/>
      <c r="MGI7222" s="195"/>
      <c r="MGJ7222" s="135"/>
      <c r="MGK7222" s="120"/>
      <c r="MGL7222" s="121"/>
      <c r="MGM7222" s="151"/>
      <c r="MGN7222" s="135"/>
      <c r="MGO7222" s="194"/>
      <c r="MGP7222" s="135"/>
      <c r="MGQ7222" s="195"/>
      <c r="MGR7222" s="135"/>
      <c r="MGS7222" s="120"/>
      <c r="MGT7222" s="121"/>
      <c r="MGU7222" s="151"/>
      <c r="MGV7222" s="135"/>
      <c r="MGW7222" s="194"/>
      <c r="MGX7222" s="135"/>
      <c r="MGY7222" s="195"/>
      <c r="MGZ7222" s="135"/>
      <c r="MHA7222" s="120"/>
      <c r="MHB7222" s="121"/>
      <c r="MHC7222" s="151"/>
      <c r="MHD7222" s="135"/>
      <c r="MHE7222" s="194"/>
      <c r="MHF7222" s="135"/>
      <c r="MHG7222" s="195"/>
      <c r="MHH7222" s="135"/>
      <c r="MHI7222" s="120"/>
      <c r="MHJ7222" s="121"/>
      <c r="MHK7222" s="151"/>
      <c r="MHL7222" s="135"/>
      <c r="MHM7222" s="194"/>
      <c r="MHN7222" s="135"/>
      <c r="MHO7222" s="195"/>
      <c r="MHP7222" s="135"/>
      <c r="MHQ7222" s="120"/>
      <c r="MHR7222" s="121"/>
      <c r="MHS7222" s="151"/>
      <c r="MHT7222" s="135"/>
      <c r="MHU7222" s="194"/>
      <c r="MHV7222" s="135"/>
      <c r="MHW7222" s="195"/>
      <c r="MHX7222" s="135"/>
      <c r="MHY7222" s="120"/>
      <c r="MHZ7222" s="121"/>
      <c r="MIA7222" s="151"/>
      <c r="MIB7222" s="135"/>
      <c r="MIC7222" s="194"/>
      <c r="MID7222" s="135"/>
      <c r="MIE7222" s="195"/>
      <c r="MIF7222" s="135"/>
      <c r="MIG7222" s="120"/>
      <c r="MIH7222" s="121"/>
      <c r="MII7222" s="151"/>
      <c r="MIJ7222" s="135"/>
      <c r="MIK7222" s="194"/>
      <c r="MIL7222" s="135"/>
      <c r="MIM7222" s="195"/>
      <c r="MIN7222" s="135"/>
      <c r="MIO7222" s="120"/>
      <c r="MIP7222" s="121"/>
      <c r="MIQ7222" s="151"/>
      <c r="MIR7222" s="135"/>
      <c r="MIS7222" s="194"/>
      <c r="MIT7222" s="135"/>
      <c r="MIU7222" s="195"/>
      <c r="MIV7222" s="135"/>
      <c r="MIW7222" s="120"/>
      <c r="MIX7222" s="121"/>
      <c r="MIY7222" s="151"/>
      <c r="MIZ7222" s="135"/>
      <c r="MJA7222" s="194"/>
      <c r="MJB7222" s="135"/>
      <c r="MJC7222" s="195"/>
      <c r="MJD7222" s="135"/>
      <c r="MJE7222" s="120"/>
      <c r="MJF7222" s="121"/>
      <c r="MJG7222" s="151"/>
      <c r="MJH7222" s="135"/>
      <c r="MJI7222" s="194"/>
      <c r="MJJ7222" s="135"/>
      <c r="MJK7222" s="195"/>
      <c r="MJL7222" s="135"/>
      <c r="MJM7222" s="120"/>
      <c r="MJN7222" s="121"/>
      <c r="MJO7222" s="151"/>
      <c r="MJP7222" s="135"/>
      <c r="MJQ7222" s="194"/>
      <c r="MJR7222" s="135"/>
      <c r="MJS7222" s="195"/>
      <c r="MJT7222" s="135"/>
      <c r="MJU7222" s="120"/>
      <c r="MJV7222" s="121"/>
      <c r="MJW7222" s="151"/>
      <c r="MJX7222" s="135"/>
      <c r="MJY7222" s="194"/>
      <c r="MJZ7222" s="135"/>
      <c r="MKA7222" s="195"/>
      <c r="MKB7222" s="135"/>
      <c r="MKC7222" s="120"/>
      <c r="MKD7222" s="121"/>
      <c r="MKE7222" s="151"/>
      <c r="MKF7222" s="135"/>
      <c r="MKG7222" s="194"/>
      <c r="MKH7222" s="135"/>
      <c r="MKI7222" s="195"/>
      <c r="MKJ7222" s="135"/>
      <c r="MKK7222" s="120"/>
      <c r="MKL7222" s="121"/>
      <c r="MKM7222" s="151"/>
      <c r="MKN7222" s="135"/>
      <c r="MKO7222" s="194"/>
      <c r="MKP7222" s="135"/>
      <c r="MKQ7222" s="195"/>
      <c r="MKR7222" s="135"/>
      <c r="MKS7222" s="120"/>
      <c r="MKT7222" s="121"/>
      <c r="MKU7222" s="151"/>
      <c r="MKV7222" s="135"/>
      <c r="MKW7222" s="194"/>
      <c r="MKX7222" s="135"/>
      <c r="MKY7222" s="195"/>
      <c r="MKZ7222" s="135"/>
      <c r="MLA7222" s="120"/>
      <c r="MLB7222" s="121"/>
      <c r="MLC7222" s="151"/>
      <c r="MLD7222" s="135"/>
      <c r="MLE7222" s="194"/>
      <c r="MLF7222" s="135"/>
      <c r="MLG7222" s="195"/>
      <c r="MLH7222" s="135"/>
      <c r="MLI7222" s="120"/>
      <c r="MLJ7222" s="121"/>
      <c r="MLK7222" s="151"/>
      <c r="MLL7222" s="135"/>
      <c r="MLM7222" s="194"/>
      <c r="MLN7222" s="135"/>
      <c r="MLO7222" s="195"/>
      <c r="MLP7222" s="135"/>
      <c r="MLQ7222" s="120"/>
      <c r="MLR7222" s="121"/>
      <c r="MLS7222" s="151"/>
      <c r="MLT7222" s="135"/>
      <c r="MLU7222" s="194"/>
      <c r="MLV7222" s="135"/>
      <c r="MLW7222" s="195"/>
      <c r="MLX7222" s="135"/>
      <c r="MLY7222" s="120"/>
      <c r="MLZ7222" s="121"/>
      <c r="MMA7222" s="151"/>
      <c r="MMB7222" s="135"/>
      <c r="MMC7222" s="194"/>
      <c r="MMD7222" s="135"/>
      <c r="MME7222" s="195"/>
      <c r="MMF7222" s="135"/>
      <c r="MMG7222" s="120"/>
      <c r="MMH7222" s="121"/>
      <c r="MMI7222" s="151"/>
      <c r="MMJ7222" s="135"/>
      <c r="MMK7222" s="194"/>
      <c r="MML7222" s="135"/>
      <c r="MMM7222" s="195"/>
      <c r="MMN7222" s="135"/>
      <c r="MMO7222" s="120"/>
      <c r="MMP7222" s="121"/>
      <c r="MMQ7222" s="151"/>
      <c r="MMR7222" s="135"/>
      <c r="MMS7222" s="194"/>
      <c r="MMT7222" s="135"/>
      <c r="MMU7222" s="195"/>
      <c r="MMV7222" s="135"/>
      <c r="MMW7222" s="120"/>
      <c r="MMX7222" s="121"/>
      <c r="MMY7222" s="151"/>
      <c r="MMZ7222" s="135"/>
      <c r="MNA7222" s="194"/>
      <c r="MNB7222" s="135"/>
      <c r="MNC7222" s="195"/>
      <c r="MND7222" s="135"/>
      <c r="MNE7222" s="120"/>
      <c r="MNF7222" s="121"/>
      <c r="MNG7222" s="151"/>
      <c r="MNH7222" s="135"/>
      <c r="MNI7222" s="194"/>
      <c r="MNJ7222" s="135"/>
      <c r="MNK7222" s="195"/>
      <c r="MNL7222" s="135"/>
      <c r="MNM7222" s="120"/>
      <c r="MNN7222" s="121"/>
      <c r="MNO7222" s="151"/>
      <c r="MNP7222" s="135"/>
      <c r="MNQ7222" s="194"/>
      <c r="MNR7222" s="135"/>
      <c r="MNS7222" s="195"/>
      <c r="MNT7222" s="135"/>
      <c r="MNU7222" s="120"/>
      <c r="MNV7222" s="121"/>
      <c r="MNW7222" s="151"/>
      <c r="MNX7222" s="135"/>
      <c r="MNY7222" s="194"/>
      <c r="MNZ7222" s="135"/>
      <c r="MOA7222" s="195"/>
      <c r="MOB7222" s="135"/>
      <c r="MOC7222" s="120"/>
      <c r="MOD7222" s="121"/>
      <c r="MOE7222" s="151"/>
      <c r="MOF7222" s="135"/>
      <c r="MOG7222" s="194"/>
      <c r="MOH7222" s="135"/>
      <c r="MOI7222" s="195"/>
      <c r="MOJ7222" s="135"/>
      <c r="MOK7222" s="120"/>
      <c r="MOL7222" s="121"/>
      <c r="MOM7222" s="151"/>
      <c r="MON7222" s="135"/>
      <c r="MOO7222" s="194"/>
      <c r="MOP7222" s="135"/>
      <c r="MOQ7222" s="195"/>
      <c r="MOR7222" s="135"/>
      <c r="MOS7222" s="120"/>
      <c r="MOT7222" s="121"/>
      <c r="MOU7222" s="151"/>
      <c r="MOV7222" s="135"/>
      <c r="MOW7222" s="194"/>
      <c r="MOX7222" s="135"/>
      <c r="MOY7222" s="195"/>
      <c r="MOZ7222" s="135"/>
      <c r="MPA7222" s="120"/>
      <c r="MPB7222" s="121"/>
      <c r="MPC7222" s="151"/>
      <c r="MPD7222" s="135"/>
      <c r="MPE7222" s="194"/>
      <c r="MPF7222" s="135"/>
      <c r="MPG7222" s="195"/>
      <c r="MPH7222" s="135"/>
      <c r="MPI7222" s="120"/>
      <c r="MPJ7222" s="121"/>
      <c r="MPK7222" s="151"/>
      <c r="MPL7222" s="135"/>
      <c r="MPM7222" s="194"/>
      <c r="MPN7222" s="135"/>
      <c r="MPO7222" s="195"/>
      <c r="MPP7222" s="135"/>
      <c r="MPQ7222" s="120"/>
      <c r="MPR7222" s="121"/>
      <c r="MPS7222" s="151"/>
      <c r="MPT7222" s="135"/>
      <c r="MPU7222" s="194"/>
      <c r="MPV7222" s="135"/>
      <c r="MPW7222" s="195"/>
      <c r="MPX7222" s="135"/>
      <c r="MPY7222" s="120"/>
      <c r="MPZ7222" s="121"/>
      <c r="MQA7222" s="151"/>
      <c r="MQB7222" s="135"/>
      <c r="MQC7222" s="194"/>
      <c r="MQD7222" s="135"/>
      <c r="MQE7222" s="195"/>
      <c r="MQF7222" s="135"/>
      <c r="MQG7222" s="120"/>
      <c r="MQH7222" s="121"/>
      <c r="MQI7222" s="151"/>
      <c r="MQJ7222" s="135"/>
      <c r="MQK7222" s="194"/>
      <c r="MQL7222" s="135"/>
      <c r="MQM7222" s="195"/>
      <c r="MQN7222" s="135"/>
      <c r="MQO7222" s="120"/>
      <c r="MQP7222" s="121"/>
      <c r="MQQ7222" s="151"/>
      <c r="MQR7222" s="135"/>
      <c r="MQS7222" s="194"/>
      <c r="MQT7222" s="135"/>
      <c r="MQU7222" s="195"/>
      <c r="MQV7222" s="135"/>
      <c r="MQW7222" s="120"/>
      <c r="MQX7222" s="121"/>
      <c r="MQY7222" s="151"/>
      <c r="MQZ7222" s="135"/>
      <c r="MRA7222" s="194"/>
      <c r="MRB7222" s="135"/>
      <c r="MRC7222" s="195"/>
      <c r="MRD7222" s="135"/>
      <c r="MRE7222" s="120"/>
      <c r="MRF7222" s="121"/>
      <c r="MRG7222" s="151"/>
      <c r="MRH7222" s="135"/>
      <c r="MRI7222" s="194"/>
      <c r="MRJ7222" s="135"/>
      <c r="MRK7222" s="195"/>
      <c r="MRL7222" s="135"/>
      <c r="MRM7222" s="120"/>
      <c r="MRN7222" s="121"/>
      <c r="MRO7222" s="151"/>
      <c r="MRP7222" s="135"/>
      <c r="MRQ7222" s="194"/>
      <c r="MRR7222" s="135"/>
      <c r="MRS7222" s="195"/>
      <c r="MRT7222" s="135"/>
      <c r="MRU7222" s="120"/>
      <c r="MRV7222" s="121"/>
      <c r="MRW7222" s="151"/>
      <c r="MRX7222" s="135"/>
      <c r="MRY7222" s="194"/>
      <c r="MRZ7222" s="135"/>
      <c r="MSA7222" s="195"/>
      <c r="MSB7222" s="135"/>
      <c r="MSC7222" s="120"/>
      <c r="MSD7222" s="121"/>
      <c r="MSE7222" s="151"/>
      <c r="MSF7222" s="135"/>
      <c r="MSG7222" s="194"/>
      <c r="MSH7222" s="135"/>
      <c r="MSI7222" s="195"/>
      <c r="MSJ7222" s="135"/>
      <c r="MSK7222" s="120"/>
      <c r="MSL7222" s="121"/>
      <c r="MSM7222" s="151"/>
      <c r="MSN7222" s="135"/>
      <c r="MSO7222" s="194"/>
      <c r="MSP7222" s="135"/>
      <c r="MSQ7222" s="195"/>
      <c r="MSR7222" s="135"/>
      <c r="MSS7222" s="120"/>
      <c r="MST7222" s="121"/>
      <c r="MSU7222" s="151"/>
      <c r="MSV7222" s="135"/>
      <c r="MSW7222" s="194"/>
      <c r="MSX7222" s="135"/>
      <c r="MSY7222" s="195"/>
      <c r="MSZ7222" s="135"/>
      <c r="MTA7222" s="120"/>
      <c r="MTB7222" s="121"/>
      <c r="MTC7222" s="151"/>
      <c r="MTD7222" s="135"/>
      <c r="MTE7222" s="194"/>
      <c r="MTF7222" s="135"/>
      <c r="MTG7222" s="195"/>
      <c r="MTH7222" s="135"/>
      <c r="MTI7222" s="120"/>
      <c r="MTJ7222" s="121"/>
      <c r="MTK7222" s="151"/>
      <c r="MTL7222" s="135"/>
      <c r="MTM7222" s="194"/>
      <c r="MTN7222" s="135"/>
      <c r="MTO7222" s="195"/>
      <c r="MTP7222" s="135"/>
      <c r="MTQ7222" s="120"/>
      <c r="MTR7222" s="121"/>
      <c r="MTS7222" s="151"/>
      <c r="MTT7222" s="135"/>
      <c r="MTU7222" s="194"/>
      <c r="MTV7222" s="135"/>
      <c r="MTW7222" s="195"/>
      <c r="MTX7222" s="135"/>
      <c r="MTY7222" s="120"/>
      <c r="MTZ7222" s="121"/>
      <c r="MUA7222" s="151"/>
      <c r="MUB7222" s="135"/>
      <c r="MUC7222" s="194"/>
      <c r="MUD7222" s="135"/>
      <c r="MUE7222" s="195"/>
      <c r="MUF7222" s="135"/>
      <c r="MUG7222" s="120"/>
      <c r="MUH7222" s="121"/>
      <c r="MUI7222" s="151"/>
      <c r="MUJ7222" s="135"/>
      <c r="MUK7222" s="194"/>
      <c r="MUL7222" s="135"/>
      <c r="MUM7222" s="195"/>
      <c r="MUN7222" s="135"/>
      <c r="MUO7222" s="120"/>
      <c r="MUP7222" s="121"/>
      <c r="MUQ7222" s="151"/>
      <c r="MUR7222" s="135"/>
      <c r="MUS7222" s="194"/>
      <c r="MUT7222" s="135"/>
      <c r="MUU7222" s="195"/>
      <c r="MUV7222" s="135"/>
      <c r="MUW7222" s="120"/>
      <c r="MUX7222" s="121"/>
      <c r="MUY7222" s="151"/>
      <c r="MUZ7222" s="135"/>
      <c r="MVA7222" s="194"/>
      <c r="MVB7222" s="135"/>
      <c r="MVC7222" s="195"/>
      <c r="MVD7222" s="135"/>
      <c r="MVE7222" s="120"/>
      <c r="MVF7222" s="121"/>
      <c r="MVG7222" s="151"/>
      <c r="MVH7222" s="135"/>
      <c r="MVI7222" s="194"/>
      <c r="MVJ7222" s="135"/>
      <c r="MVK7222" s="195"/>
      <c r="MVL7222" s="135"/>
      <c r="MVM7222" s="120"/>
      <c r="MVN7222" s="121"/>
      <c r="MVO7222" s="151"/>
      <c r="MVP7222" s="135"/>
      <c r="MVQ7222" s="194"/>
      <c r="MVR7222" s="135"/>
      <c r="MVS7222" s="195"/>
      <c r="MVT7222" s="135"/>
      <c r="MVU7222" s="120"/>
      <c r="MVV7222" s="121"/>
      <c r="MVW7222" s="151"/>
      <c r="MVX7222" s="135"/>
      <c r="MVY7222" s="194"/>
      <c r="MVZ7222" s="135"/>
      <c r="MWA7222" s="195"/>
      <c r="MWB7222" s="135"/>
      <c r="MWC7222" s="120"/>
      <c r="MWD7222" s="121"/>
      <c r="MWE7222" s="151"/>
      <c r="MWF7222" s="135"/>
      <c r="MWG7222" s="194"/>
      <c r="MWH7222" s="135"/>
      <c r="MWI7222" s="195"/>
      <c r="MWJ7222" s="135"/>
      <c r="MWK7222" s="120"/>
      <c r="MWL7222" s="121"/>
      <c r="MWM7222" s="151"/>
      <c r="MWN7222" s="135"/>
      <c r="MWO7222" s="194"/>
      <c r="MWP7222" s="135"/>
      <c r="MWQ7222" s="195"/>
      <c r="MWR7222" s="135"/>
      <c r="MWS7222" s="120"/>
      <c r="MWT7222" s="121"/>
      <c r="MWU7222" s="151"/>
      <c r="MWV7222" s="135"/>
      <c r="MWW7222" s="194"/>
      <c r="MWX7222" s="135"/>
      <c r="MWY7222" s="195"/>
      <c r="MWZ7222" s="135"/>
      <c r="MXA7222" s="120"/>
      <c r="MXB7222" s="121"/>
      <c r="MXC7222" s="151"/>
      <c r="MXD7222" s="135"/>
      <c r="MXE7222" s="194"/>
      <c r="MXF7222" s="135"/>
      <c r="MXG7222" s="195"/>
      <c r="MXH7222" s="135"/>
      <c r="MXI7222" s="120"/>
      <c r="MXJ7222" s="121"/>
      <c r="MXK7222" s="151"/>
      <c r="MXL7222" s="135"/>
      <c r="MXM7222" s="194"/>
      <c r="MXN7222" s="135"/>
      <c r="MXO7222" s="195"/>
      <c r="MXP7222" s="135"/>
      <c r="MXQ7222" s="120"/>
      <c r="MXR7222" s="121"/>
      <c r="MXS7222" s="151"/>
      <c r="MXT7222" s="135"/>
      <c r="MXU7222" s="194"/>
      <c r="MXV7222" s="135"/>
      <c r="MXW7222" s="195"/>
      <c r="MXX7222" s="135"/>
      <c r="MXY7222" s="120"/>
      <c r="MXZ7222" s="121"/>
      <c r="MYA7222" s="151"/>
      <c r="MYB7222" s="135"/>
      <c r="MYC7222" s="194"/>
      <c r="MYD7222" s="135"/>
      <c r="MYE7222" s="195"/>
      <c r="MYF7222" s="135"/>
      <c r="MYG7222" s="120"/>
      <c r="MYH7222" s="121"/>
      <c r="MYI7222" s="151"/>
      <c r="MYJ7222" s="135"/>
      <c r="MYK7222" s="194"/>
      <c r="MYL7222" s="135"/>
      <c r="MYM7222" s="195"/>
      <c r="MYN7222" s="135"/>
      <c r="MYO7222" s="120"/>
      <c r="MYP7222" s="121"/>
      <c r="MYQ7222" s="151"/>
      <c r="MYR7222" s="135"/>
      <c r="MYS7222" s="194"/>
      <c r="MYT7222" s="135"/>
      <c r="MYU7222" s="195"/>
      <c r="MYV7222" s="135"/>
      <c r="MYW7222" s="120"/>
      <c r="MYX7222" s="121"/>
      <c r="MYY7222" s="151"/>
      <c r="MYZ7222" s="135"/>
      <c r="MZA7222" s="194"/>
      <c r="MZB7222" s="135"/>
      <c r="MZC7222" s="195"/>
      <c r="MZD7222" s="135"/>
      <c r="MZE7222" s="120"/>
      <c r="MZF7222" s="121"/>
      <c r="MZG7222" s="151"/>
      <c r="MZH7222" s="135"/>
      <c r="MZI7222" s="194"/>
      <c r="MZJ7222" s="135"/>
      <c r="MZK7222" s="195"/>
      <c r="MZL7222" s="135"/>
      <c r="MZM7222" s="120"/>
      <c r="MZN7222" s="121"/>
      <c r="MZO7222" s="151"/>
      <c r="MZP7222" s="135"/>
      <c r="MZQ7222" s="194"/>
      <c r="MZR7222" s="135"/>
      <c r="MZS7222" s="195"/>
      <c r="MZT7222" s="135"/>
      <c r="MZU7222" s="120"/>
      <c r="MZV7222" s="121"/>
      <c r="MZW7222" s="151"/>
      <c r="MZX7222" s="135"/>
      <c r="MZY7222" s="194"/>
      <c r="MZZ7222" s="135"/>
      <c r="NAA7222" s="195"/>
      <c r="NAB7222" s="135"/>
      <c r="NAC7222" s="120"/>
      <c r="NAD7222" s="121"/>
      <c r="NAE7222" s="151"/>
      <c r="NAF7222" s="135"/>
      <c r="NAG7222" s="194"/>
      <c r="NAH7222" s="135"/>
      <c r="NAI7222" s="195"/>
      <c r="NAJ7222" s="135"/>
      <c r="NAK7222" s="120"/>
      <c r="NAL7222" s="121"/>
      <c r="NAM7222" s="151"/>
      <c r="NAN7222" s="135"/>
      <c r="NAO7222" s="194"/>
      <c r="NAP7222" s="135"/>
      <c r="NAQ7222" s="195"/>
      <c r="NAR7222" s="135"/>
      <c r="NAS7222" s="120"/>
      <c r="NAT7222" s="121"/>
      <c r="NAU7222" s="151"/>
      <c r="NAV7222" s="135"/>
      <c r="NAW7222" s="194"/>
      <c r="NAX7222" s="135"/>
      <c r="NAY7222" s="195"/>
      <c r="NAZ7222" s="135"/>
      <c r="NBA7222" s="120"/>
      <c r="NBB7222" s="121"/>
      <c r="NBC7222" s="151"/>
      <c r="NBD7222" s="135"/>
      <c r="NBE7222" s="194"/>
      <c r="NBF7222" s="135"/>
      <c r="NBG7222" s="195"/>
      <c r="NBH7222" s="135"/>
      <c r="NBI7222" s="120"/>
      <c r="NBJ7222" s="121"/>
      <c r="NBK7222" s="151"/>
      <c r="NBL7222" s="135"/>
      <c r="NBM7222" s="194"/>
      <c r="NBN7222" s="135"/>
      <c r="NBO7222" s="195"/>
      <c r="NBP7222" s="135"/>
      <c r="NBQ7222" s="120"/>
      <c r="NBR7222" s="121"/>
      <c r="NBS7222" s="151"/>
      <c r="NBT7222" s="135"/>
      <c r="NBU7222" s="194"/>
      <c r="NBV7222" s="135"/>
      <c r="NBW7222" s="195"/>
      <c r="NBX7222" s="135"/>
      <c r="NBY7222" s="120"/>
      <c r="NBZ7222" s="121"/>
      <c r="NCA7222" s="151"/>
      <c r="NCB7222" s="135"/>
      <c r="NCC7222" s="194"/>
      <c r="NCD7222" s="135"/>
      <c r="NCE7222" s="195"/>
      <c r="NCF7222" s="135"/>
      <c r="NCG7222" s="120"/>
      <c r="NCH7222" s="121"/>
      <c r="NCI7222" s="151"/>
      <c r="NCJ7222" s="135"/>
      <c r="NCK7222" s="194"/>
      <c r="NCL7222" s="135"/>
      <c r="NCM7222" s="195"/>
      <c r="NCN7222" s="135"/>
      <c r="NCO7222" s="120"/>
      <c r="NCP7222" s="121"/>
      <c r="NCQ7222" s="151"/>
      <c r="NCR7222" s="135"/>
      <c r="NCS7222" s="194"/>
      <c r="NCT7222" s="135"/>
      <c r="NCU7222" s="195"/>
      <c r="NCV7222" s="135"/>
      <c r="NCW7222" s="120"/>
      <c r="NCX7222" s="121"/>
      <c r="NCY7222" s="151"/>
      <c r="NCZ7222" s="135"/>
      <c r="NDA7222" s="194"/>
      <c r="NDB7222" s="135"/>
      <c r="NDC7222" s="195"/>
      <c r="NDD7222" s="135"/>
      <c r="NDE7222" s="120"/>
      <c r="NDF7222" s="121"/>
      <c r="NDG7222" s="151"/>
      <c r="NDH7222" s="135"/>
      <c r="NDI7222" s="194"/>
      <c r="NDJ7222" s="135"/>
      <c r="NDK7222" s="195"/>
      <c r="NDL7222" s="135"/>
      <c r="NDM7222" s="120"/>
      <c r="NDN7222" s="121"/>
      <c r="NDO7222" s="151"/>
      <c r="NDP7222" s="135"/>
      <c r="NDQ7222" s="194"/>
      <c r="NDR7222" s="135"/>
      <c r="NDS7222" s="195"/>
      <c r="NDT7222" s="135"/>
      <c r="NDU7222" s="120"/>
      <c r="NDV7222" s="121"/>
      <c r="NDW7222" s="151"/>
      <c r="NDX7222" s="135"/>
      <c r="NDY7222" s="194"/>
      <c r="NDZ7222" s="135"/>
      <c r="NEA7222" s="195"/>
      <c r="NEB7222" s="135"/>
      <c r="NEC7222" s="120"/>
      <c r="NED7222" s="121"/>
      <c r="NEE7222" s="151"/>
      <c r="NEF7222" s="135"/>
      <c r="NEG7222" s="194"/>
      <c r="NEH7222" s="135"/>
      <c r="NEI7222" s="195"/>
      <c r="NEJ7222" s="135"/>
      <c r="NEK7222" s="120"/>
      <c r="NEL7222" s="121"/>
      <c r="NEM7222" s="151"/>
      <c r="NEN7222" s="135"/>
      <c r="NEO7222" s="194"/>
      <c r="NEP7222" s="135"/>
      <c r="NEQ7222" s="195"/>
      <c r="NER7222" s="135"/>
      <c r="NES7222" s="120"/>
      <c r="NET7222" s="121"/>
      <c r="NEU7222" s="151"/>
      <c r="NEV7222" s="135"/>
      <c r="NEW7222" s="194"/>
      <c r="NEX7222" s="135"/>
      <c r="NEY7222" s="195"/>
      <c r="NEZ7222" s="135"/>
      <c r="NFA7222" s="120"/>
      <c r="NFB7222" s="121"/>
      <c r="NFC7222" s="151"/>
      <c r="NFD7222" s="135"/>
      <c r="NFE7222" s="194"/>
      <c r="NFF7222" s="135"/>
      <c r="NFG7222" s="195"/>
      <c r="NFH7222" s="135"/>
      <c r="NFI7222" s="120"/>
      <c r="NFJ7222" s="121"/>
      <c r="NFK7222" s="151"/>
      <c r="NFL7222" s="135"/>
      <c r="NFM7222" s="194"/>
      <c r="NFN7222" s="135"/>
      <c r="NFO7222" s="195"/>
      <c r="NFP7222" s="135"/>
      <c r="NFQ7222" s="120"/>
      <c r="NFR7222" s="121"/>
      <c r="NFS7222" s="151"/>
      <c r="NFT7222" s="135"/>
      <c r="NFU7222" s="194"/>
      <c r="NFV7222" s="135"/>
      <c r="NFW7222" s="195"/>
      <c r="NFX7222" s="135"/>
      <c r="NFY7222" s="120"/>
      <c r="NFZ7222" s="121"/>
      <c r="NGA7222" s="151"/>
      <c r="NGB7222" s="135"/>
      <c r="NGC7222" s="194"/>
      <c r="NGD7222" s="135"/>
      <c r="NGE7222" s="195"/>
      <c r="NGF7222" s="135"/>
      <c r="NGG7222" s="120"/>
      <c r="NGH7222" s="121"/>
      <c r="NGI7222" s="151"/>
      <c r="NGJ7222" s="135"/>
      <c r="NGK7222" s="194"/>
      <c r="NGL7222" s="135"/>
      <c r="NGM7222" s="195"/>
      <c r="NGN7222" s="135"/>
      <c r="NGO7222" s="120"/>
      <c r="NGP7222" s="121"/>
      <c r="NGQ7222" s="151"/>
      <c r="NGR7222" s="135"/>
      <c r="NGS7222" s="194"/>
      <c r="NGT7222" s="135"/>
      <c r="NGU7222" s="195"/>
      <c r="NGV7222" s="135"/>
      <c r="NGW7222" s="120"/>
      <c r="NGX7222" s="121"/>
      <c r="NGY7222" s="151"/>
      <c r="NGZ7222" s="135"/>
      <c r="NHA7222" s="194"/>
      <c r="NHB7222" s="135"/>
      <c r="NHC7222" s="195"/>
      <c r="NHD7222" s="135"/>
      <c r="NHE7222" s="120"/>
      <c r="NHF7222" s="121"/>
      <c r="NHG7222" s="151"/>
      <c r="NHH7222" s="135"/>
      <c r="NHI7222" s="194"/>
      <c r="NHJ7222" s="135"/>
      <c r="NHK7222" s="195"/>
      <c r="NHL7222" s="135"/>
      <c r="NHM7222" s="120"/>
      <c r="NHN7222" s="121"/>
      <c r="NHO7222" s="151"/>
      <c r="NHP7222" s="135"/>
      <c r="NHQ7222" s="194"/>
      <c r="NHR7222" s="135"/>
      <c r="NHS7222" s="195"/>
      <c r="NHT7222" s="135"/>
      <c r="NHU7222" s="120"/>
      <c r="NHV7222" s="121"/>
      <c r="NHW7222" s="151"/>
      <c r="NHX7222" s="135"/>
      <c r="NHY7222" s="194"/>
      <c r="NHZ7222" s="135"/>
      <c r="NIA7222" s="195"/>
      <c r="NIB7222" s="135"/>
      <c r="NIC7222" s="120"/>
      <c r="NID7222" s="121"/>
      <c r="NIE7222" s="151"/>
      <c r="NIF7222" s="135"/>
      <c r="NIG7222" s="194"/>
      <c r="NIH7222" s="135"/>
      <c r="NII7222" s="195"/>
      <c r="NIJ7222" s="135"/>
      <c r="NIK7222" s="120"/>
      <c r="NIL7222" s="121"/>
      <c r="NIM7222" s="151"/>
      <c r="NIN7222" s="135"/>
      <c r="NIO7222" s="194"/>
      <c r="NIP7222" s="135"/>
      <c r="NIQ7222" s="195"/>
      <c r="NIR7222" s="135"/>
      <c r="NIS7222" s="120"/>
      <c r="NIT7222" s="121"/>
      <c r="NIU7222" s="151"/>
      <c r="NIV7222" s="135"/>
      <c r="NIW7222" s="194"/>
      <c r="NIX7222" s="135"/>
      <c r="NIY7222" s="195"/>
      <c r="NIZ7222" s="135"/>
      <c r="NJA7222" s="120"/>
      <c r="NJB7222" s="121"/>
      <c r="NJC7222" s="151"/>
      <c r="NJD7222" s="135"/>
      <c r="NJE7222" s="194"/>
      <c r="NJF7222" s="135"/>
      <c r="NJG7222" s="195"/>
      <c r="NJH7222" s="135"/>
      <c r="NJI7222" s="120"/>
      <c r="NJJ7222" s="121"/>
      <c r="NJK7222" s="151"/>
      <c r="NJL7222" s="135"/>
      <c r="NJM7222" s="194"/>
      <c r="NJN7222" s="135"/>
      <c r="NJO7222" s="195"/>
      <c r="NJP7222" s="135"/>
      <c r="NJQ7222" s="120"/>
      <c r="NJR7222" s="121"/>
      <c r="NJS7222" s="151"/>
      <c r="NJT7222" s="135"/>
      <c r="NJU7222" s="194"/>
      <c r="NJV7222" s="135"/>
      <c r="NJW7222" s="195"/>
      <c r="NJX7222" s="135"/>
      <c r="NJY7222" s="120"/>
      <c r="NJZ7222" s="121"/>
      <c r="NKA7222" s="151"/>
      <c r="NKB7222" s="135"/>
      <c r="NKC7222" s="194"/>
      <c r="NKD7222" s="135"/>
      <c r="NKE7222" s="195"/>
      <c r="NKF7222" s="135"/>
      <c r="NKG7222" s="120"/>
      <c r="NKH7222" s="121"/>
      <c r="NKI7222" s="151"/>
      <c r="NKJ7222" s="135"/>
      <c r="NKK7222" s="194"/>
      <c r="NKL7222" s="135"/>
      <c r="NKM7222" s="195"/>
      <c r="NKN7222" s="135"/>
      <c r="NKO7222" s="120"/>
      <c r="NKP7222" s="121"/>
      <c r="NKQ7222" s="151"/>
      <c r="NKR7222" s="135"/>
      <c r="NKS7222" s="194"/>
      <c r="NKT7222" s="135"/>
      <c r="NKU7222" s="195"/>
      <c r="NKV7222" s="135"/>
      <c r="NKW7222" s="120"/>
      <c r="NKX7222" s="121"/>
      <c r="NKY7222" s="151"/>
      <c r="NKZ7222" s="135"/>
      <c r="NLA7222" s="194"/>
      <c r="NLB7222" s="135"/>
      <c r="NLC7222" s="195"/>
      <c r="NLD7222" s="135"/>
      <c r="NLE7222" s="120"/>
      <c r="NLF7222" s="121"/>
      <c r="NLG7222" s="151"/>
      <c r="NLH7222" s="135"/>
      <c r="NLI7222" s="194"/>
      <c r="NLJ7222" s="135"/>
      <c r="NLK7222" s="195"/>
      <c r="NLL7222" s="135"/>
      <c r="NLM7222" s="120"/>
      <c r="NLN7222" s="121"/>
      <c r="NLO7222" s="151"/>
      <c r="NLP7222" s="135"/>
      <c r="NLQ7222" s="194"/>
      <c r="NLR7222" s="135"/>
      <c r="NLS7222" s="195"/>
      <c r="NLT7222" s="135"/>
      <c r="NLU7222" s="120"/>
      <c r="NLV7222" s="121"/>
      <c r="NLW7222" s="151"/>
      <c r="NLX7222" s="135"/>
      <c r="NLY7222" s="194"/>
      <c r="NLZ7222" s="135"/>
      <c r="NMA7222" s="195"/>
      <c r="NMB7222" s="135"/>
      <c r="NMC7222" s="120"/>
      <c r="NMD7222" s="121"/>
      <c r="NME7222" s="151"/>
      <c r="NMF7222" s="135"/>
      <c r="NMG7222" s="194"/>
      <c r="NMH7222" s="135"/>
      <c r="NMI7222" s="195"/>
      <c r="NMJ7222" s="135"/>
      <c r="NMK7222" s="120"/>
      <c r="NML7222" s="121"/>
      <c r="NMM7222" s="151"/>
      <c r="NMN7222" s="135"/>
      <c r="NMO7222" s="194"/>
      <c r="NMP7222" s="135"/>
      <c r="NMQ7222" s="195"/>
      <c r="NMR7222" s="135"/>
      <c r="NMS7222" s="120"/>
      <c r="NMT7222" s="121"/>
      <c r="NMU7222" s="151"/>
      <c r="NMV7222" s="135"/>
      <c r="NMW7222" s="194"/>
      <c r="NMX7222" s="135"/>
      <c r="NMY7222" s="195"/>
      <c r="NMZ7222" s="135"/>
      <c r="NNA7222" s="120"/>
      <c r="NNB7222" s="121"/>
      <c r="NNC7222" s="151"/>
      <c r="NND7222" s="135"/>
      <c r="NNE7222" s="194"/>
      <c r="NNF7222" s="135"/>
      <c r="NNG7222" s="195"/>
      <c r="NNH7222" s="135"/>
      <c r="NNI7222" s="120"/>
      <c r="NNJ7222" s="121"/>
      <c r="NNK7222" s="151"/>
      <c r="NNL7222" s="135"/>
      <c r="NNM7222" s="194"/>
      <c r="NNN7222" s="135"/>
      <c r="NNO7222" s="195"/>
      <c r="NNP7222" s="135"/>
      <c r="NNQ7222" s="120"/>
      <c r="NNR7222" s="121"/>
      <c r="NNS7222" s="151"/>
      <c r="NNT7222" s="135"/>
      <c r="NNU7222" s="194"/>
      <c r="NNV7222" s="135"/>
      <c r="NNW7222" s="195"/>
      <c r="NNX7222" s="135"/>
      <c r="NNY7222" s="120"/>
      <c r="NNZ7222" s="121"/>
      <c r="NOA7222" s="151"/>
      <c r="NOB7222" s="135"/>
      <c r="NOC7222" s="194"/>
      <c r="NOD7222" s="135"/>
      <c r="NOE7222" s="195"/>
      <c r="NOF7222" s="135"/>
      <c r="NOG7222" s="120"/>
      <c r="NOH7222" s="121"/>
      <c r="NOI7222" s="151"/>
      <c r="NOJ7222" s="135"/>
      <c r="NOK7222" s="194"/>
      <c r="NOL7222" s="135"/>
      <c r="NOM7222" s="195"/>
      <c r="NON7222" s="135"/>
      <c r="NOO7222" s="120"/>
      <c r="NOP7222" s="121"/>
      <c r="NOQ7222" s="151"/>
      <c r="NOR7222" s="135"/>
      <c r="NOS7222" s="194"/>
      <c r="NOT7222" s="135"/>
      <c r="NOU7222" s="195"/>
      <c r="NOV7222" s="135"/>
      <c r="NOW7222" s="120"/>
      <c r="NOX7222" s="121"/>
      <c r="NOY7222" s="151"/>
      <c r="NOZ7222" s="135"/>
      <c r="NPA7222" s="194"/>
      <c r="NPB7222" s="135"/>
      <c r="NPC7222" s="195"/>
      <c r="NPD7222" s="135"/>
      <c r="NPE7222" s="120"/>
      <c r="NPF7222" s="121"/>
      <c r="NPG7222" s="151"/>
      <c r="NPH7222" s="135"/>
      <c r="NPI7222" s="194"/>
      <c r="NPJ7222" s="135"/>
      <c r="NPK7222" s="195"/>
      <c r="NPL7222" s="135"/>
      <c r="NPM7222" s="120"/>
      <c r="NPN7222" s="121"/>
      <c r="NPO7222" s="151"/>
      <c r="NPP7222" s="135"/>
      <c r="NPQ7222" s="194"/>
      <c r="NPR7222" s="135"/>
      <c r="NPS7222" s="195"/>
      <c r="NPT7222" s="135"/>
      <c r="NPU7222" s="120"/>
      <c r="NPV7222" s="121"/>
      <c r="NPW7222" s="151"/>
      <c r="NPX7222" s="135"/>
      <c r="NPY7222" s="194"/>
      <c r="NPZ7222" s="135"/>
      <c r="NQA7222" s="195"/>
      <c r="NQB7222" s="135"/>
      <c r="NQC7222" s="120"/>
      <c r="NQD7222" s="121"/>
      <c r="NQE7222" s="151"/>
      <c r="NQF7222" s="135"/>
      <c r="NQG7222" s="194"/>
      <c r="NQH7222" s="135"/>
      <c r="NQI7222" s="195"/>
      <c r="NQJ7222" s="135"/>
      <c r="NQK7222" s="120"/>
      <c r="NQL7222" s="121"/>
      <c r="NQM7222" s="151"/>
      <c r="NQN7222" s="135"/>
      <c r="NQO7222" s="194"/>
      <c r="NQP7222" s="135"/>
      <c r="NQQ7222" s="195"/>
      <c r="NQR7222" s="135"/>
      <c r="NQS7222" s="120"/>
      <c r="NQT7222" s="121"/>
      <c r="NQU7222" s="151"/>
      <c r="NQV7222" s="135"/>
      <c r="NQW7222" s="194"/>
      <c r="NQX7222" s="135"/>
      <c r="NQY7222" s="195"/>
      <c r="NQZ7222" s="135"/>
      <c r="NRA7222" s="120"/>
      <c r="NRB7222" s="121"/>
      <c r="NRC7222" s="151"/>
      <c r="NRD7222" s="135"/>
      <c r="NRE7222" s="194"/>
      <c r="NRF7222" s="135"/>
      <c r="NRG7222" s="195"/>
      <c r="NRH7222" s="135"/>
      <c r="NRI7222" s="120"/>
      <c r="NRJ7222" s="121"/>
      <c r="NRK7222" s="151"/>
      <c r="NRL7222" s="135"/>
      <c r="NRM7222" s="194"/>
      <c r="NRN7222" s="135"/>
      <c r="NRO7222" s="195"/>
      <c r="NRP7222" s="135"/>
      <c r="NRQ7222" s="120"/>
      <c r="NRR7222" s="121"/>
      <c r="NRS7222" s="151"/>
      <c r="NRT7222" s="135"/>
      <c r="NRU7222" s="194"/>
      <c r="NRV7222" s="135"/>
      <c r="NRW7222" s="195"/>
      <c r="NRX7222" s="135"/>
      <c r="NRY7222" s="120"/>
      <c r="NRZ7222" s="121"/>
      <c r="NSA7222" s="151"/>
      <c r="NSB7222" s="135"/>
      <c r="NSC7222" s="194"/>
      <c r="NSD7222" s="135"/>
      <c r="NSE7222" s="195"/>
      <c r="NSF7222" s="135"/>
      <c r="NSG7222" s="120"/>
      <c r="NSH7222" s="121"/>
      <c r="NSI7222" s="151"/>
      <c r="NSJ7222" s="135"/>
      <c r="NSK7222" s="194"/>
      <c r="NSL7222" s="135"/>
      <c r="NSM7222" s="195"/>
      <c r="NSN7222" s="135"/>
      <c r="NSO7222" s="120"/>
      <c r="NSP7222" s="121"/>
      <c r="NSQ7222" s="151"/>
      <c r="NSR7222" s="135"/>
      <c r="NSS7222" s="194"/>
      <c r="NST7222" s="135"/>
      <c r="NSU7222" s="195"/>
      <c r="NSV7222" s="135"/>
      <c r="NSW7222" s="120"/>
      <c r="NSX7222" s="121"/>
      <c r="NSY7222" s="151"/>
      <c r="NSZ7222" s="135"/>
      <c r="NTA7222" s="194"/>
      <c r="NTB7222" s="135"/>
      <c r="NTC7222" s="195"/>
      <c r="NTD7222" s="135"/>
      <c r="NTE7222" s="120"/>
      <c r="NTF7222" s="121"/>
      <c r="NTG7222" s="151"/>
      <c r="NTH7222" s="135"/>
      <c r="NTI7222" s="194"/>
      <c r="NTJ7222" s="135"/>
      <c r="NTK7222" s="195"/>
      <c r="NTL7222" s="135"/>
      <c r="NTM7222" s="120"/>
      <c r="NTN7222" s="121"/>
      <c r="NTO7222" s="151"/>
      <c r="NTP7222" s="135"/>
      <c r="NTQ7222" s="194"/>
      <c r="NTR7222" s="135"/>
      <c r="NTS7222" s="195"/>
      <c r="NTT7222" s="135"/>
      <c r="NTU7222" s="120"/>
      <c r="NTV7222" s="121"/>
      <c r="NTW7222" s="151"/>
      <c r="NTX7222" s="135"/>
      <c r="NTY7222" s="194"/>
      <c r="NTZ7222" s="135"/>
      <c r="NUA7222" s="195"/>
      <c r="NUB7222" s="135"/>
      <c r="NUC7222" s="120"/>
      <c r="NUD7222" s="121"/>
      <c r="NUE7222" s="151"/>
      <c r="NUF7222" s="135"/>
      <c r="NUG7222" s="194"/>
      <c r="NUH7222" s="135"/>
      <c r="NUI7222" s="195"/>
      <c r="NUJ7222" s="135"/>
      <c r="NUK7222" s="120"/>
      <c r="NUL7222" s="121"/>
      <c r="NUM7222" s="151"/>
      <c r="NUN7222" s="135"/>
      <c r="NUO7222" s="194"/>
      <c r="NUP7222" s="135"/>
      <c r="NUQ7222" s="195"/>
      <c r="NUR7222" s="135"/>
      <c r="NUS7222" s="120"/>
      <c r="NUT7222" s="121"/>
      <c r="NUU7222" s="151"/>
      <c r="NUV7222" s="135"/>
      <c r="NUW7222" s="194"/>
      <c r="NUX7222" s="135"/>
      <c r="NUY7222" s="195"/>
      <c r="NUZ7222" s="135"/>
      <c r="NVA7222" s="120"/>
      <c r="NVB7222" s="121"/>
      <c r="NVC7222" s="151"/>
      <c r="NVD7222" s="135"/>
      <c r="NVE7222" s="194"/>
      <c r="NVF7222" s="135"/>
      <c r="NVG7222" s="195"/>
      <c r="NVH7222" s="135"/>
      <c r="NVI7222" s="120"/>
      <c r="NVJ7222" s="121"/>
      <c r="NVK7222" s="151"/>
      <c r="NVL7222" s="135"/>
      <c r="NVM7222" s="194"/>
      <c r="NVN7222" s="135"/>
      <c r="NVO7222" s="195"/>
      <c r="NVP7222" s="135"/>
      <c r="NVQ7222" s="120"/>
      <c r="NVR7222" s="121"/>
      <c r="NVS7222" s="151"/>
      <c r="NVT7222" s="135"/>
      <c r="NVU7222" s="194"/>
      <c r="NVV7222" s="135"/>
      <c r="NVW7222" s="195"/>
      <c r="NVX7222" s="135"/>
      <c r="NVY7222" s="120"/>
      <c r="NVZ7222" s="121"/>
      <c r="NWA7222" s="151"/>
      <c r="NWB7222" s="135"/>
      <c r="NWC7222" s="194"/>
      <c r="NWD7222" s="135"/>
      <c r="NWE7222" s="195"/>
      <c r="NWF7222" s="135"/>
      <c r="NWG7222" s="120"/>
      <c r="NWH7222" s="121"/>
      <c r="NWI7222" s="151"/>
      <c r="NWJ7222" s="135"/>
      <c r="NWK7222" s="194"/>
      <c r="NWL7222" s="135"/>
      <c r="NWM7222" s="195"/>
      <c r="NWN7222" s="135"/>
      <c r="NWO7222" s="120"/>
      <c r="NWP7222" s="121"/>
      <c r="NWQ7222" s="151"/>
      <c r="NWR7222" s="135"/>
      <c r="NWS7222" s="194"/>
      <c r="NWT7222" s="135"/>
      <c r="NWU7222" s="195"/>
      <c r="NWV7222" s="135"/>
      <c r="NWW7222" s="120"/>
      <c r="NWX7222" s="121"/>
      <c r="NWY7222" s="151"/>
      <c r="NWZ7222" s="135"/>
      <c r="NXA7222" s="194"/>
      <c r="NXB7222" s="135"/>
      <c r="NXC7222" s="195"/>
      <c r="NXD7222" s="135"/>
      <c r="NXE7222" s="120"/>
      <c r="NXF7222" s="121"/>
      <c r="NXG7222" s="151"/>
      <c r="NXH7222" s="135"/>
      <c r="NXI7222" s="194"/>
      <c r="NXJ7222" s="135"/>
      <c r="NXK7222" s="195"/>
      <c r="NXL7222" s="135"/>
      <c r="NXM7222" s="120"/>
      <c r="NXN7222" s="121"/>
      <c r="NXO7222" s="151"/>
      <c r="NXP7222" s="135"/>
      <c r="NXQ7222" s="194"/>
      <c r="NXR7222" s="135"/>
      <c r="NXS7222" s="195"/>
      <c r="NXT7222" s="135"/>
      <c r="NXU7222" s="120"/>
      <c r="NXV7222" s="121"/>
      <c r="NXW7222" s="151"/>
      <c r="NXX7222" s="135"/>
      <c r="NXY7222" s="194"/>
      <c r="NXZ7222" s="135"/>
      <c r="NYA7222" s="195"/>
      <c r="NYB7222" s="135"/>
      <c r="NYC7222" s="120"/>
      <c r="NYD7222" s="121"/>
      <c r="NYE7222" s="151"/>
      <c r="NYF7222" s="135"/>
      <c r="NYG7222" s="194"/>
      <c r="NYH7222" s="135"/>
      <c r="NYI7222" s="195"/>
      <c r="NYJ7222" s="135"/>
      <c r="NYK7222" s="120"/>
      <c r="NYL7222" s="121"/>
      <c r="NYM7222" s="151"/>
      <c r="NYN7222" s="135"/>
      <c r="NYO7222" s="194"/>
      <c r="NYP7222" s="135"/>
      <c r="NYQ7222" s="195"/>
      <c r="NYR7222" s="135"/>
      <c r="NYS7222" s="120"/>
      <c r="NYT7222" s="121"/>
      <c r="NYU7222" s="151"/>
      <c r="NYV7222" s="135"/>
      <c r="NYW7222" s="194"/>
      <c r="NYX7222" s="135"/>
      <c r="NYY7222" s="195"/>
      <c r="NYZ7222" s="135"/>
      <c r="NZA7222" s="120"/>
      <c r="NZB7222" s="121"/>
      <c r="NZC7222" s="151"/>
      <c r="NZD7222" s="135"/>
      <c r="NZE7222" s="194"/>
      <c r="NZF7222" s="135"/>
      <c r="NZG7222" s="195"/>
      <c r="NZH7222" s="135"/>
      <c r="NZI7222" s="120"/>
      <c r="NZJ7222" s="121"/>
      <c r="NZK7222" s="151"/>
      <c r="NZL7222" s="135"/>
      <c r="NZM7222" s="194"/>
      <c r="NZN7222" s="135"/>
      <c r="NZO7222" s="195"/>
      <c r="NZP7222" s="135"/>
      <c r="NZQ7222" s="120"/>
      <c r="NZR7222" s="121"/>
      <c r="NZS7222" s="151"/>
      <c r="NZT7222" s="135"/>
      <c r="NZU7222" s="194"/>
      <c r="NZV7222" s="135"/>
      <c r="NZW7222" s="195"/>
      <c r="NZX7222" s="135"/>
      <c r="NZY7222" s="120"/>
      <c r="NZZ7222" s="121"/>
      <c r="OAA7222" s="151"/>
      <c r="OAB7222" s="135"/>
      <c r="OAC7222" s="194"/>
      <c r="OAD7222" s="135"/>
      <c r="OAE7222" s="195"/>
      <c r="OAF7222" s="135"/>
      <c r="OAG7222" s="120"/>
      <c r="OAH7222" s="121"/>
      <c r="OAI7222" s="151"/>
      <c r="OAJ7222" s="135"/>
      <c r="OAK7222" s="194"/>
      <c r="OAL7222" s="135"/>
      <c r="OAM7222" s="195"/>
      <c r="OAN7222" s="135"/>
      <c r="OAO7222" s="120"/>
      <c r="OAP7222" s="121"/>
      <c r="OAQ7222" s="151"/>
      <c r="OAR7222" s="135"/>
      <c r="OAS7222" s="194"/>
      <c r="OAT7222" s="135"/>
      <c r="OAU7222" s="195"/>
      <c r="OAV7222" s="135"/>
      <c r="OAW7222" s="120"/>
      <c r="OAX7222" s="121"/>
      <c r="OAY7222" s="151"/>
      <c r="OAZ7222" s="135"/>
      <c r="OBA7222" s="194"/>
      <c r="OBB7222" s="135"/>
      <c r="OBC7222" s="195"/>
      <c r="OBD7222" s="135"/>
      <c r="OBE7222" s="120"/>
      <c r="OBF7222" s="121"/>
      <c r="OBG7222" s="151"/>
      <c r="OBH7222" s="135"/>
      <c r="OBI7222" s="194"/>
      <c r="OBJ7222" s="135"/>
      <c r="OBK7222" s="195"/>
      <c r="OBL7222" s="135"/>
      <c r="OBM7222" s="120"/>
      <c r="OBN7222" s="121"/>
      <c r="OBO7222" s="151"/>
      <c r="OBP7222" s="135"/>
      <c r="OBQ7222" s="194"/>
      <c r="OBR7222" s="135"/>
      <c r="OBS7222" s="195"/>
      <c r="OBT7222" s="135"/>
      <c r="OBU7222" s="120"/>
      <c r="OBV7222" s="121"/>
      <c r="OBW7222" s="151"/>
      <c r="OBX7222" s="135"/>
      <c r="OBY7222" s="194"/>
      <c r="OBZ7222" s="135"/>
      <c r="OCA7222" s="195"/>
      <c r="OCB7222" s="135"/>
      <c r="OCC7222" s="120"/>
      <c r="OCD7222" s="121"/>
      <c r="OCE7222" s="151"/>
      <c r="OCF7222" s="135"/>
      <c r="OCG7222" s="194"/>
      <c r="OCH7222" s="135"/>
      <c r="OCI7222" s="195"/>
      <c r="OCJ7222" s="135"/>
      <c r="OCK7222" s="120"/>
      <c r="OCL7222" s="121"/>
      <c r="OCM7222" s="151"/>
      <c r="OCN7222" s="135"/>
      <c r="OCO7222" s="194"/>
      <c r="OCP7222" s="135"/>
      <c r="OCQ7222" s="195"/>
      <c r="OCR7222" s="135"/>
      <c r="OCS7222" s="120"/>
      <c r="OCT7222" s="121"/>
      <c r="OCU7222" s="151"/>
      <c r="OCV7222" s="135"/>
      <c r="OCW7222" s="194"/>
      <c r="OCX7222" s="135"/>
      <c r="OCY7222" s="195"/>
      <c r="OCZ7222" s="135"/>
      <c r="ODA7222" s="120"/>
      <c r="ODB7222" s="121"/>
      <c r="ODC7222" s="151"/>
      <c r="ODD7222" s="135"/>
      <c r="ODE7222" s="194"/>
      <c r="ODF7222" s="135"/>
      <c r="ODG7222" s="195"/>
      <c r="ODH7222" s="135"/>
      <c r="ODI7222" s="120"/>
      <c r="ODJ7222" s="121"/>
      <c r="ODK7222" s="151"/>
      <c r="ODL7222" s="135"/>
      <c r="ODM7222" s="194"/>
      <c r="ODN7222" s="135"/>
      <c r="ODO7222" s="195"/>
      <c r="ODP7222" s="135"/>
      <c r="ODQ7222" s="120"/>
      <c r="ODR7222" s="121"/>
      <c r="ODS7222" s="151"/>
      <c r="ODT7222" s="135"/>
      <c r="ODU7222" s="194"/>
      <c r="ODV7222" s="135"/>
      <c r="ODW7222" s="195"/>
      <c r="ODX7222" s="135"/>
      <c r="ODY7222" s="120"/>
      <c r="ODZ7222" s="121"/>
      <c r="OEA7222" s="151"/>
      <c r="OEB7222" s="135"/>
      <c r="OEC7222" s="194"/>
      <c r="OED7222" s="135"/>
      <c r="OEE7222" s="195"/>
      <c r="OEF7222" s="135"/>
      <c r="OEG7222" s="120"/>
      <c r="OEH7222" s="121"/>
      <c r="OEI7222" s="151"/>
      <c r="OEJ7222" s="135"/>
      <c r="OEK7222" s="194"/>
      <c r="OEL7222" s="135"/>
      <c r="OEM7222" s="195"/>
      <c r="OEN7222" s="135"/>
      <c r="OEO7222" s="120"/>
      <c r="OEP7222" s="121"/>
      <c r="OEQ7222" s="151"/>
      <c r="OER7222" s="135"/>
      <c r="OES7222" s="194"/>
      <c r="OET7222" s="135"/>
      <c r="OEU7222" s="195"/>
      <c r="OEV7222" s="135"/>
      <c r="OEW7222" s="120"/>
      <c r="OEX7222" s="121"/>
      <c r="OEY7222" s="151"/>
      <c r="OEZ7222" s="135"/>
      <c r="OFA7222" s="194"/>
      <c r="OFB7222" s="135"/>
      <c r="OFC7222" s="195"/>
      <c r="OFD7222" s="135"/>
      <c r="OFE7222" s="120"/>
      <c r="OFF7222" s="121"/>
      <c r="OFG7222" s="151"/>
      <c r="OFH7222" s="135"/>
      <c r="OFI7222" s="194"/>
      <c r="OFJ7222" s="135"/>
      <c r="OFK7222" s="195"/>
      <c r="OFL7222" s="135"/>
      <c r="OFM7222" s="120"/>
      <c r="OFN7222" s="121"/>
      <c r="OFO7222" s="151"/>
      <c r="OFP7222" s="135"/>
      <c r="OFQ7222" s="194"/>
      <c r="OFR7222" s="135"/>
      <c r="OFS7222" s="195"/>
      <c r="OFT7222" s="135"/>
      <c r="OFU7222" s="120"/>
      <c r="OFV7222" s="121"/>
      <c r="OFW7222" s="151"/>
      <c r="OFX7222" s="135"/>
      <c r="OFY7222" s="194"/>
      <c r="OFZ7222" s="135"/>
      <c r="OGA7222" s="195"/>
      <c r="OGB7222" s="135"/>
      <c r="OGC7222" s="120"/>
      <c r="OGD7222" s="121"/>
      <c r="OGE7222" s="151"/>
      <c r="OGF7222" s="135"/>
      <c r="OGG7222" s="194"/>
      <c r="OGH7222" s="135"/>
      <c r="OGI7222" s="195"/>
      <c r="OGJ7222" s="135"/>
      <c r="OGK7222" s="120"/>
      <c r="OGL7222" s="121"/>
      <c r="OGM7222" s="151"/>
      <c r="OGN7222" s="135"/>
      <c r="OGO7222" s="194"/>
      <c r="OGP7222" s="135"/>
      <c r="OGQ7222" s="195"/>
      <c r="OGR7222" s="135"/>
      <c r="OGS7222" s="120"/>
      <c r="OGT7222" s="121"/>
      <c r="OGU7222" s="151"/>
      <c r="OGV7222" s="135"/>
      <c r="OGW7222" s="194"/>
      <c r="OGX7222" s="135"/>
      <c r="OGY7222" s="195"/>
      <c r="OGZ7222" s="135"/>
      <c r="OHA7222" s="120"/>
      <c r="OHB7222" s="121"/>
      <c r="OHC7222" s="151"/>
      <c r="OHD7222" s="135"/>
      <c r="OHE7222" s="194"/>
      <c r="OHF7222" s="135"/>
      <c r="OHG7222" s="195"/>
      <c r="OHH7222" s="135"/>
      <c r="OHI7222" s="120"/>
      <c r="OHJ7222" s="121"/>
      <c r="OHK7222" s="151"/>
      <c r="OHL7222" s="135"/>
      <c r="OHM7222" s="194"/>
      <c r="OHN7222" s="135"/>
      <c r="OHO7222" s="195"/>
      <c r="OHP7222" s="135"/>
      <c r="OHQ7222" s="120"/>
      <c r="OHR7222" s="121"/>
      <c r="OHS7222" s="151"/>
      <c r="OHT7222" s="135"/>
      <c r="OHU7222" s="194"/>
      <c r="OHV7222" s="135"/>
      <c r="OHW7222" s="195"/>
      <c r="OHX7222" s="135"/>
      <c r="OHY7222" s="120"/>
      <c r="OHZ7222" s="121"/>
      <c r="OIA7222" s="151"/>
      <c r="OIB7222" s="135"/>
      <c r="OIC7222" s="194"/>
      <c r="OID7222" s="135"/>
      <c r="OIE7222" s="195"/>
      <c r="OIF7222" s="135"/>
      <c r="OIG7222" s="120"/>
      <c r="OIH7222" s="121"/>
      <c r="OII7222" s="151"/>
      <c r="OIJ7222" s="135"/>
      <c r="OIK7222" s="194"/>
      <c r="OIL7222" s="135"/>
      <c r="OIM7222" s="195"/>
      <c r="OIN7222" s="135"/>
      <c r="OIO7222" s="120"/>
      <c r="OIP7222" s="121"/>
      <c r="OIQ7222" s="151"/>
      <c r="OIR7222" s="135"/>
      <c r="OIS7222" s="194"/>
      <c r="OIT7222" s="135"/>
      <c r="OIU7222" s="195"/>
      <c r="OIV7222" s="135"/>
      <c r="OIW7222" s="120"/>
      <c r="OIX7222" s="121"/>
      <c r="OIY7222" s="151"/>
      <c r="OIZ7222" s="135"/>
      <c r="OJA7222" s="194"/>
      <c r="OJB7222" s="135"/>
      <c r="OJC7222" s="195"/>
      <c r="OJD7222" s="135"/>
      <c r="OJE7222" s="120"/>
      <c r="OJF7222" s="121"/>
      <c r="OJG7222" s="151"/>
      <c r="OJH7222" s="135"/>
      <c r="OJI7222" s="194"/>
      <c r="OJJ7222" s="135"/>
      <c r="OJK7222" s="195"/>
      <c r="OJL7222" s="135"/>
      <c r="OJM7222" s="120"/>
      <c r="OJN7222" s="121"/>
      <c r="OJO7222" s="151"/>
      <c r="OJP7222" s="135"/>
      <c r="OJQ7222" s="194"/>
      <c r="OJR7222" s="135"/>
      <c r="OJS7222" s="195"/>
      <c r="OJT7222" s="135"/>
      <c r="OJU7222" s="120"/>
      <c r="OJV7222" s="121"/>
      <c r="OJW7222" s="151"/>
      <c r="OJX7222" s="135"/>
      <c r="OJY7222" s="194"/>
      <c r="OJZ7222" s="135"/>
      <c r="OKA7222" s="195"/>
      <c r="OKB7222" s="135"/>
      <c r="OKC7222" s="120"/>
      <c r="OKD7222" s="121"/>
      <c r="OKE7222" s="151"/>
      <c r="OKF7222" s="135"/>
      <c r="OKG7222" s="194"/>
      <c r="OKH7222" s="135"/>
      <c r="OKI7222" s="195"/>
      <c r="OKJ7222" s="135"/>
      <c r="OKK7222" s="120"/>
      <c r="OKL7222" s="121"/>
      <c r="OKM7222" s="151"/>
      <c r="OKN7222" s="135"/>
      <c r="OKO7222" s="194"/>
      <c r="OKP7222" s="135"/>
      <c r="OKQ7222" s="195"/>
      <c r="OKR7222" s="135"/>
      <c r="OKS7222" s="120"/>
      <c r="OKT7222" s="121"/>
      <c r="OKU7222" s="151"/>
      <c r="OKV7222" s="135"/>
      <c r="OKW7222" s="194"/>
      <c r="OKX7222" s="135"/>
      <c r="OKY7222" s="195"/>
      <c r="OKZ7222" s="135"/>
      <c r="OLA7222" s="120"/>
      <c r="OLB7222" s="121"/>
      <c r="OLC7222" s="151"/>
      <c r="OLD7222" s="135"/>
      <c r="OLE7222" s="194"/>
      <c r="OLF7222" s="135"/>
      <c r="OLG7222" s="195"/>
      <c r="OLH7222" s="135"/>
      <c r="OLI7222" s="120"/>
      <c r="OLJ7222" s="121"/>
      <c r="OLK7222" s="151"/>
      <c r="OLL7222" s="135"/>
      <c r="OLM7222" s="194"/>
      <c r="OLN7222" s="135"/>
      <c r="OLO7222" s="195"/>
      <c r="OLP7222" s="135"/>
      <c r="OLQ7222" s="120"/>
      <c r="OLR7222" s="121"/>
      <c r="OLS7222" s="151"/>
      <c r="OLT7222" s="135"/>
      <c r="OLU7222" s="194"/>
      <c r="OLV7222" s="135"/>
      <c r="OLW7222" s="195"/>
      <c r="OLX7222" s="135"/>
      <c r="OLY7222" s="120"/>
      <c r="OLZ7222" s="121"/>
      <c r="OMA7222" s="151"/>
      <c r="OMB7222" s="135"/>
      <c r="OMC7222" s="194"/>
      <c r="OMD7222" s="135"/>
      <c r="OME7222" s="195"/>
      <c r="OMF7222" s="135"/>
      <c r="OMG7222" s="120"/>
      <c r="OMH7222" s="121"/>
      <c r="OMI7222" s="151"/>
      <c r="OMJ7222" s="135"/>
      <c r="OMK7222" s="194"/>
      <c r="OML7222" s="135"/>
      <c r="OMM7222" s="195"/>
      <c r="OMN7222" s="135"/>
      <c r="OMO7222" s="120"/>
      <c r="OMP7222" s="121"/>
      <c r="OMQ7222" s="151"/>
      <c r="OMR7222" s="135"/>
      <c r="OMS7222" s="194"/>
      <c r="OMT7222" s="135"/>
      <c r="OMU7222" s="195"/>
      <c r="OMV7222" s="135"/>
      <c r="OMW7222" s="120"/>
      <c r="OMX7222" s="121"/>
      <c r="OMY7222" s="151"/>
      <c r="OMZ7222" s="135"/>
      <c r="ONA7222" s="194"/>
      <c r="ONB7222" s="135"/>
      <c r="ONC7222" s="195"/>
      <c r="OND7222" s="135"/>
      <c r="ONE7222" s="120"/>
      <c r="ONF7222" s="121"/>
      <c r="ONG7222" s="151"/>
      <c r="ONH7222" s="135"/>
      <c r="ONI7222" s="194"/>
      <c r="ONJ7222" s="135"/>
      <c r="ONK7222" s="195"/>
      <c r="ONL7222" s="135"/>
      <c r="ONM7222" s="120"/>
      <c r="ONN7222" s="121"/>
      <c r="ONO7222" s="151"/>
      <c r="ONP7222" s="135"/>
      <c r="ONQ7222" s="194"/>
      <c r="ONR7222" s="135"/>
      <c r="ONS7222" s="195"/>
      <c r="ONT7222" s="135"/>
      <c r="ONU7222" s="120"/>
      <c r="ONV7222" s="121"/>
      <c r="ONW7222" s="151"/>
      <c r="ONX7222" s="135"/>
      <c r="ONY7222" s="194"/>
      <c r="ONZ7222" s="135"/>
      <c r="OOA7222" s="195"/>
      <c r="OOB7222" s="135"/>
      <c r="OOC7222" s="120"/>
      <c r="OOD7222" s="121"/>
      <c r="OOE7222" s="151"/>
      <c r="OOF7222" s="135"/>
      <c r="OOG7222" s="194"/>
      <c r="OOH7222" s="135"/>
      <c r="OOI7222" s="195"/>
      <c r="OOJ7222" s="135"/>
      <c r="OOK7222" s="120"/>
      <c r="OOL7222" s="121"/>
      <c r="OOM7222" s="151"/>
      <c r="OON7222" s="135"/>
      <c r="OOO7222" s="194"/>
      <c r="OOP7222" s="135"/>
      <c r="OOQ7222" s="195"/>
      <c r="OOR7222" s="135"/>
      <c r="OOS7222" s="120"/>
      <c r="OOT7222" s="121"/>
      <c r="OOU7222" s="151"/>
      <c r="OOV7222" s="135"/>
      <c r="OOW7222" s="194"/>
      <c r="OOX7222" s="135"/>
      <c r="OOY7222" s="195"/>
      <c r="OOZ7222" s="135"/>
      <c r="OPA7222" s="120"/>
      <c r="OPB7222" s="121"/>
      <c r="OPC7222" s="151"/>
      <c r="OPD7222" s="135"/>
      <c r="OPE7222" s="194"/>
      <c r="OPF7222" s="135"/>
      <c r="OPG7222" s="195"/>
      <c r="OPH7222" s="135"/>
      <c r="OPI7222" s="120"/>
      <c r="OPJ7222" s="121"/>
      <c r="OPK7222" s="151"/>
      <c r="OPL7222" s="135"/>
      <c r="OPM7222" s="194"/>
      <c r="OPN7222" s="135"/>
      <c r="OPO7222" s="195"/>
      <c r="OPP7222" s="135"/>
      <c r="OPQ7222" s="120"/>
      <c r="OPR7222" s="121"/>
      <c r="OPS7222" s="151"/>
      <c r="OPT7222" s="135"/>
      <c r="OPU7222" s="194"/>
      <c r="OPV7222" s="135"/>
      <c r="OPW7222" s="195"/>
      <c r="OPX7222" s="135"/>
      <c r="OPY7222" s="120"/>
      <c r="OPZ7222" s="121"/>
      <c r="OQA7222" s="151"/>
      <c r="OQB7222" s="135"/>
      <c r="OQC7222" s="194"/>
      <c r="OQD7222" s="135"/>
      <c r="OQE7222" s="195"/>
      <c r="OQF7222" s="135"/>
      <c r="OQG7222" s="120"/>
      <c r="OQH7222" s="121"/>
      <c r="OQI7222" s="151"/>
      <c r="OQJ7222" s="135"/>
      <c r="OQK7222" s="194"/>
      <c r="OQL7222" s="135"/>
      <c r="OQM7222" s="195"/>
      <c r="OQN7222" s="135"/>
      <c r="OQO7222" s="120"/>
      <c r="OQP7222" s="121"/>
      <c r="OQQ7222" s="151"/>
      <c r="OQR7222" s="135"/>
      <c r="OQS7222" s="194"/>
      <c r="OQT7222" s="135"/>
      <c r="OQU7222" s="195"/>
      <c r="OQV7222" s="135"/>
      <c r="OQW7222" s="120"/>
      <c r="OQX7222" s="121"/>
      <c r="OQY7222" s="151"/>
      <c r="OQZ7222" s="135"/>
      <c r="ORA7222" s="194"/>
      <c r="ORB7222" s="135"/>
      <c r="ORC7222" s="195"/>
      <c r="ORD7222" s="135"/>
      <c r="ORE7222" s="120"/>
      <c r="ORF7222" s="121"/>
      <c r="ORG7222" s="151"/>
      <c r="ORH7222" s="135"/>
      <c r="ORI7222" s="194"/>
      <c r="ORJ7222" s="135"/>
      <c r="ORK7222" s="195"/>
      <c r="ORL7222" s="135"/>
      <c r="ORM7222" s="120"/>
      <c r="ORN7222" s="121"/>
      <c r="ORO7222" s="151"/>
      <c r="ORP7222" s="135"/>
      <c r="ORQ7222" s="194"/>
      <c r="ORR7222" s="135"/>
      <c r="ORS7222" s="195"/>
      <c r="ORT7222" s="135"/>
      <c r="ORU7222" s="120"/>
      <c r="ORV7222" s="121"/>
      <c r="ORW7222" s="151"/>
      <c r="ORX7222" s="135"/>
      <c r="ORY7222" s="194"/>
      <c r="ORZ7222" s="135"/>
      <c r="OSA7222" s="195"/>
      <c r="OSB7222" s="135"/>
      <c r="OSC7222" s="120"/>
      <c r="OSD7222" s="121"/>
      <c r="OSE7222" s="151"/>
      <c r="OSF7222" s="135"/>
      <c r="OSG7222" s="194"/>
      <c r="OSH7222" s="135"/>
      <c r="OSI7222" s="195"/>
      <c r="OSJ7222" s="135"/>
      <c r="OSK7222" s="120"/>
      <c r="OSL7222" s="121"/>
      <c r="OSM7222" s="151"/>
      <c r="OSN7222" s="135"/>
      <c r="OSO7222" s="194"/>
      <c r="OSP7222" s="135"/>
      <c r="OSQ7222" s="195"/>
      <c r="OSR7222" s="135"/>
      <c r="OSS7222" s="120"/>
      <c r="OST7222" s="121"/>
      <c r="OSU7222" s="151"/>
      <c r="OSV7222" s="135"/>
      <c r="OSW7222" s="194"/>
      <c r="OSX7222" s="135"/>
      <c r="OSY7222" s="195"/>
      <c r="OSZ7222" s="135"/>
      <c r="OTA7222" s="120"/>
      <c r="OTB7222" s="121"/>
      <c r="OTC7222" s="151"/>
      <c r="OTD7222" s="135"/>
      <c r="OTE7222" s="194"/>
      <c r="OTF7222" s="135"/>
      <c r="OTG7222" s="195"/>
      <c r="OTH7222" s="135"/>
      <c r="OTI7222" s="120"/>
      <c r="OTJ7222" s="121"/>
      <c r="OTK7222" s="151"/>
      <c r="OTL7222" s="135"/>
      <c r="OTM7222" s="194"/>
      <c r="OTN7222" s="135"/>
      <c r="OTO7222" s="195"/>
      <c r="OTP7222" s="135"/>
      <c r="OTQ7222" s="120"/>
      <c r="OTR7222" s="121"/>
      <c r="OTS7222" s="151"/>
      <c r="OTT7222" s="135"/>
      <c r="OTU7222" s="194"/>
      <c r="OTV7222" s="135"/>
      <c r="OTW7222" s="195"/>
      <c r="OTX7222" s="135"/>
      <c r="OTY7222" s="120"/>
      <c r="OTZ7222" s="121"/>
      <c r="OUA7222" s="151"/>
      <c r="OUB7222" s="135"/>
      <c r="OUC7222" s="194"/>
      <c r="OUD7222" s="135"/>
      <c r="OUE7222" s="195"/>
      <c r="OUF7222" s="135"/>
      <c r="OUG7222" s="120"/>
      <c r="OUH7222" s="121"/>
      <c r="OUI7222" s="151"/>
      <c r="OUJ7222" s="135"/>
      <c r="OUK7222" s="194"/>
      <c r="OUL7222" s="135"/>
      <c r="OUM7222" s="195"/>
      <c r="OUN7222" s="135"/>
      <c r="OUO7222" s="120"/>
      <c r="OUP7222" s="121"/>
      <c r="OUQ7222" s="151"/>
      <c r="OUR7222" s="135"/>
      <c r="OUS7222" s="194"/>
      <c r="OUT7222" s="135"/>
      <c r="OUU7222" s="195"/>
      <c r="OUV7222" s="135"/>
      <c r="OUW7222" s="120"/>
      <c r="OUX7222" s="121"/>
      <c r="OUY7222" s="151"/>
      <c r="OUZ7222" s="135"/>
      <c r="OVA7222" s="194"/>
      <c r="OVB7222" s="135"/>
      <c r="OVC7222" s="195"/>
      <c r="OVD7222" s="135"/>
      <c r="OVE7222" s="120"/>
      <c r="OVF7222" s="121"/>
      <c r="OVG7222" s="151"/>
      <c r="OVH7222" s="135"/>
      <c r="OVI7222" s="194"/>
      <c r="OVJ7222" s="135"/>
      <c r="OVK7222" s="195"/>
      <c r="OVL7222" s="135"/>
      <c r="OVM7222" s="120"/>
      <c r="OVN7222" s="121"/>
      <c r="OVO7222" s="151"/>
      <c r="OVP7222" s="135"/>
      <c r="OVQ7222" s="194"/>
      <c r="OVR7222" s="135"/>
      <c r="OVS7222" s="195"/>
      <c r="OVT7222" s="135"/>
      <c r="OVU7222" s="120"/>
      <c r="OVV7222" s="121"/>
      <c r="OVW7222" s="151"/>
      <c r="OVX7222" s="135"/>
      <c r="OVY7222" s="194"/>
      <c r="OVZ7222" s="135"/>
      <c r="OWA7222" s="195"/>
      <c r="OWB7222" s="135"/>
      <c r="OWC7222" s="120"/>
      <c r="OWD7222" s="121"/>
      <c r="OWE7222" s="151"/>
      <c r="OWF7222" s="135"/>
      <c r="OWG7222" s="194"/>
      <c r="OWH7222" s="135"/>
      <c r="OWI7222" s="195"/>
      <c r="OWJ7222" s="135"/>
      <c r="OWK7222" s="120"/>
      <c r="OWL7222" s="121"/>
      <c r="OWM7222" s="151"/>
      <c r="OWN7222" s="135"/>
      <c r="OWO7222" s="194"/>
      <c r="OWP7222" s="135"/>
      <c r="OWQ7222" s="195"/>
      <c r="OWR7222" s="135"/>
      <c r="OWS7222" s="120"/>
      <c r="OWT7222" s="121"/>
      <c r="OWU7222" s="151"/>
      <c r="OWV7222" s="135"/>
      <c r="OWW7222" s="194"/>
      <c r="OWX7222" s="135"/>
      <c r="OWY7222" s="195"/>
      <c r="OWZ7222" s="135"/>
      <c r="OXA7222" s="120"/>
      <c r="OXB7222" s="121"/>
      <c r="OXC7222" s="151"/>
      <c r="OXD7222" s="135"/>
      <c r="OXE7222" s="194"/>
      <c r="OXF7222" s="135"/>
      <c r="OXG7222" s="195"/>
      <c r="OXH7222" s="135"/>
      <c r="OXI7222" s="120"/>
      <c r="OXJ7222" s="121"/>
      <c r="OXK7222" s="151"/>
      <c r="OXL7222" s="135"/>
      <c r="OXM7222" s="194"/>
      <c r="OXN7222" s="135"/>
      <c r="OXO7222" s="195"/>
      <c r="OXP7222" s="135"/>
      <c r="OXQ7222" s="120"/>
      <c r="OXR7222" s="121"/>
      <c r="OXS7222" s="151"/>
      <c r="OXT7222" s="135"/>
      <c r="OXU7222" s="194"/>
      <c r="OXV7222" s="135"/>
      <c r="OXW7222" s="195"/>
      <c r="OXX7222" s="135"/>
      <c r="OXY7222" s="120"/>
      <c r="OXZ7222" s="121"/>
      <c r="OYA7222" s="151"/>
      <c r="OYB7222" s="135"/>
      <c r="OYC7222" s="194"/>
      <c r="OYD7222" s="135"/>
      <c r="OYE7222" s="195"/>
      <c r="OYF7222" s="135"/>
      <c r="OYG7222" s="120"/>
      <c r="OYH7222" s="121"/>
      <c r="OYI7222" s="151"/>
      <c r="OYJ7222" s="135"/>
      <c r="OYK7222" s="194"/>
      <c r="OYL7222" s="135"/>
      <c r="OYM7222" s="195"/>
      <c r="OYN7222" s="135"/>
      <c r="OYO7222" s="120"/>
      <c r="OYP7222" s="121"/>
      <c r="OYQ7222" s="151"/>
      <c r="OYR7222" s="135"/>
      <c r="OYS7222" s="194"/>
      <c r="OYT7222" s="135"/>
      <c r="OYU7222" s="195"/>
      <c r="OYV7222" s="135"/>
      <c r="OYW7222" s="120"/>
      <c r="OYX7222" s="121"/>
      <c r="OYY7222" s="151"/>
      <c r="OYZ7222" s="135"/>
      <c r="OZA7222" s="194"/>
      <c r="OZB7222" s="135"/>
      <c r="OZC7222" s="195"/>
      <c r="OZD7222" s="135"/>
      <c r="OZE7222" s="120"/>
      <c r="OZF7222" s="121"/>
      <c r="OZG7222" s="151"/>
      <c r="OZH7222" s="135"/>
      <c r="OZI7222" s="194"/>
      <c r="OZJ7222" s="135"/>
      <c r="OZK7222" s="195"/>
      <c r="OZL7222" s="135"/>
      <c r="OZM7222" s="120"/>
      <c r="OZN7222" s="121"/>
      <c r="OZO7222" s="151"/>
      <c r="OZP7222" s="135"/>
      <c r="OZQ7222" s="194"/>
      <c r="OZR7222" s="135"/>
      <c r="OZS7222" s="195"/>
      <c r="OZT7222" s="135"/>
      <c r="OZU7222" s="120"/>
      <c r="OZV7222" s="121"/>
      <c r="OZW7222" s="151"/>
      <c r="OZX7222" s="135"/>
      <c r="OZY7222" s="194"/>
      <c r="OZZ7222" s="135"/>
      <c r="PAA7222" s="195"/>
      <c r="PAB7222" s="135"/>
      <c r="PAC7222" s="120"/>
      <c r="PAD7222" s="121"/>
      <c r="PAE7222" s="151"/>
      <c r="PAF7222" s="135"/>
      <c r="PAG7222" s="194"/>
      <c r="PAH7222" s="135"/>
      <c r="PAI7222" s="195"/>
      <c r="PAJ7222" s="135"/>
      <c r="PAK7222" s="120"/>
      <c r="PAL7222" s="121"/>
      <c r="PAM7222" s="151"/>
      <c r="PAN7222" s="135"/>
      <c r="PAO7222" s="194"/>
      <c r="PAP7222" s="135"/>
      <c r="PAQ7222" s="195"/>
      <c r="PAR7222" s="135"/>
      <c r="PAS7222" s="120"/>
      <c r="PAT7222" s="121"/>
      <c r="PAU7222" s="151"/>
      <c r="PAV7222" s="135"/>
      <c r="PAW7222" s="194"/>
      <c r="PAX7222" s="135"/>
      <c r="PAY7222" s="195"/>
      <c r="PAZ7222" s="135"/>
      <c r="PBA7222" s="120"/>
      <c r="PBB7222" s="121"/>
      <c r="PBC7222" s="151"/>
      <c r="PBD7222" s="135"/>
      <c r="PBE7222" s="194"/>
      <c r="PBF7222" s="135"/>
      <c r="PBG7222" s="195"/>
      <c r="PBH7222" s="135"/>
      <c r="PBI7222" s="120"/>
      <c r="PBJ7222" s="121"/>
      <c r="PBK7222" s="151"/>
      <c r="PBL7222" s="135"/>
      <c r="PBM7222" s="194"/>
      <c r="PBN7222" s="135"/>
      <c r="PBO7222" s="195"/>
      <c r="PBP7222" s="135"/>
      <c r="PBQ7222" s="120"/>
      <c r="PBR7222" s="121"/>
      <c r="PBS7222" s="151"/>
      <c r="PBT7222" s="135"/>
      <c r="PBU7222" s="194"/>
      <c r="PBV7222" s="135"/>
      <c r="PBW7222" s="195"/>
      <c r="PBX7222" s="135"/>
      <c r="PBY7222" s="120"/>
      <c r="PBZ7222" s="121"/>
      <c r="PCA7222" s="151"/>
      <c r="PCB7222" s="135"/>
      <c r="PCC7222" s="194"/>
      <c r="PCD7222" s="135"/>
      <c r="PCE7222" s="195"/>
      <c r="PCF7222" s="135"/>
      <c r="PCG7222" s="120"/>
      <c r="PCH7222" s="121"/>
      <c r="PCI7222" s="151"/>
      <c r="PCJ7222" s="135"/>
      <c r="PCK7222" s="194"/>
      <c r="PCL7222" s="135"/>
      <c r="PCM7222" s="195"/>
      <c r="PCN7222" s="135"/>
      <c r="PCO7222" s="120"/>
      <c r="PCP7222" s="121"/>
      <c r="PCQ7222" s="151"/>
      <c r="PCR7222" s="135"/>
      <c r="PCS7222" s="194"/>
      <c r="PCT7222" s="135"/>
      <c r="PCU7222" s="195"/>
      <c r="PCV7222" s="135"/>
      <c r="PCW7222" s="120"/>
      <c r="PCX7222" s="121"/>
      <c r="PCY7222" s="151"/>
      <c r="PCZ7222" s="135"/>
      <c r="PDA7222" s="194"/>
      <c r="PDB7222" s="135"/>
      <c r="PDC7222" s="195"/>
      <c r="PDD7222" s="135"/>
      <c r="PDE7222" s="120"/>
      <c r="PDF7222" s="121"/>
      <c r="PDG7222" s="151"/>
      <c r="PDH7222" s="135"/>
      <c r="PDI7222" s="194"/>
      <c r="PDJ7222" s="135"/>
      <c r="PDK7222" s="195"/>
      <c r="PDL7222" s="135"/>
      <c r="PDM7222" s="120"/>
      <c r="PDN7222" s="121"/>
      <c r="PDO7222" s="151"/>
      <c r="PDP7222" s="135"/>
      <c r="PDQ7222" s="194"/>
      <c r="PDR7222" s="135"/>
      <c r="PDS7222" s="195"/>
      <c r="PDT7222" s="135"/>
      <c r="PDU7222" s="120"/>
      <c r="PDV7222" s="121"/>
      <c r="PDW7222" s="151"/>
      <c r="PDX7222" s="135"/>
      <c r="PDY7222" s="194"/>
      <c r="PDZ7222" s="135"/>
      <c r="PEA7222" s="195"/>
      <c r="PEB7222" s="135"/>
      <c r="PEC7222" s="120"/>
      <c r="PED7222" s="121"/>
      <c r="PEE7222" s="151"/>
      <c r="PEF7222" s="135"/>
      <c r="PEG7222" s="194"/>
      <c r="PEH7222" s="135"/>
      <c r="PEI7222" s="195"/>
      <c r="PEJ7222" s="135"/>
      <c r="PEK7222" s="120"/>
      <c r="PEL7222" s="121"/>
      <c r="PEM7222" s="151"/>
      <c r="PEN7222" s="135"/>
      <c r="PEO7222" s="194"/>
      <c r="PEP7222" s="135"/>
      <c r="PEQ7222" s="195"/>
      <c r="PER7222" s="135"/>
      <c r="PES7222" s="120"/>
      <c r="PET7222" s="121"/>
      <c r="PEU7222" s="151"/>
      <c r="PEV7222" s="135"/>
      <c r="PEW7222" s="194"/>
      <c r="PEX7222" s="135"/>
      <c r="PEY7222" s="195"/>
      <c r="PEZ7222" s="135"/>
      <c r="PFA7222" s="120"/>
      <c r="PFB7222" s="121"/>
      <c r="PFC7222" s="151"/>
      <c r="PFD7222" s="135"/>
      <c r="PFE7222" s="194"/>
      <c r="PFF7222" s="135"/>
      <c r="PFG7222" s="195"/>
      <c r="PFH7222" s="135"/>
      <c r="PFI7222" s="120"/>
      <c r="PFJ7222" s="121"/>
      <c r="PFK7222" s="151"/>
      <c r="PFL7222" s="135"/>
      <c r="PFM7222" s="194"/>
      <c r="PFN7222" s="135"/>
      <c r="PFO7222" s="195"/>
      <c r="PFP7222" s="135"/>
      <c r="PFQ7222" s="120"/>
      <c r="PFR7222" s="121"/>
      <c r="PFS7222" s="151"/>
      <c r="PFT7222" s="135"/>
      <c r="PFU7222" s="194"/>
      <c r="PFV7222" s="135"/>
      <c r="PFW7222" s="195"/>
      <c r="PFX7222" s="135"/>
      <c r="PFY7222" s="120"/>
      <c r="PFZ7222" s="121"/>
      <c r="PGA7222" s="151"/>
      <c r="PGB7222" s="135"/>
      <c r="PGC7222" s="194"/>
      <c r="PGD7222" s="135"/>
      <c r="PGE7222" s="195"/>
      <c r="PGF7222" s="135"/>
      <c r="PGG7222" s="120"/>
      <c r="PGH7222" s="121"/>
      <c r="PGI7222" s="151"/>
      <c r="PGJ7222" s="135"/>
      <c r="PGK7222" s="194"/>
      <c r="PGL7222" s="135"/>
      <c r="PGM7222" s="195"/>
      <c r="PGN7222" s="135"/>
      <c r="PGO7222" s="120"/>
      <c r="PGP7222" s="121"/>
      <c r="PGQ7222" s="151"/>
      <c r="PGR7222" s="135"/>
      <c r="PGS7222" s="194"/>
      <c r="PGT7222" s="135"/>
      <c r="PGU7222" s="195"/>
      <c r="PGV7222" s="135"/>
      <c r="PGW7222" s="120"/>
      <c r="PGX7222" s="121"/>
      <c r="PGY7222" s="151"/>
      <c r="PGZ7222" s="135"/>
      <c r="PHA7222" s="194"/>
      <c r="PHB7222" s="135"/>
      <c r="PHC7222" s="195"/>
      <c r="PHD7222" s="135"/>
      <c r="PHE7222" s="120"/>
      <c r="PHF7222" s="121"/>
      <c r="PHG7222" s="151"/>
      <c r="PHH7222" s="135"/>
      <c r="PHI7222" s="194"/>
      <c r="PHJ7222" s="135"/>
      <c r="PHK7222" s="195"/>
      <c r="PHL7222" s="135"/>
      <c r="PHM7222" s="120"/>
      <c r="PHN7222" s="121"/>
      <c r="PHO7222" s="151"/>
      <c r="PHP7222" s="135"/>
      <c r="PHQ7222" s="194"/>
      <c r="PHR7222" s="135"/>
      <c r="PHS7222" s="195"/>
      <c r="PHT7222" s="135"/>
      <c r="PHU7222" s="120"/>
      <c r="PHV7222" s="121"/>
      <c r="PHW7222" s="151"/>
      <c r="PHX7222" s="135"/>
      <c r="PHY7222" s="194"/>
      <c r="PHZ7222" s="135"/>
      <c r="PIA7222" s="195"/>
      <c r="PIB7222" s="135"/>
      <c r="PIC7222" s="120"/>
      <c r="PID7222" s="121"/>
      <c r="PIE7222" s="151"/>
      <c r="PIF7222" s="135"/>
      <c r="PIG7222" s="194"/>
      <c r="PIH7222" s="135"/>
      <c r="PII7222" s="195"/>
      <c r="PIJ7222" s="135"/>
      <c r="PIK7222" s="120"/>
      <c r="PIL7222" s="121"/>
      <c r="PIM7222" s="151"/>
      <c r="PIN7222" s="135"/>
      <c r="PIO7222" s="194"/>
      <c r="PIP7222" s="135"/>
      <c r="PIQ7222" s="195"/>
      <c r="PIR7222" s="135"/>
      <c r="PIS7222" s="120"/>
      <c r="PIT7222" s="121"/>
      <c r="PIU7222" s="151"/>
      <c r="PIV7222" s="135"/>
      <c r="PIW7222" s="194"/>
      <c r="PIX7222" s="135"/>
      <c r="PIY7222" s="195"/>
      <c r="PIZ7222" s="135"/>
      <c r="PJA7222" s="120"/>
      <c r="PJB7222" s="121"/>
      <c r="PJC7222" s="151"/>
      <c r="PJD7222" s="135"/>
      <c r="PJE7222" s="194"/>
      <c r="PJF7222" s="135"/>
      <c r="PJG7222" s="195"/>
      <c r="PJH7222" s="135"/>
      <c r="PJI7222" s="120"/>
      <c r="PJJ7222" s="121"/>
      <c r="PJK7222" s="151"/>
      <c r="PJL7222" s="135"/>
      <c r="PJM7222" s="194"/>
      <c r="PJN7222" s="135"/>
      <c r="PJO7222" s="195"/>
      <c r="PJP7222" s="135"/>
      <c r="PJQ7222" s="120"/>
      <c r="PJR7222" s="121"/>
      <c r="PJS7222" s="151"/>
      <c r="PJT7222" s="135"/>
      <c r="PJU7222" s="194"/>
      <c r="PJV7222" s="135"/>
      <c r="PJW7222" s="195"/>
      <c r="PJX7222" s="135"/>
      <c r="PJY7222" s="120"/>
      <c r="PJZ7222" s="121"/>
      <c r="PKA7222" s="151"/>
      <c r="PKB7222" s="135"/>
      <c r="PKC7222" s="194"/>
      <c r="PKD7222" s="135"/>
      <c r="PKE7222" s="195"/>
      <c r="PKF7222" s="135"/>
      <c r="PKG7222" s="120"/>
      <c r="PKH7222" s="121"/>
      <c r="PKI7222" s="151"/>
      <c r="PKJ7222" s="135"/>
      <c r="PKK7222" s="194"/>
      <c r="PKL7222" s="135"/>
      <c r="PKM7222" s="195"/>
      <c r="PKN7222" s="135"/>
      <c r="PKO7222" s="120"/>
      <c r="PKP7222" s="121"/>
      <c r="PKQ7222" s="151"/>
      <c r="PKR7222" s="135"/>
      <c r="PKS7222" s="194"/>
      <c r="PKT7222" s="135"/>
      <c r="PKU7222" s="195"/>
      <c r="PKV7222" s="135"/>
      <c r="PKW7222" s="120"/>
      <c r="PKX7222" s="121"/>
      <c r="PKY7222" s="151"/>
      <c r="PKZ7222" s="135"/>
      <c r="PLA7222" s="194"/>
      <c r="PLB7222" s="135"/>
      <c r="PLC7222" s="195"/>
      <c r="PLD7222" s="135"/>
      <c r="PLE7222" s="120"/>
      <c r="PLF7222" s="121"/>
      <c r="PLG7222" s="151"/>
      <c r="PLH7222" s="135"/>
      <c r="PLI7222" s="194"/>
      <c r="PLJ7222" s="135"/>
      <c r="PLK7222" s="195"/>
      <c r="PLL7222" s="135"/>
      <c r="PLM7222" s="120"/>
      <c r="PLN7222" s="121"/>
      <c r="PLO7222" s="151"/>
      <c r="PLP7222" s="135"/>
      <c r="PLQ7222" s="194"/>
      <c r="PLR7222" s="135"/>
      <c r="PLS7222" s="195"/>
      <c r="PLT7222" s="135"/>
      <c r="PLU7222" s="120"/>
      <c r="PLV7222" s="121"/>
      <c r="PLW7222" s="151"/>
      <c r="PLX7222" s="135"/>
      <c r="PLY7222" s="194"/>
      <c r="PLZ7222" s="135"/>
      <c r="PMA7222" s="195"/>
      <c r="PMB7222" s="135"/>
      <c r="PMC7222" s="120"/>
      <c r="PMD7222" s="121"/>
      <c r="PME7222" s="151"/>
      <c r="PMF7222" s="135"/>
      <c r="PMG7222" s="194"/>
      <c r="PMH7222" s="135"/>
      <c r="PMI7222" s="195"/>
      <c r="PMJ7222" s="135"/>
      <c r="PMK7222" s="120"/>
      <c r="PML7222" s="121"/>
      <c r="PMM7222" s="151"/>
      <c r="PMN7222" s="135"/>
      <c r="PMO7222" s="194"/>
      <c r="PMP7222" s="135"/>
      <c r="PMQ7222" s="195"/>
      <c r="PMR7222" s="135"/>
      <c r="PMS7222" s="120"/>
      <c r="PMT7222" s="121"/>
      <c r="PMU7222" s="151"/>
      <c r="PMV7222" s="135"/>
      <c r="PMW7222" s="194"/>
      <c r="PMX7222" s="135"/>
      <c r="PMY7222" s="195"/>
      <c r="PMZ7222" s="135"/>
      <c r="PNA7222" s="120"/>
      <c r="PNB7222" s="121"/>
      <c r="PNC7222" s="151"/>
      <c r="PND7222" s="135"/>
      <c r="PNE7222" s="194"/>
      <c r="PNF7222" s="135"/>
      <c r="PNG7222" s="195"/>
      <c r="PNH7222" s="135"/>
      <c r="PNI7222" s="120"/>
      <c r="PNJ7222" s="121"/>
      <c r="PNK7222" s="151"/>
      <c r="PNL7222" s="135"/>
      <c r="PNM7222" s="194"/>
      <c r="PNN7222" s="135"/>
      <c r="PNO7222" s="195"/>
      <c r="PNP7222" s="135"/>
      <c r="PNQ7222" s="120"/>
      <c r="PNR7222" s="121"/>
      <c r="PNS7222" s="151"/>
      <c r="PNT7222" s="135"/>
      <c r="PNU7222" s="194"/>
      <c r="PNV7222" s="135"/>
      <c r="PNW7222" s="195"/>
      <c r="PNX7222" s="135"/>
      <c r="PNY7222" s="120"/>
      <c r="PNZ7222" s="121"/>
      <c r="POA7222" s="151"/>
      <c r="POB7222" s="135"/>
      <c r="POC7222" s="194"/>
      <c r="POD7222" s="135"/>
      <c r="POE7222" s="195"/>
      <c r="POF7222" s="135"/>
      <c r="POG7222" s="120"/>
      <c r="POH7222" s="121"/>
      <c r="POI7222" s="151"/>
      <c r="POJ7222" s="135"/>
      <c r="POK7222" s="194"/>
      <c r="POL7222" s="135"/>
      <c r="POM7222" s="195"/>
      <c r="PON7222" s="135"/>
      <c r="POO7222" s="120"/>
      <c r="POP7222" s="121"/>
      <c r="POQ7222" s="151"/>
      <c r="POR7222" s="135"/>
      <c r="POS7222" s="194"/>
      <c r="POT7222" s="135"/>
      <c r="POU7222" s="195"/>
      <c r="POV7222" s="135"/>
      <c r="POW7222" s="120"/>
      <c r="POX7222" s="121"/>
      <c r="POY7222" s="151"/>
      <c r="POZ7222" s="135"/>
      <c r="PPA7222" s="194"/>
      <c r="PPB7222" s="135"/>
      <c r="PPC7222" s="195"/>
      <c r="PPD7222" s="135"/>
      <c r="PPE7222" s="120"/>
      <c r="PPF7222" s="121"/>
      <c r="PPG7222" s="151"/>
      <c r="PPH7222" s="135"/>
      <c r="PPI7222" s="194"/>
      <c r="PPJ7222" s="135"/>
      <c r="PPK7222" s="195"/>
      <c r="PPL7222" s="135"/>
      <c r="PPM7222" s="120"/>
      <c r="PPN7222" s="121"/>
      <c r="PPO7222" s="151"/>
      <c r="PPP7222" s="135"/>
      <c r="PPQ7222" s="194"/>
      <c r="PPR7222" s="135"/>
      <c r="PPS7222" s="195"/>
      <c r="PPT7222" s="135"/>
      <c r="PPU7222" s="120"/>
      <c r="PPV7222" s="121"/>
      <c r="PPW7222" s="151"/>
      <c r="PPX7222" s="135"/>
      <c r="PPY7222" s="194"/>
      <c r="PPZ7222" s="135"/>
      <c r="PQA7222" s="195"/>
      <c r="PQB7222" s="135"/>
      <c r="PQC7222" s="120"/>
      <c r="PQD7222" s="121"/>
      <c r="PQE7222" s="151"/>
      <c r="PQF7222" s="135"/>
      <c r="PQG7222" s="194"/>
      <c r="PQH7222" s="135"/>
      <c r="PQI7222" s="195"/>
      <c r="PQJ7222" s="135"/>
      <c r="PQK7222" s="120"/>
      <c r="PQL7222" s="121"/>
      <c r="PQM7222" s="151"/>
      <c r="PQN7222" s="135"/>
      <c r="PQO7222" s="194"/>
      <c r="PQP7222" s="135"/>
      <c r="PQQ7222" s="195"/>
      <c r="PQR7222" s="135"/>
      <c r="PQS7222" s="120"/>
      <c r="PQT7222" s="121"/>
      <c r="PQU7222" s="151"/>
      <c r="PQV7222" s="135"/>
      <c r="PQW7222" s="194"/>
      <c r="PQX7222" s="135"/>
      <c r="PQY7222" s="195"/>
      <c r="PQZ7222" s="135"/>
      <c r="PRA7222" s="120"/>
      <c r="PRB7222" s="121"/>
      <c r="PRC7222" s="151"/>
      <c r="PRD7222" s="135"/>
      <c r="PRE7222" s="194"/>
      <c r="PRF7222" s="135"/>
      <c r="PRG7222" s="195"/>
      <c r="PRH7222" s="135"/>
      <c r="PRI7222" s="120"/>
      <c r="PRJ7222" s="121"/>
      <c r="PRK7222" s="151"/>
      <c r="PRL7222" s="135"/>
      <c r="PRM7222" s="194"/>
      <c r="PRN7222" s="135"/>
      <c r="PRO7222" s="195"/>
      <c r="PRP7222" s="135"/>
      <c r="PRQ7222" s="120"/>
      <c r="PRR7222" s="121"/>
      <c r="PRS7222" s="151"/>
      <c r="PRT7222" s="135"/>
      <c r="PRU7222" s="194"/>
      <c r="PRV7222" s="135"/>
      <c r="PRW7222" s="195"/>
      <c r="PRX7222" s="135"/>
      <c r="PRY7222" s="120"/>
      <c r="PRZ7222" s="121"/>
      <c r="PSA7222" s="151"/>
      <c r="PSB7222" s="135"/>
      <c r="PSC7222" s="194"/>
      <c r="PSD7222" s="135"/>
      <c r="PSE7222" s="195"/>
      <c r="PSF7222" s="135"/>
      <c r="PSG7222" s="120"/>
      <c r="PSH7222" s="121"/>
      <c r="PSI7222" s="151"/>
      <c r="PSJ7222" s="135"/>
      <c r="PSK7222" s="194"/>
      <c r="PSL7222" s="135"/>
      <c r="PSM7222" s="195"/>
      <c r="PSN7222" s="135"/>
      <c r="PSO7222" s="120"/>
      <c r="PSP7222" s="121"/>
      <c r="PSQ7222" s="151"/>
      <c r="PSR7222" s="135"/>
      <c r="PSS7222" s="194"/>
      <c r="PST7222" s="135"/>
      <c r="PSU7222" s="195"/>
      <c r="PSV7222" s="135"/>
      <c r="PSW7222" s="120"/>
      <c r="PSX7222" s="121"/>
      <c r="PSY7222" s="151"/>
      <c r="PSZ7222" s="135"/>
      <c r="PTA7222" s="194"/>
      <c r="PTB7222" s="135"/>
      <c r="PTC7222" s="195"/>
      <c r="PTD7222" s="135"/>
      <c r="PTE7222" s="120"/>
      <c r="PTF7222" s="121"/>
      <c r="PTG7222" s="151"/>
      <c r="PTH7222" s="135"/>
      <c r="PTI7222" s="194"/>
      <c r="PTJ7222" s="135"/>
      <c r="PTK7222" s="195"/>
      <c r="PTL7222" s="135"/>
      <c r="PTM7222" s="120"/>
      <c r="PTN7222" s="121"/>
      <c r="PTO7222" s="151"/>
      <c r="PTP7222" s="135"/>
      <c r="PTQ7222" s="194"/>
      <c r="PTR7222" s="135"/>
      <c r="PTS7222" s="195"/>
      <c r="PTT7222" s="135"/>
      <c r="PTU7222" s="120"/>
      <c r="PTV7222" s="121"/>
      <c r="PTW7222" s="151"/>
      <c r="PTX7222" s="135"/>
      <c r="PTY7222" s="194"/>
      <c r="PTZ7222" s="135"/>
      <c r="PUA7222" s="195"/>
      <c r="PUB7222" s="135"/>
      <c r="PUC7222" s="120"/>
      <c r="PUD7222" s="121"/>
      <c r="PUE7222" s="151"/>
      <c r="PUF7222" s="135"/>
      <c r="PUG7222" s="194"/>
      <c r="PUH7222" s="135"/>
      <c r="PUI7222" s="195"/>
      <c r="PUJ7222" s="135"/>
      <c r="PUK7222" s="120"/>
      <c r="PUL7222" s="121"/>
      <c r="PUM7222" s="151"/>
      <c r="PUN7222" s="135"/>
      <c r="PUO7222" s="194"/>
      <c r="PUP7222" s="135"/>
      <c r="PUQ7222" s="195"/>
      <c r="PUR7222" s="135"/>
      <c r="PUS7222" s="120"/>
      <c r="PUT7222" s="121"/>
      <c r="PUU7222" s="151"/>
      <c r="PUV7222" s="135"/>
      <c r="PUW7222" s="194"/>
      <c r="PUX7222" s="135"/>
      <c r="PUY7222" s="195"/>
      <c r="PUZ7222" s="135"/>
      <c r="PVA7222" s="120"/>
      <c r="PVB7222" s="121"/>
      <c r="PVC7222" s="151"/>
      <c r="PVD7222" s="135"/>
      <c r="PVE7222" s="194"/>
      <c r="PVF7222" s="135"/>
      <c r="PVG7222" s="195"/>
      <c r="PVH7222" s="135"/>
      <c r="PVI7222" s="120"/>
      <c r="PVJ7222" s="121"/>
      <c r="PVK7222" s="151"/>
      <c r="PVL7222" s="135"/>
      <c r="PVM7222" s="194"/>
      <c r="PVN7222" s="135"/>
      <c r="PVO7222" s="195"/>
      <c r="PVP7222" s="135"/>
      <c r="PVQ7222" s="120"/>
      <c r="PVR7222" s="121"/>
      <c r="PVS7222" s="151"/>
      <c r="PVT7222" s="135"/>
      <c r="PVU7222" s="194"/>
      <c r="PVV7222" s="135"/>
      <c r="PVW7222" s="195"/>
      <c r="PVX7222" s="135"/>
      <c r="PVY7222" s="120"/>
      <c r="PVZ7222" s="121"/>
      <c r="PWA7222" s="151"/>
      <c r="PWB7222" s="135"/>
      <c r="PWC7222" s="194"/>
      <c r="PWD7222" s="135"/>
      <c r="PWE7222" s="195"/>
      <c r="PWF7222" s="135"/>
      <c r="PWG7222" s="120"/>
      <c r="PWH7222" s="121"/>
      <c r="PWI7222" s="151"/>
      <c r="PWJ7222" s="135"/>
      <c r="PWK7222" s="194"/>
      <c r="PWL7222" s="135"/>
      <c r="PWM7222" s="195"/>
      <c r="PWN7222" s="135"/>
      <c r="PWO7222" s="120"/>
      <c r="PWP7222" s="121"/>
      <c r="PWQ7222" s="151"/>
      <c r="PWR7222" s="135"/>
      <c r="PWS7222" s="194"/>
      <c r="PWT7222" s="135"/>
      <c r="PWU7222" s="195"/>
      <c r="PWV7222" s="135"/>
      <c r="PWW7222" s="120"/>
      <c r="PWX7222" s="121"/>
      <c r="PWY7222" s="151"/>
      <c r="PWZ7222" s="135"/>
      <c r="PXA7222" s="194"/>
      <c r="PXB7222" s="135"/>
      <c r="PXC7222" s="195"/>
      <c r="PXD7222" s="135"/>
      <c r="PXE7222" s="120"/>
      <c r="PXF7222" s="121"/>
      <c r="PXG7222" s="151"/>
      <c r="PXH7222" s="135"/>
      <c r="PXI7222" s="194"/>
      <c r="PXJ7222" s="135"/>
      <c r="PXK7222" s="195"/>
      <c r="PXL7222" s="135"/>
      <c r="PXM7222" s="120"/>
      <c r="PXN7222" s="121"/>
      <c r="PXO7222" s="151"/>
      <c r="PXP7222" s="135"/>
      <c r="PXQ7222" s="194"/>
      <c r="PXR7222" s="135"/>
      <c r="PXS7222" s="195"/>
      <c r="PXT7222" s="135"/>
      <c r="PXU7222" s="120"/>
      <c r="PXV7222" s="121"/>
      <c r="PXW7222" s="151"/>
      <c r="PXX7222" s="135"/>
      <c r="PXY7222" s="194"/>
      <c r="PXZ7222" s="135"/>
      <c r="PYA7222" s="195"/>
      <c r="PYB7222" s="135"/>
      <c r="PYC7222" s="120"/>
      <c r="PYD7222" s="121"/>
      <c r="PYE7222" s="151"/>
      <c r="PYF7222" s="135"/>
      <c r="PYG7222" s="194"/>
      <c r="PYH7222" s="135"/>
      <c r="PYI7222" s="195"/>
      <c r="PYJ7222" s="135"/>
      <c r="PYK7222" s="120"/>
      <c r="PYL7222" s="121"/>
      <c r="PYM7222" s="151"/>
      <c r="PYN7222" s="135"/>
      <c r="PYO7222" s="194"/>
      <c r="PYP7222" s="135"/>
      <c r="PYQ7222" s="195"/>
      <c r="PYR7222" s="135"/>
      <c r="PYS7222" s="120"/>
      <c r="PYT7222" s="121"/>
      <c r="PYU7222" s="151"/>
      <c r="PYV7222" s="135"/>
      <c r="PYW7222" s="194"/>
      <c r="PYX7222" s="135"/>
      <c r="PYY7222" s="195"/>
      <c r="PYZ7222" s="135"/>
      <c r="PZA7222" s="120"/>
      <c r="PZB7222" s="121"/>
      <c r="PZC7222" s="151"/>
      <c r="PZD7222" s="135"/>
      <c r="PZE7222" s="194"/>
      <c r="PZF7222" s="135"/>
      <c r="PZG7222" s="195"/>
      <c r="PZH7222" s="135"/>
      <c r="PZI7222" s="120"/>
      <c r="PZJ7222" s="121"/>
      <c r="PZK7222" s="151"/>
      <c r="PZL7222" s="135"/>
      <c r="PZM7222" s="194"/>
      <c r="PZN7222" s="135"/>
      <c r="PZO7222" s="195"/>
      <c r="PZP7222" s="135"/>
      <c r="PZQ7222" s="120"/>
      <c r="PZR7222" s="121"/>
      <c r="PZS7222" s="151"/>
      <c r="PZT7222" s="135"/>
      <c r="PZU7222" s="194"/>
      <c r="PZV7222" s="135"/>
      <c r="PZW7222" s="195"/>
      <c r="PZX7222" s="135"/>
      <c r="PZY7222" s="120"/>
      <c r="PZZ7222" s="121"/>
      <c r="QAA7222" s="151"/>
      <c r="QAB7222" s="135"/>
      <c r="QAC7222" s="194"/>
      <c r="QAD7222" s="135"/>
      <c r="QAE7222" s="195"/>
      <c r="QAF7222" s="135"/>
      <c r="QAG7222" s="120"/>
      <c r="QAH7222" s="121"/>
      <c r="QAI7222" s="151"/>
      <c r="QAJ7222" s="135"/>
      <c r="QAK7222" s="194"/>
      <c r="QAL7222" s="135"/>
      <c r="QAM7222" s="195"/>
      <c r="QAN7222" s="135"/>
      <c r="QAO7222" s="120"/>
      <c r="QAP7222" s="121"/>
      <c r="QAQ7222" s="151"/>
      <c r="QAR7222" s="135"/>
      <c r="QAS7222" s="194"/>
      <c r="QAT7222" s="135"/>
      <c r="QAU7222" s="195"/>
      <c r="QAV7222" s="135"/>
      <c r="QAW7222" s="120"/>
      <c r="QAX7222" s="121"/>
      <c r="QAY7222" s="151"/>
      <c r="QAZ7222" s="135"/>
      <c r="QBA7222" s="194"/>
      <c r="QBB7222" s="135"/>
      <c r="QBC7222" s="195"/>
      <c r="QBD7222" s="135"/>
      <c r="QBE7222" s="120"/>
      <c r="QBF7222" s="121"/>
      <c r="QBG7222" s="151"/>
      <c r="QBH7222" s="135"/>
      <c r="QBI7222" s="194"/>
      <c r="QBJ7222" s="135"/>
      <c r="QBK7222" s="195"/>
      <c r="QBL7222" s="135"/>
      <c r="QBM7222" s="120"/>
      <c r="QBN7222" s="121"/>
      <c r="QBO7222" s="151"/>
      <c r="QBP7222" s="135"/>
      <c r="QBQ7222" s="194"/>
      <c r="QBR7222" s="135"/>
      <c r="QBS7222" s="195"/>
      <c r="QBT7222" s="135"/>
      <c r="QBU7222" s="120"/>
      <c r="QBV7222" s="121"/>
      <c r="QBW7222" s="151"/>
      <c r="QBX7222" s="135"/>
      <c r="QBY7222" s="194"/>
      <c r="QBZ7222" s="135"/>
      <c r="QCA7222" s="195"/>
      <c r="QCB7222" s="135"/>
      <c r="QCC7222" s="120"/>
      <c r="QCD7222" s="121"/>
      <c r="QCE7222" s="151"/>
      <c r="QCF7222" s="135"/>
      <c r="QCG7222" s="194"/>
      <c r="QCH7222" s="135"/>
      <c r="QCI7222" s="195"/>
      <c r="QCJ7222" s="135"/>
      <c r="QCK7222" s="120"/>
      <c r="QCL7222" s="121"/>
      <c r="QCM7222" s="151"/>
      <c r="QCN7222" s="135"/>
      <c r="QCO7222" s="194"/>
      <c r="QCP7222" s="135"/>
      <c r="QCQ7222" s="195"/>
      <c r="QCR7222" s="135"/>
      <c r="QCS7222" s="120"/>
      <c r="QCT7222" s="121"/>
      <c r="QCU7222" s="151"/>
      <c r="QCV7222" s="135"/>
      <c r="QCW7222" s="194"/>
      <c r="QCX7222" s="135"/>
      <c r="QCY7222" s="195"/>
      <c r="QCZ7222" s="135"/>
      <c r="QDA7222" s="120"/>
      <c r="QDB7222" s="121"/>
      <c r="QDC7222" s="151"/>
      <c r="QDD7222" s="135"/>
      <c r="QDE7222" s="194"/>
      <c r="QDF7222" s="135"/>
      <c r="QDG7222" s="195"/>
      <c r="QDH7222" s="135"/>
      <c r="QDI7222" s="120"/>
      <c r="QDJ7222" s="121"/>
      <c r="QDK7222" s="151"/>
      <c r="QDL7222" s="135"/>
      <c r="QDM7222" s="194"/>
      <c r="QDN7222" s="135"/>
      <c r="QDO7222" s="195"/>
      <c r="QDP7222" s="135"/>
      <c r="QDQ7222" s="120"/>
      <c r="QDR7222" s="121"/>
      <c r="QDS7222" s="151"/>
      <c r="QDT7222" s="135"/>
      <c r="QDU7222" s="194"/>
      <c r="QDV7222" s="135"/>
      <c r="QDW7222" s="195"/>
      <c r="QDX7222" s="135"/>
      <c r="QDY7222" s="120"/>
      <c r="QDZ7222" s="121"/>
      <c r="QEA7222" s="151"/>
      <c r="QEB7222" s="135"/>
      <c r="QEC7222" s="194"/>
      <c r="QED7222" s="135"/>
      <c r="QEE7222" s="195"/>
      <c r="QEF7222" s="135"/>
      <c r="QEG7222" s="120"/>
      <c r="QEH7222" s="121"/>
      <c r="QEI7222" s="151"/>
      <c r="QEJ7222" s="135"/>
      <c r="QEK7222" s="194"/>
      <c r="QEL7222" s="135"/>
      <c r="QEM7222" s="195"/>
      <c r="QEN7222" s="135"/>
      <c r="QEO7222" s="120"/>
      <c r="QEP7222" s="121"/>
      <c r="QEQ7222" s="151"/>
      <c r="QER7222" s="135"/>
      <c r="QES7222" s="194"/>
      <c r="QET7222" s="135"/>
      <c r="QEU7222" s="195"/>
      <c r="QEV7222" s="135"/>
      <c r="QEW7222" s="120"/>
      <c r="QEX7222" s="121"/>
      <c r="QEY7222" s="151"/>
      <c r="QEZ7222" s="135"/>
      <c r="QFA7222" s="194"/>
      <c r="QFB7222" s="135"/>
      <c r="QFC7222" s="195"/>
      <c r="QFD7222" s="135"/>
      <c r="QFE7222" s="120"/>
      <c r="QFF7222" s="121"/>
      <c r="QFG7222" s="151"/>
      <c r="QFH7222" s="135"/>
      <c r="QFI7222" s="194"/>
      <c r="QFJ7222" s="135"/>
      <c r="QFK7222" s="195"/>
      <c r="QFL7222" s="135"/>
      <c r="QFM7222" s="120"/>
      <c r="QFN7222" s="121"/>
      <c r="QFO7222" s="151"/>
      <c r="QFP7222" s="135"/>
      <c r="QFQ7222" s="194"/>
      <c r="QFR7222" s="135"/>
      <c r="QFS7222" s="195"/>
      <c r="QFT7222" s="135"/>
      <c r="QFU7222" s="120"/>
      <c r="QFV7222" s="121"/>
      <c r="QFW7222" s="151"/>
      <c r="QFX7222" s="135"/>
      <c r="QFY7222" s="194"/>
      <c r="QFZ7222" s="135"/>
      <c r="QGA7222" s="195"/>
      <c r="QGB7222" s="135"/>
      <c r="QGC7222" s="120"/>
      <c r="QGD7222" s="121"/>
      <c r="QGE7222" s="151"/>
      <c r="QGF7222" s="135"/>
      <c r="QGG7222" s="194"/>
      <c r="QGH7222" s="135"/>
      <c r="QGI7222" s="195"/>
      <c r="QGJ7222" s="135"/>
      <c r="QGK7222" s="120"/>
      <c r="QGL7222" s="121"/>
      <c r="QGM7222" s="151"/>
      <c r="QGN7222" s="135"/>
      <c r="QGO7222" s="194"/>
      <c r="QGP7222" s="135"/>
      <c r="QGQ7222" s="195"/>
      <c r="QGR7222" s="135"/>
      <c r="QGS7222" s="120"/>
      <c r="QGT7222" s="121"/>
      <c r="QGU7222" s="151"/>
      <c r="QGV7222" s="135"/>
      <c r="QGW7222" s="194"/>
      <c r="QGX7222" s="135"/>
      <c r="QGY7222" s="195"/>
      <c r="QGZ7222" s="135"/>
      <c r="QHA7222" s="120"/>
      <c r="QHB7222" s="121"/>
      <c r="QHC7222" s="151"/>
      <c r="QHD7222" s="135"/>
      <c r="QHE7222" s="194"/>
      <c r="QHF7222" s="135"/>
      <c r="QHG7222" s="195"/>
      <c r="QHH7222" s="135"/>
      <c r="QHI7222" s="120"/>
      <c r="QHJ7222" s="121"/>
      <c r="QHK7222" s="151"/>
      <c r="QHL7222" s="135"/>
      <c r="QHM7222" s="194"/>
      <c r="QHN7222" s="135"/>
      <c r="QHO7222" s="195"/>
      <c r="QHP7222" s="135"/>
      <c r="QHQ7222" s="120"/>
      <c r="QHR7222" s="121"/>
      <c r="QHS7222" s="151"/>
      <c r="QHT7222" s="135"/>
      <c r="QHU7222" s="194"/>
      <c r="QHV7222" s="135"/>
      <c r="QHW7222" s="195"/>
      <c r="QHX7222" s="135"/>
      <c r="QHY7222" s="120"/>
      <c r="QHZ7222" s="121"/>
      <c r="QIA7222" s="151"/>
      <c r="QIB7222" s="135"/>
      <c r="QIC7222" s="194"/>
      <c r="QID7222" s="135"/>
      <c r="QIE7222" s="195"/>
      <c r="QIF7222" s="135"/>
      <c r="QIG7222" s="120"/>
      <c r="QIH7222" s="121"/>
      <c r="QII7222" s="151"/>
      <c r="QIJ7222" s="135"/>
      <c r="QIK7222" s="194"/>
      <c r="QIL7222" s="135"/>
      <c r="QIM7222" s="195"/>
      <c r="QIN7222" s="135"/>
      <c r="QIO7222" s="120"/>
      <c r="QIP7222" s="121"/>
      <c r="QIQ7222" s="151"/>
      <c r="QIR7222" s="135"/>
      <c r="QIS7222" s="194"/>
      <c r="QIT7222" s="135"/>
      <c r="QIU7222" s="195"/>
      <c r="QIV7222" s="135"/>
      <c r="QIW7222" s="120"/>
      <c r="QIX7222" s="121"/>
      <c r="QIY7222" s="151"/>
      <c r="QIZ7222" s="135"/>
      <c r="QJA7222" s="194"/>
      <c r="QJB7222" s="135"/>
      <c r="QJC7222" s="195"/>
      <c r="QJD7222" s="135"/>
      <c r="QJE7222" s="120"/>
      <c r="QJF7222" s="121"/>
      <c r="QJG7222" s="151"/>
      <c r="QJH7222" s="135"/>
      <c r="QJI7222" s="194"/>
      <c r="QJJ7222" s="135"/>
      <c r="QJK7222" s="195"/>
      <c r="QJL7222" s="135"/>
      <c r="QJM7222" s="120"/>
      <c r="QJN7222" s="121"/>
      <c r="QJO7222" s="151"/>
      <c r="QJP7222" s="135"/>
      <c r="QJQ7222" s="194"/>
      <c r="QJR7222" s="135"/>
      <c r="QJS7222" s="195"/>
      <c r="QJT7222" s="135"/>
      <c r="QJU7222" s="120"/>
      <c r="QJV7222" s="121"/>
      <c r="QJW7222" s="151"/>
      <c r="QJX7222" s="135"/>
      <c r="QJY7222" s="194"/>
      <c r="QJZ7222" s="135"/>
      <c r="QKA7222" s="195"/>
      <c r="QKB7222" s="135"/>
      <c r="QKC7222" s="120"/>
      <c r="QKD7222" s="121"/>
      <c r="QKE7222" s="151"/>
      <c r="QKF7222" s="135"/>
      <c r="QKG7222" s="194"/>
      <c r="QKH7222" s="135"/>
      <c r="QKI7222" s="195"/>
      <c r="QKJ7222" s="135"/>
      <c r="QKK7222" s="120"/>
      <c r="QKL7222" s="121"/>
      <c r="QKM7222" s="151"/>
      <c r="QKN7222" s="135"/>
      <c r="QKO7222" s="194"/>
      <c r="QKP7222" s="135"/>
      <c r="QKQ7222" s="195"/>
      <c r="QKR7222" s="135"/>
      <c r="QKS7222" s="120"/>
      <c r="QKT7222" s="121"/>
      <c r="QKU7222" s="151"/>
      <c r="QKV7222" s="135"/>
      <c r="QKW7222" s="194"/>
      <c r="QKX7222" s="135"/>
      <c r="QKY7222" s="195"/>
      <c r="QKZ7222" s="135"/>
      <c r="QLA7222" s="120"/>
      <c r="QLB7222" s="121"/>
      <c r="QLC7222" s="151"/>
      <c r="QLD7222" s="135"/>
      <c r="QLE7222" s="194"/>
      <c r="QLF7222" s="135"/>
      <c r="QLG7222" s="195"/>
      <c r="QLH7222" s="135"/>
      <c r="QLI7222" s="120"/>
      <c r="QLJ7222" s="121"/>
      <c r="QLK7222" s="151"/>
      <c r="QLL7222" s="135"/>
      <c r="QLM7222" s="194"/>
      <c r="QLN7222" s="135"/>
      <c r="QLO7222" s="195"/>
      <c r="QLP7222" s="135"/>
      <c r="QLQ7222" s="120"/>
      <c r="QLR7222" s="121"/>
      <c r="QLS7222" s="151"/>
      <c r="QLT7222" s="135"/>
      <c r="QLU7222" s="194"/>
      <c r="QLV7222" s="135"/>
      <c r="QLW7222" s="195"/>
      <c r="QLX7222" s="135"/>
      <c r="QLY7222" s="120"/>
      <c r="QLZ7222" s="121"/>
      <c r="QMA7222" s="151"/>
      <c r="QMB7222" s="135"/>
      <c r="QMC7222" s="194"/>
      <c r="QMD7222" s="135"/>
      <c r="QME7222" s="195"/>
      <c r="QMF7222" s="135"/>
      <c r="QMG7222" s="120"/>
      <c r="QMH7222" s="121"/>
      <c r="QMI7222" s="151"/>
      <c r="QMJ7222" s="135"/>
      <c r="QMK7222" s="194"/>
      <c r="QML7222" s="135"/>
      <c r="QMM7222" s="195"/>
      <c r="QMN7222" s="135"/>
      <c r="QMO7222" s="120"/>
      <c r="QMP7222" s="121"/>
      <c r="QMQ7222" s="151"/>
      <c r="QMR7222" s="135"/>
      <c r="QMS7222" s="194"/>
      <c r="QMT7222" s="135"/>
      <c r="QMU7222" s="195"/>
      <c r="QMV7222" s="135"/>
      <c r="QMW7222" s="120"/>
      <c r="QMX7222" s="121"/>
      <c r="QMY7222" s="151"/>
      <c r="QMZ7222" s="135"/>
      <c r="QNA7222" s="194"/>
      <c r="QNB7222" s="135"/>
      <c r="QNC7222" s="195"/>
      <c r="QND7222" s="135"/>
      <c r="QNE7222" s="120"/>
      <c r="QNF7222" s="121"/>
      <c r="QNG7222" s="151"/>
      <c r="QNH7222" s="135"/>
      <c r="QNI7222" s="194"/>
      <c r="QNJ7222" s="135"/>
      <c r="QNK7222" s="195"/>
      <c r="QNL7222" s="135"/>
      <c r="QNM7222" s="120"/>
      <c r="QNN7222" s="121"/>
      <c r="QNO7222" s="151"/>
      <c r="QNP7222" s="135"/>
      <c r="QNQ7222" s="194"/>
      <c r="QNR7222" s="135"/>
      <c r="QNS7222" s="195"/>
      <c r="QNT7222" s="135"/>
      <c r="QNU7222" s="120"/>
      <c r="QNV7222" s="121"/>
      <c r="QNW7222" s="151"/>
      <c r="QNX7222" s="135"/>
      <c r="QNY7222" s="194"/>
      <c r="QNZ7222" s="135"/>
      <c r="QOA7222" s="195"/>
      <c r="QOB7222" s="135"/>
      <c r="QOC7222" s="120"/>
      <c r="QOD7222" s="121"/>
      <c r="QOE7222" s="151"/>
      <c r="QOF7222" s="135"/>
      <c r="QOG7222" s="194"/>
      <c r="QOH7222" s="135"/>
      <c r="QOI7222" s="195"/>
      <c r="QOJ7222" s="135"/>
      <c r="QOK7222" s="120"/>
      <c r="QOL7222" s="121"/>
      <c r="QOM7222" s="151"/>
      <c r="QON7222" s="135"/>
      <c r="QOO7222" s="194"/>
      <c r="QOP7222" s="135"/>
      <c r="QOQ7222" s="195"/>
      <c r="QOR7222" s="135"/>
      <c r="QOS7222" s="120"/>
      <c r="QOT7222" s="121"/>
      <c r="QOU7222" s="151"/>
      <c r="QOV7222" s="135"/>
      <c r="QOW7222" s="194"/>
      <c r="QOX7222" s="135"/>
      <c r="QOY7222" s="195"/>
      <c r="QOZ7222" s="135"/>
      <c r="QPA7222" s="120"/>
      <c r="QPB7222" s="121"/>
      <c r="QPC7222" s="151"/>
      <c r="QPD7222" s="135"/>
      <c r="QPE7222" s="194"/>
      <c r="QPF7222" s="135"/>
      <c r="QPG7222" s="195"/>
      <c r="QPH7222" s="135"/>
      <c r="QPI7222" s="120"/>
      <c r="QPJ7222" s="121"/>
      <c r="QPK7222" s="151"/>
      <c r="QPL7222" s="135"/>
      <c r="QPM7222" s="194"/>
      <c r="QPN7222" s="135"/>
      <c r="QPO7222" s="195"/>
      <c r="QPP7222" s="135"/>
      <c r="QPQ7222" s="120"/>
      <c r="QPR7222" s="121"/>
      <c r="QPS7222" s="151"/>
      <c r="QPT7222" s="135"/>
      <c r="QPU7222" s="194"/>
      <c r="QPV7222" s="135"/>
      <c r="QPW7222" s="195"/>
      <c r="QPX7222" s="135"/>
      <c r="QPY7222" s="120"/>
      <c r="QPZ7222" s="121"/>
      <c r="QQA7222" s="151"/>
      <c r="QQB7222" s="135"/>
      <c r="QQC7222" s="194"/>
      <c r="QQD7222" s="135"/>
      <c r="QQE7222" s="195"/>
      <c r="QQF7222" s="135"/>
      <c r="QQG7222" s="120"/>
      <c r="QQH7222" s="121"/>
      <c r="QQI7222" s="151"/>
      <c r="QQJ7222" s="135"/>
      <c r="QQK7222" s="194"/>
      <c r="QQL7222" s="135"/>
      <c r="QQM7222" s="195"/>
      <c r="QQN7222" s="135"/>
      <c r="QQO7222" s="120"/>
      <c r="QQP7222" s="121"/>
      <c r="QQQ7222" s="151"/>
      <c r="QQR7222" s="135"/>
      <c r="QQS7222" s="194"/>
      <c r="QQT7222" s="135"/>
      <c r="QQU7222" s="195"/>
      <c r="QQV7222" s="135"/>
      <c r="QQW7222" s="120"/>
      <c r="QQX7222" s="121"/>
      <c r="QQY7222" s="151"/>
      <c r="QQZ7222" s="135"/>
      <c r="QRA7222" s="194"/>
      <c r="QRB7222" s="135"/>
      <c r="QRC7222" s="195"/>
      <c r="QRD7222" s="135"/>
      <c r="QRE7222" s="120"/>
      <c r="QRF7222" s="121"/>
      <c r="QRG7222" s="151"/>
      <c r="QRH7222" s="135"/>
      <c r="QRI7222" s="194"/>
      <c r="QRJ7222" s="135"/>
      <c r="QRK7222" s="195"/>
      <c r="QRL7222" s="135"/>
      <c r="QRM7222" s="120"/>
      <c r="QRN7222" s="121"/>
      <c r="QRO7222" s="151"/>
      <c r="QRP7222" s="135"/>
      <c r="QRQ7222" s="194"/>
      <c r="QRR7222" s="135"/>
      <c r="QRS7222" s="195"/>
      <c r="QRT7222" s="135"/>
      <c r="QRU7222" s="120"/>
      <c r="QRV7222" s="121"/>
      <c r="QRW7222" s="151"/>
      <c r="QRX7222" s="135"/>
      <c r="QRY7222" s="194"/>
      <c r="QRZ7222" s="135"/>
      <c r="QSA7222" s="195"/>
      <c r="QSB7222" s="135"/>
      <c r="QSC7222" s="120"/>
      <c r="QSD7222" s="121"/>
      <c r="QSE7222" s="151"/>
      <c r="QSF7222" s="135"/>
      <c r="QSG7222" s="194"/>
      <c r="QSH7222" s="135"/>
      <c r="QSI7222" s="195"/>
      <c r="QSJ7222" s="135"/>
      <c r="QSK7222" s="120"/>
      <c r="QSL7222" s="121"/>
      <c r="QSM7222" s="151"/>
      <c r="QSN7222" s="135"/>
      <c r="QSO7222" s="194"/>
      <c r="QSP7222" s="135"/>
      <c r="QSQ7222" s="195"/>
      <c r="QSR7222" s="135"/>
      <c r="QSS7222" s="120"/>
      <c r="QST7222" s="121"/>
      <c r="QSU7222" s="151"/>
      <c r="QSV7222" s="135"/>
      <c r="QSW7222" s="194"/>
      <c r="QSX7222" s="135"/>
      <c r="QSY7222" s="195"/>
      <c r="QSZ7222" s="135"/>
      <c r="QTA7222" s="120"/>
      <c r="QTB7222" s="121"/>
      <c r="QTC7222" s="151"/>
      <c r="QTD7222" s="135"/>
      <c r="QTE7222" s="194"/>
      <c r="QTF7222" s="135"/>
      <c r="QTG7222" s="195"/>
      <c r="QTH7222" s="135"/>
      <c r="QTI7222" s="120"/>
      <c r="QTJ7222" s="121"/>
      <c r="QTK7222" s="151"/>
      <c r="QTL7222" s="135"/>
      <c r="QTM7222" s="194"/>
      <c r="QTN7222" s="135"/>
      <c r="QTO7222" s="195"/>
      <c r="QTP7222" s="135"/>
      <c r="QTQ7222" s="120"/>
      <c r="QTR7222" s="121"/>
      <c r="QTS7222" s="151"/>
      <c r="QTT7222" s="135"/>
      <c r="QTU7222" s="194"/>
      <c r="QTV7222" s="135"/>
      <c r="QTW7222" s="195"/>
      <c r="QTX7222" s="135"/>
      <c r="QTY7222" s="120"/>
      <c r="QTZ7222" s="121"/>
      <c r="QUA7222" s="151"/>
      <c r="QUB7222" s="135"/>
      <c r="QUC7222" s="194"/>
      <c r="QUD7222" s="135"/>
      <c r="QUE7222" s="195"/>
      <c r="QUF7222" s="135"/>
      <c r="QUG7222" s="120"/>
      <c r="QUH7222" s="121"/>
      <c r="QUI7222" s="151"/>
      <c r="QUJ7222" s="135"/>
      <c r="QUK7222" s="194"/>
      <c r="QUL7222" s="135"/>
      <c r="QUM7222" s="195"/>
      <c r="QUN7222" s="135"/>
      <c r="QUO7222" s="120"/>
      <c r="QUP7222" s="121"/>
      <c r="QUQ7222" s="151"/>
      <c r="QUR7222" s="135"/>
      <c r="QUS7222" s="194"/>
      <c r="QUT7222" s="135"/>
      <c r="QUU7222" s="195"/>
      <c r="QUV7222" s="135"/>
      <c r="QUW7222" s="120"/>
      <c r="QUX7222" s="121"/>
      <c r="QUY7222" s="151"/>
      <c r="QUZ7222" s="135"/>
      <c r="QVA7222" s="194"/>
      <c r="QVB7222" s="135"/>
      <c r="QVC7222" s="195"/>
      <c r="QVD7222" s="135"/>
      <c r="QVE7222" s="120"/>
      <c r="QVF7222" s="121"/>
      <c r="QVG7222" s="151"/>
      <c r="QVH7222" s="135"/>
      <c r="QVI7222" s="194"/>
      <c r="QVJ7222" s="135"/>
      <c r="QVK7222" s="195"/>
      <c r="QVL7222" s="135"/>
      <c r="QVM7222" s="120"/>
      <c r="QVN7222" s="121"/>
      <c r="QVO7222" s="151"/>
      <c r="QVP7222" s="135"/>
      <c r="QVQ7222" s="194"/>
      <c r="QVR7222" s="135"/>
      <c r="QVS7222" s="195"/>
      <c r="QVT7222" s="135"/>
      <c r="QVU7222" s="120"/>
      <c r="QVV7222" s="121"/>
      <c r="QVW7222" s="151"/>
      <c r="QVX7222" s="135"/>
      <c r="QVY7222" s="194"/>
      <c r="QVZ7222" s="135"/>
      <c r="QWA7222" s="195"/>
      <c r="QWB7222" s="135"/>
      <c r="QWC7222" s="120"/>
      <c r="QWD7222" s="121"/>
      <c r="QWE7222" s="151"/>
      <c r="QWF7222" s="135"/>
      <c r="QWG7222" s="194"/>
      <c r="QWH7222" s="135"/>
      <c r="QWI7222" s="195"/>
      <c r="QWJ7222" s="135"/>
      <c r="QWK7222" s="120"/>
      <c r="QWL7222" s="121"/>
      <c r="QWM7222" s="151"/>
      <c r="QWN7222" s="135"/>
      <c r="QWO7222" s="194"/>
      <c r="QWP7222" s="135"/>
      <c r="QWQ7222" s="195"/>
      <c r="QWR7222" s="135"/>
      <c r="QWS7222" s="120"/>
      <c r="QWT7222" s="121"/>
      <c r="QWU7222" s="151"/>
      <c r="QWV7222" s="135"/>
      <c r="QWW7222" s="194"/>
      <c r="QWX7222" s="135"/>
      <c r="QWY7222" s="195"/>
      <c r="QWZ7222" s="135"/>
      <c r="QXA7222" s="120"/>
      <c r="QXB7222" s="121"/>
      <c r="QXC7222" s="151"/>
      <c r="QXD7222" s="135"/>
      <c r="QXE7222" s="194"/>
      <c r="QXF7222" s="135"/>
      <c r="QXG7222" s="195"/>
      <c r="QXH7222" s="135"/>
      <c r="QXI7222" s="120"/>
      <c r="QXJ7222" s="121"/>
      <c r="QXK7222" s="151"/>
      <c r="QXL7222" s="135"/>
      <c r="QXM7222" s="194"/>
      <c r="QXN7222" s="135"/>
      <c r="QXO7222" s="195"/>
      <c r="QXP7222" s="135"/>
      <c r="QXQ7222" s="120"/>
      <c r="QXR7222" s="121"/>
      <c r="QXS7222" s="151"/>
      <c r="QXT7222" s="135"/>
      <c r="QXU7222" s="194"/>
      <c r="QXV7222" s="135"/>
      <c r="QXW7222" s="195"/>
      <c r="QXX7222" s="135"/>
      <c r="QXY7222" s="120"/>
      <c r="QXZ7222" s="121"/>
      <c r="QYA7222" s="151"/>
      <c r="QYB7222" s="135"/>
      <c r="QYC7222" s="194"/>
      <c r="QYD7222" s="135"/>
      <c r="QYE7222" s="195"/>
      <c r="QYF7222" s="135"/>
      <c r="QYG7222" s="120"/>
      <c r="QYH7222" s="121"/>
      <c r="QYI7222" s="151"/>
      <c r="QYJ7222" s="135"/>
      <c r="QYK7222" s="194"/>
      <c r="QYL7222" s="135"/>
      <c r="QYM7222" s="195"/>
      <c r="QYN7222" s="135"/>
      <c r="QYO7222" s="120"/>
      <c r="QYP7222" s="121"/>
      <c r="QYQ7222" s="151"/>
      <c r="QYR7222" s="135"/>
      <c r="QYS7222" s="194"/>
      <c r="QYT7222" s="135"/>
      <c r="QYU7222" s="195"/>
      <c r="QYV7222" s="135"/>
      <c r="QYW7222" s="120"/>
      <c r="QYX7222" s="121"/>
      <c r="QYY7222" s="151"/>
      <c r="QYZ7222" s="135"/>
      <c r="QZA7222" s="194"/>
      <c r="QZB7222" s="135"/>
      <c r="QZC7222" s="195"/>
      <c r="QZD7222" s="135"/>
      <c r="QZE7222" s="120"/>
      <c r="QZF7222" s="121"/>
      <c r="QZG7222" s="151"/>
      <c r="QZH7222" s="135"/>
      <c r="QZI7222" s="194"/>
      <c r="QZJ7222" s="135"/>
      <c r="QZK7222" s="195"/>
      <c r="QZL7222" s="135"/>
      <c r="QZM7222" s="120"/>
      <c r="QZN7222" s="121"/>
      <c r="QZO7222" s="151"/>
      <c r="QZP7222" s="135"/>
      <c r="QZQ7222" s="194"/>
      <c r="QZR7222" s="135"/>
      <c r="QZS7222" s="195"/>
      <c r="QZT7222" s="135"/>
      <c r="QZU7222" s="120"/>
      <c r="QZV7222" s="121"/>
      <c r="QZW7222" s="151"/>
      <c r="QZX7222" s="135"/>
      <c r="QZY7222" s="194"/>
      <c r="QZZ7222" s="135"/>
      <c r="RAA7222" s="195"/>
      <c r="RAB7222" s="135"/>
      <c r="RAC7222" s="120"/>
      <c r="RAD7222" s="121"/>
      <c r="RAE7222" s="151"/>
      <c r="RAF7222" s="135"/>
      <c r="RAG7222" s="194"/>
      <c r="RAH7222" s="135"/>
      <c r="RAI7222" s="195"/>
      <c r="RAJ7222" s="135"/>
      <c r="RAK7222" s="120"/>
      <c r="RAL7222" s="121"/>
      <c r="RAM7222" s="151"/>
      <c r="RAN7222" s="135"/>
      <c r="RAO7222" s="194"/>
      <c r="RAP7222" s="135"/>
      <c r="RAQ7222" s="195"/>
      <c r="RAR7222" s="135"/>
      <c r="RAS7222" s="120"/>
      <c r="RAT7222" s="121"/>
      <c r="RAU7222" s="151"/>
      <c r="RAV7222" s="135"/>
      <c r="RAW7222" s="194"/>
      <c r="RAX7222" s="135"/>
      <c r="RAY7222" s="195"/>
      <c r="RAZ7222" s="135"/>
      <c r="RBA7222" s="120"/>
      <c r="RBB7222" s="121"/>
      <c r="RBC7222" s="151"/>
      <c r="RBD7222" s="135"/>
      <c r="RBE7222" s="194"/>
      <c r="RBF7222" s="135"/>
      <c r="RBG7222" s="195"/>
      <c r="RBH7222" s="135"/>
      <c r="RBI7222" s="120"/>
      <c r="RBJ7222" s="121"/>
      <c r="RBK7222" s="151"/>
      <c r="RBL7222" s="135"/>
      <c r="RBM7222" s="194"/>
      <c r="RBN7222" s="135"/>
      <c r="RBO7222" s="195"/>
      <c r="RBP7222" s="135"/>
      <c r="RBQ7222" s="120"/>
      <c r="RBR7222" s="121"/>
      <c r="RBS7222" s="151"/>
      <c r="RBT7222" s="135"/>
      <c r="RBU7222" s="194"/>
      <c r="RBV7222" s="135"/>
      <c r="RBW7222" s="195"/>
      <c r="RBX7222" s="135"/>
      <c r="RBY7222" s="120"/>
      <c r="RBZ7222" s="121"/>
      <c r="RCA7222" s="151"/>
      <c r="RCB7222" s="135"/>
      <c r="RCC7222" s="194"/>
      <c r="RCD7222" s="135"/>
      <c r="RCE7222" s="195"/>
      <c r="RCF7222" s="135"/>
      <c r="RCG7222" s="120"/>
      <c r="RCH7222" s="121"/>
      <c r="RCI7222" s="151"/>
      <c r="RCJ7222" s="135"/>
      <c r="RCK7222" s="194"/>
      <c r="RCL7222" s="135"/>
      <c r="RCM7222" s="195"/>
      <c r="RCN7222" s="135"/>
      <c r="RCO7222" s="120"/>
      <c r="RCP7222" s="121"/>
      <c r="RCQ7222" s="151"/>
      <c r="RCR7222" s="135"/>
      <c r="RCS7222" s="194"/>
      <c r="RCT7222" s="135"/>
      <c r="RCU7222" s="195"/>
      <c r="RCV7222" s="135"/>
      <c r="RCW7222" s="120"/>
      <c r="RCX7222" s="121"/>
      <c r="RCY7222" s="151"/>
      <c r="RCZ7222" s="135"/>
      <c r="RDA7222" s="194"/>
      <c r="RDB7222" s="135"/>
      <c r="RDC7222" s="195"/>
      <c r="RDD7222" s="135"/>
      <c r="RDE7222" s="120"/>
      <c r="RDF7222" s="121"/>
      <c r="RDG7222" s="151"/>
      <c r="RDH7222" s="135"/>
      <c r="RDI7222" s="194"/>
      <c r="RDJ7222" s="135"/>
      <c r="RDK7222" s="195"/>
      <c r="RDL7222" s="135"/>
      <c r="RDM7222" s="120"/>
      <c r="RDN7222" s="121"/>
      <c r="RDO7222" s="151"/>
      <c r="RDP7222" s="135"/>
      <c r="RDQ7222" s="194"/>
      <c r="RDR7222" s="135"/>
      <c r="RDS7222" s="195"/>
      <c r="RDT7222" s="135"/>
      <c r="RDU7222" s="120"/>
      <c r="RDV7222" s="121"/>
      <c r="RDW7222" s="151"/>
      <c r="RDX7222" s="135"/>
      <c r="RDY7222" s="194"/>
      <c r="RDZ7222" s="135"/>
      <c r="REA7222" s="195"/>
      <c r="REB7222" s="135"/>
      <c r="REC7222" s="120"/>
      <c r="RED7222" s="121"/>
      <c r="REE7222" s="151"/>
      <c r="REF7222" s="135"/>
      <c r="REG7222" s="194"/>
      <c r="REH7222" s="135"/>
      <c r="REI7222" s="195"/>
      <c r="REJ7222" s="135"/>
      <c r="REK7222" s="120"/>
      <c r="REL7222" s="121"/>
      <c r="REM7222" s="151"/>
      <c r="REN7222" s="135"/>
      <c r="REO7222" s="194"/>
      <c r="REP7222" s="135"/>
      <c r="REQ7222" s="195"/>
      <c r="RER7222" s="135"/>
      <c r="RES7222" s="120"/>
      <c r="RET7222" s="121"/>
      <c r="REU7222" s="151"/>
      <c r="REV7222" s="135"/>
      <c r="REW7222" s="194"/>
      <c r="REX7222" s="135"/>
      <c r="REY7222" s="195"/>
      <c r="REZ7222" s="135"/>
      <c r="RFA7222" s="120"/>
      <c r="RFB7222" s="121"/>
      <c r="RFC7222" s="151"/>
      <c r="RFD7222" s="135"/>
      <c r="RFE7222" s="194"/>
      <c r="RFF7222" s="135"/>
      <c r="RFG7222" s="195"/>
      <c r="RFH7222" s="135"/>
      <c r="RFI7222" s="120"/>
      <c r="RFJ7222" s="121"/>
      <c r="RFK7222" s="151"/>
      <c r="RFL7222" s="135"/>
      <c r="RFM7222" s="194"/>
      <c r="RFN7222" s="135"/>
      <c r="RFO7222" s="195"/>
      <c r="RFP7222" s="135"/>
      <c r="RFQ7222" s="120"/>
      <c r="RFR7222" s="121"/>
      <c r="RFS7222" s="151"/>
      <c r="RFT7222" s="135"/>
      <c r="RFU7222" s="194"/>
      <c r="RFV7222" s="135"/>
      <c r="RFW7222" s="195"/>
      <c r="RFX7222" s="135"/>
      <c r="RFY7222" s="120"/>
      <c r="RFZ7222" s="121"/>
      <c r="RGA7222" s="151"/>
      <c r="RGB7222" s="135"/>
      <c r="RGC7222" s="194"/>
      <c r="RGD7222" s="135"/>
      <c r="RGE7222" s="195"/>
      <c r="RGF7222" s="135"/>
      <c r="RGG7222" s="120"/>
      <c r="RGH7222" s="121"/>
      <c r="RGI7222" s="151"/>
      <c r="RGJ7222" s="135"/>
      <c r="RGK7222" s="194"/>
      <c r="RGL7222" s="135"/>
      <c r="RGM7222" s="195"/>
      <c r="RGN7222" s="135"/>
      <c r="RGO7222" s="120"/>
      <c r="RGP7222" s="121"/>
      <c r="RGQ7222" s="151"/>
      <c r="RGR7222" s="135"/>
      <c r="RGS7222" s="194"/>
      <c r="RGT7222" s="135"/>
      <c r="RGU7222" s="195"/>
      <c r="RGV7222" s="135"/>
      <c r="RGW7222" s="120"/>
      <c r="RGX7222" s="121"/>
      <c r="RGY7222" s="151"/>
      <c r="RGZ7222" s="135"/>
      <c r="RHA7222" s="194"/>
      <c r="RHB7222" s="135"/>
      <c r="RHC7222" s="195"/>
      <c r="RHD7222" s="135"/>
      <c r="RHE7222" s="120"/>
      <c r="RHF7222" s="121"/>
      <c r="RHG7222" s="151"/>
      <c r="RHH7222" s="135"/>
      <c r="RHI7222" s="194"/>
      <c r="RHJ7222" s="135"/>
      <c r="RHK7222" s="195"/>
      <c r="RHL7222" s="135"/>
      <c r="RHM7222" s="120"/>
      <c r="RHN7222" s="121"/>
      <c r="RHO7222" s="151"/>
      <c r="RHP7222" s="135"/>
      <c r="RHQ7222" s="194"/>
      <c r="RHR7222" s="135"/>
      <c r="RHS7222" s="195"/>
      <c r="RHT7222" s="135"/>
      <c r="RHU7222" s="120"/>
      <c r="RHV7222" s="121"/>
      <c r="RHW7222" s="151"/>
      <c r="RHX7222" s="135"/>
      <c r="RHY7222" s="194"/>
      <c r="RHZ7222" s="135"/>
      <c r="RIA7222" s="195"/>
      <c r="RIB7222" s="135"/>
      <c r="RIC7222" s="120"/>
      <c r="RID7222" s="121"/>
      <c r="RIE7222" s="151"/>
      <c r="RIF7222" s="135"/>
      <c r="RIG7222" s="194"/>
      <c r="RIH7222" s="135"/>
      <c r="RII7222" s="195"/>
      <c r="RIJ7222" s="135"/>
      <c r="RIK7222" s="120"/>
      <c r="RIL7222" s="121"/>
      <c r="RIM7222" s="151"/>
      <c r="RIN7222" s="135"/>
      <c r="RIO7222" s="194"/>
      <c r="RIP7222" s="135"/>
      <c r="RIQ7222" s="195"/>
      <c r="RIR7222" s="135"/>
      <c r="RIS7222" s="120"/>
      <c r="RIT7222" s="121"/>
      <c r="RIU7222" s="151"/>
      <c r="RIV7222" s="135"/>
      <c r="RIW7222" s="194"/>
      <c r="RIX7222" s="135"/>
      <c r="RIY7222" s="195"/>
      <c r="RIZ7222" s="135"/>
      <c r="RJA7222" s="120"/>
      <c r="RJB7222" s="121"/>
      <c r="RJC7222" s="151"/>
      <c r="RJD7222" s="135"/>
      <c r="RJE7222" s="194"/>
      <c r="RJF7222" s="135"/>
      <c r="RJG7222" s="195"/>
      <c r="RJH7222" s="135"/>
      <c r="RJI7222" s="120"/>
      <c r="RJJ7222" s="121"/>
      <c r="RJK7222" s="151"/>
      <c r="RJL7222" s="135"/>
      <c r="RJM7222" s="194"/>
      <c r="RJN7222" s="135"/>
      <c r="RJO7222" s="195"/>
      <c r="RJP7222" s="135"/>
      <c r="RJQ7222" s="120"/>
      <c r="RJR7222" s="121"/>
      <c r="RJS7222" s="151"/>
      <c r="RJT7222" s="135"/>
      <c r="RJU7222" s="194"/>
      <c r="RJV7222" s="135"/>
      <c r="RJW7222" s="195"/>
      <c r="RJX7222" s="135"/>
      <c r="RJY7222" s="120"/>
      <c r="RJZ7222" s="121"/>
      <c r="RKA7222" s="151"/>
      <c r="RKB7222" s="135"/>
      <c r="RKC7222" s="194"/>
      <c r="RKD7222" s="135"/>
      <c r="RKE7222" s="195"/>
      <c r="RKF7222" s="135"/>
      <c r="RKG7222" s="120"/>
      <c r="RKH7222" s="121"/>
      <c r="RKI7222" s="151"/>
      <c r="RKJ7222" s="135"/>
      <c r="RKK7222" s="194"/>
      <c r="RKL7222" s="135"/>
      <c r="RKM7222" s="195"/>
      <c r="RKN7222" s="135"/>
      <c r="RKO7222" s="120"/>
      <c r="RKP7222" s="121"/>
      <c r="RKQ7222" s="151"/>
      <c r="RKR7222" s="135"/>
      <c r="RKS7222" s="194"/>
      <c r="RKT7222" s="135"/>
      <c r="RKU7222" s="195"/>
      <c r="RKV7222" s="135"/>
      <c r="RKW7222" s="120"/>
      <c r="RKX7222" s="121"/>
      <c r="RKY7222" s="151"/>
      <c r="RKZ7222" s="135"/>
      <c r="RLA7222" s="194"/>
      <c r="RLB7222" s="135"/>
      <c r="RLC7222" s="195"/>
      <c r="RLD7222" s="135"/>
      <c r="RLE7222" s="120"/>
      <c r="RLF7222" s="121"/>
      <c r="RLG7222" s="151"/>
      <c r="RLH7222" s="135"/>
      <c r="RLI7222" s="194"/>
      <c r="RLJ7222" s="135"/>
      <c r="RLK7222" s="195"/>
      <c r="RLL7222" s="135"/>
      <c r="RLM7222" s="120"/>
      <c r="RLN7222" s="121"/>
      <c r="RLO7222" s="151"/>
      <c r="RLP7222" s="135"/>
      <c r="RLQ7222" s="194"/>
      <c r="RLR7222" s="135"/>
      <c r="RLS7222" s="195"/>
      <c r="RLT7222" s="135"/>
      <c r="RLU7222" s="120"/>
      <c r="RLV7222" s="121"/>
      <c r="RLW7222" s="151"/>
      <c r="RLX7222" s="135"/>
      <c r="RLY7222" s="194"/>
      <c r="RLZ7222" s="135"/>
      <c r="RMA7222" s="195"/>
      <c r="RMB7222" s="135"/>
      <c r="RMC7222" s="120"/>
      <c r="RMD7222" s="121"/>
      <c r="RME7222" s="151"/>
      <c r="RMF7222" s="135"/>
      <c r="RMG7222" s="194"/>
      <c r="RMH7222" s="135"/>
      <c r="RMI7222" s="195"/>
      <c r="RMJ7222" s="135"/>
      <c r="RMK7222" s="120"/>
      <c r="RML7222" s="121"/>
      <c r="RMM7222" s="151"/>
      <c r="RMN7222" s="135"/>
      <c r="RMO7222" s="194"/>
      <c r="RMP7222" s="135"/>
      <c r="RMQ7222" s="195"/>
      <c r="RMR7222" s="135"/>
      <c r="RMS7222" s="120"/>
      <c r="RMT7222" s="121"/>
      <c r="RMU7222" s="151"/>
      <c r="RMV7222" s="135"/>
      <c r="RMW7222" s="194"/>
      <c r="RMX7222" s="135"/>
      <c r="RMY7222" s="195"/>
      <c r="RMZ7222" s="135"/>
      <c r="RNA7222" s="120"/>
      <c r="RNB7222" s="121"/>
      <c r="RNC7222" s="151"/>
      <c r="RND7222" s="135"/>
      <c r="RNE7222" s="194"/>
      <c r="RNF7222" s="135"/>
      <c r="RNG7222" s="195"/>
      <c r="RNH7222" s="135"/>
      <c r="RNI7222" s="120"/>
      <c r="RNJ7222" s="121"/>
      <c r="RNK7222" s="151"/>
      <c r="RNL7222" s="135"/>
      <c r="RNM7222" s="194"/>
      <c r="RNN7222" s="135"/>
      <c r="RNO7222" s="195"/>
      <c r="RNP7222" s="135"/>
      <c r="RNQ7222" s="120"/>
      <c r="RNR7222" s="121"/>
      <c r="RNS7222" s="151"/>
      <c r="RNT7222" s="135"/>
      <c r="RNU7222" s="194"/>
      <c r="RNV7222" s="135"/>
      <c r="RNW7222" s="195"/>
      <c r="RNX7222" s="135"/>
      <c r="RNY7222" s="120"/>
      <c r="RNZ7222" s="121"/>
      <c r="ROA7222" s="151"/>
      <c r="ROB7222" s="135"/>
      <c r="ROC7222" s="194"/>
      <c r="ROD7222" s="135"/>
      <c r="ROE7222" s="195"/>
      <c r="ROF7222" s="135"/>
      <c r="ROG7222" s="120"/>
      <c r="ROH7222" s="121"/>
      <c r="ROI7222" s="151"/>
      <c r="ROJ7222" s="135"/>
      <c r="ROK7222" s="194"/>
      <c r="ROL7222" s="135"/>
      <c r="ROM7222" s="195"/>
      <c r="RON7222" s="135"/>
      <c r="ROO7222" s="120"/>
      <c r="ROP7222" s="121"/>
      <c r="ROQ7222" s="151"/>
      <c r="ROR7222" s="135"/>
      <c r="ROS7222" s="194"/>
      <c r="ROT7222" s="135"/>
      <c r="ROU7222" s="195"/>
      <c r="ROV7222" s="135"/>
      <c r="ROW7222" s="120"/>
      <c r="ROX7222" s="121"/>
      <c r="ROY7222" s="151"/>
      <c r="ROZ7222" s="135"/>
      <c r="RPA7222" s="194"/>
      <c r="RPB7222" s="135"/>
      <c r="RPC7222" s="195"/>
      <c r="RPD7222" s="135"/>
      <c r="RPE7222" s="120"/>
      <c r="RPF7222" s="121"/>
      <c r="RPG7222" s="151"/>
      <c r="RPH7222" s="135"/>
      <c r="RPI7222" s="194"/>
      <c r="RPJ7222" s="135"/>
      <c r="RPK7222" s="195"/>
      <c r="RPL7222" s="135"/>
      <c r="RPM7222" s="120"/>
      <c r="RPN7222" s="121"/>
      <c r="RPO7222" s="151"/>
      <c r="RPP7222" s="135"/>
      <c r="RPQ7222" s="194"/>
      <c r="RPR7222" s="135"/>
      <c r="RPS7222" s="195"/>
      <c r="RPT7222" s="135"/>
      <c r="RPU7222" s="120"/>
      <c r="RPV7222" s="121"/>
      <c r="RPW7222" s="151"/>
      <c r="RPX7222" s="135"/>
      <c r="RPY7222" s="194"/>
      <c r="RPZ7222" s="135"/>
      <c r="RQA7222" s="195"/>
      <c r="RQB7222" s="135"/>
      <c r="RQC7222" s="120"/>
      <c r="RQD7222" s="121"/>
      <c r="RQE7222" s="151"/>
      <c r="RQF7222" s="135"/>
      <c r="RQG7222" s="194"/>
      <c r="RQH7222" s="135"/>
      <c r="RQI7222" s="195"/>
      <c r="RQJ7222" s="135"/>
      <c r="RQK7222" s="120"/>
      <c r="RQL7222" s="121"/>
      <c r="RQM7222" s="151"/>
      <c r="RQN7222" s="135"/>
      <c r="RQO7222" s="194"/>
      <c r="RQP7222" s="135"/>
      <c r="RQQ7222" s="195"/>
      <c r="RQR7222" s="135"/>
      <c r="RQS7222" s="120"/>
      <c r="RQT7222" s="121"/>
      <c r="RQU7222" s="151"/>
      <c r="RQV7222" s="135"/>
      <c r="RQW7222" s="194"/>
      <c r="RQX7222" s="135"/>
      <c r="RQY7222" s="195"/>
      <c r="RQZ7222" s="135"/>
      <c r="RRA7222" s="120"/>
      <c r="RRB7222" s="121"/>
      <c r="RRC7222" s="151"/>
      <c r="RRD7222" s="135"/>
      <c r="RRE7222" s="194"/>
      <c r="RRF7222" s="135"/>
      <c r="RRG7222" s="195"/>
      <c r="RRH7222" s="135"/>
      <c r="RRI7222" s="120"/>
      <c r="RRJ7222" s="121"/>
      <c r="RRK7222" s="151"/>
      <c r="RRL7222" s="135"/>
      <c r="RRM7222" s="194"/>
      <c r="RRN7222" s="135"/>
      <c r="RRO7222" s="195"/>
      <c r="RRP7222" s="135"/>
      <c r="RRQ7222" s="120"/>
      <c r="RRR7222" s="121"/>
      <c r="RRS7222" s="151"/>
      <c r="RRT7222" s="135"/>
      <c r="RRU7222" s="194"/>
      <c r="RRV7222" s="135"/>
      <c r="RRW7222" s="195"/>
      <c r="RRX7222" s="135"/>
      <c r="RRY7222" s="120"/>
      <c r="RRZ7222" s="121"/>
      <c r="RSA7222" s="151"/>
      <c r="RSB7222" s="135"/>
      <c r="RSC7222" s="194"/>
      <c r="RSD7222" s="135"/>
      <c r="RSE7222" s="195"/>
      <c r="RSF7222" s="135"/>
      <c r="RSG7222" s="120"/>
      <c r="RSH7222" s="121"/>
      <c r="RSI7222" s="151"/>
      <c r="RSJ7222" s="135"/>
      <c r="RSK7222" s="194"/>
      <c r="RSL7222" s="135"/>
      <c r="RSM7222" s="195"/>
      <c r="RSN7222" s="135"/>
      <c r="RSO7222" s="120"/>
      <c r="RSP7222" s="121"/>
      <c r="RSQ7222" s="151"/>
      <c r="RSR7222" s="135"/>
      <c r="RSS7222" s="194"/>
      <c r="RST7222" s="135"/>
      <c r="RSU7222" s="195"/>
      <c r="RSV7222" s="135"/>
      <c r="RSW7222" s="120"/>
      <c r="RSX7222" s="121"/>
      <c r="RSY7222" s="151"/>
      <c r="RSZ7222" s="135"/>
      <c r="RTA7222" s="194"/>
      <c r="RTB7222" s="135"/>
      <c r="RTC7222" s="195"/>
      <c r="RTD7222" s="135"/>
      <c r="RTE7222" s="120"/>
      <c r="RTF7222" s="121"/>
      <c r="RTG7222" s="151"/>
      <c r="RTH7222" s="135"/>
      <c r="RTI7222" s="194"/>
      <c r="RTJ7222" s="135"/>
      <c r="RTK7222" s="195"/>
      <c r="RTL7222" s="135"/>
      <c r="RTM7222" s="120"/>
      <c r="RTN7222" s="121"/>
      <c r="RTO7222" s="151"/>
      <c r="RTP7222" s="135"/>
      <c r="RTQ7222" s="194"/>
      <c r="RTR7222" s="135"/>
      <c r="RTS7222" s="195"/>
      <c r="RTT7222" s="135"/>
      <c r="RTU7222" s="120"/>
      <c r="RTV7222" s="121"/>
      <c r="RTW7222" s="151"/>
      <c r="RTX7222" s="135"/>
      <c r="RTY7222" s="194"/>
      <c r="RTZ7222" s="135"/>
      <c r="RUA7222" s="195"/>
      <c r="RUB7222" s="135"/>
      <c r="RUC7222" s="120"/>
      <c r="RUD7222" s="121"/>
      <c r="RUE7222" s="151"/>
      <c r="RUF7222" s="135"/>
      <c r="RUG7222" s="194"/>
      <c r="RUH7222" s="135"/>
      <c r="RUI7222" s="195"/>
      <c r="RUJ7222" s="135"/>
      <c r="RUK7222" s="120"/>
      <c r="RUL7222" s="121"/>
      <c r="RUM7222" s="151"/>
      <c r="RUN7222" s="135"/>
      <c r="RUO7222" s="194"/>
      <c r="RUP7222" s="135"/>
      <c r="RUQ7222" s="195"/>
      <c r="RUR7222" s="135"/>
      <c r="RUS7222" s="120"/>
      <c r="RUT7222" s="121"/>
      <c r="RUU7222" s="151"/>
      <c r="RUV7222" s="135"/>
      <c r="RUW7222" s="194"/>
      <c r="RUX7222" s="135"/>
      <c r="RUY7222" s="195"/>
      <c r="RUZ7222" s="135"/>
      <c r="RVA7222" s="120"/>
      <c r="RVB7222" s="121"/>
      <c r="RVC7222" s="151"/>
      <c r="RVD7222" s="135"/>
      <c r="RVE7222" s="194"/>
      <c r="RVF7222" s="135"/>
      <c r="RVG7222" s="195"/>
      <c r="RVH7222" s="135"/>
      <c r="RVI7222" s="120"/>
      <c r="RVJ7222" s="121"/>
      <c r="RVK7222" s="151"/>
      <c r="RVL7222" s="135"/>
      <c r="RVM7222" s="194"/>
      <c r="RVN7222" s="135"/>
      <c r="RVO7222" s="195"/>
      <c r="RVP7222" s="135"/>
      <c r="RVQ7222" s="120"/>
      <c r="RVR7222" s="121"/>
      <c r="RVS7222" s="151"/>
      <c r="RVT7222" s="135"/>
      <c r="RVU7222" s="194"/>
      <c r="RVV7222" s="135"/>
      <c r="RVW7222" s="195"/>
      <c r="RVX7222" s="135"/>
      <c r="RVY7222" s="120"/>
      <c r="RVZ7222" s="121"/>
      <c r="RWA7222" s="151"/>
      <c r="RWB7222" s="135"/>
      <c r="RWC7222" s="194"/>
      <c r="RWD7222" s="135"/>
      <c r="RWE7222" s="195"/>
      <c r="RWF7222" s="135"/>
      <c r="RWG7222" s="120"/>
      <c r="RWH7222" s="121"/>
      <c r="RWI7222" s="151"/>
      <c r="RWJ7222" s="135"/>
      <c r="RWK7222" s="194"/>
      <c r="RWL7222" s="135"/>
      <c r="RWM7222" s="195"/>
      <c r="RWN7222" s="135"/>
      <c r="RWO7222" s="120"/>
      <c r="RWP7222" s="121"/>
      <c r="RWQ7222" s="151"/>
      <c r="RWR7222" s="135"/>
      <c r="RWS7222" s="194"/>
      <c r="RWT7222" s="135"/>
      <c r="RWU7222" s="195"/>
      <c r="RWV7222" s="135"/>
      <c r="RWW7222" s="120"/>
      <c r="RWX7222" s="121"/>
      <c r="RWY7222" s="151"/>
      <c r="RWZ7222" s="135"/>
      <c r="RXA7222" s="194"/>
      <c r="RXB7222" s="135"/>
      <c r="RXC7222" s="195"/>
      <c r="RXD7222" s="135"/>
      <c r="RXE7222" s="120"/>
      <c r="RXF7222" s="121"/>
      <c r="RXG7222" s="151"/>
      <c r="RXH7222" s="135"/>
      <c r="RXI7222" s="194"/>
      <c r="RXJ7222" s="135"/>
      <c r="RXK7222" s="195"/>
      <c r="RXL7222" s="135"/>
      <c r="RXM7222" s="120"/>
      <c r="RXN7222" s="121"/>
      <c r="RXO7222" s="151"/>
      <c r="RXP7222" s="135"/>
      <c r="RXQ7222" s="194"/>
      <c r="RXR7222" s="135"/>
      <c r="RXS7222" s="195"/>
      <c r="RXT7222" s="135"/>
      <c r="RXU7222" s="120"/>
      <c r="RXV7222" s="121"/>
      <c r="RXW7222" s="151"/>
      <c r="RXX7222" s="135"/>
      <c r="RXY7222" s="194"/>
      <c r="RXZ7222" s="135"/>
      <c r="RYA7222" s="195"/>
      <c r="RYB7222" s="135"/>
      <c r="RYC7222" s="120"/>
      <c r="RYD7222" s="121"/>
      <c r="RYE7222" s="151"/>
      <c r="RYF7222" s="135"/>
      <c r="RYG7222" s="194"/>
      <c r="RYH7222" s="135"/>
      <c r="RYI7222" s="195"/>
      <c r="RYJ7222" s="135"/>
      <c r="RYK7222" s="120"/>
      <c r="RYL7222" s="121"/>
      <c r="RYM7222" s="151"/>
      <c r="RYN7222" s="135"/>
      <c r="RYO7222" s="194"/>
      <c r="RYP7222" s="135"/>
      <c r="RYQ7222" s="195"/>
      <c r="RYR7222" s="135"/>
      <c r="RYS7222" s="120"/>
      <c r="RYT7222" s="121"/>
      <c r="RYU7222" s="151"/>
      <c r="RYV7222" s="135"/>
      <c r="RYW7222" s="194"/>
      <c r="RYX7222" s="135"/>
      <c r="RYY7222" s="195"/>
      <c r="RYZ7222" s="135"/>
      <c r="RZA7222" s="120"/>
      <c r="RZB7222" s="121"/>
      <c r="RZC7222" s="151"/>
      <c r="RZD7222" s="135"/>
      <c r="RZE7222" s="194"/>
      <c r="RZF7222" s="135"/>
      <c r="RZG7222" s="195"/>
      <c r="RZH7222" s="135"/>
      <c r="RZI7222" s="120"/>
      <c r="RZJ7222" s="121"/>
      <c r="RZK7222" s="151"/>
      <c r="RZL7222" s="135"/>
      <c r="RZM7222" s="194"/>
      <c r="RZN7222" s="135"/>
      <c r="RZO7222" s="195"/>
      <c r="RZP7222" s="135"/>
      <c r="RZQ7222" s="120"/>
      <c r="RZR7222" s="121"/>
      <c r="RZS7222" s="151"/>
      <c r="RZT7222" s="135"/>
      <c r="RZU7222" s="194"/>
      <c r="RZV7222" s="135"/>
      <c r="RZW7222" s="195"/>
      <c r="RZX7222" s="135"/>
      <c r="RZY7222" s="120"/>
      <c r="RZZ7222" s="121"/>
      <c r="SAA7222" s="151"/>
      <c r="SAB7222" s="135"/>
      <c r="SAC7222" s="194"/>
      <c r="SAD7222" s="135"/>
      <c r="SAE7222" s="195"/>
      <c r="SAF7222" s="135"/>
      <c r="SAG7222" s="120"/>
      <c r="SAH7222" s="121"/>
      <c r="SAI7222" s="151"/>
      <c r="SAJ7222" s="135"/>
      <c r="SAK7222" s="194"/>
      <c r="SAL7222" s="135"/>
      <c r="SAM7222" s="195"/>
      <c r="SAN7222" s="135"/>
      <c r="SAO7222" s="120"/>
      <c r="SAP7222" s="121"/>
      <c r="SAQ7222" s="151"/>
      <c r="SAR7222" s="135"/>
      <c r="SAS7222" s="194"/>
      <c r="SAT7222" s="135"/>
      <c r="SAU7222" s="195"/>
      <c r="SAV7222" s="135"/>
      <c r="SAW7222" s="120"/>
      <c r="SAX7222" s="121"/>
      <c r="SAY7222" s="151"/>
      <c r="SAZ7222" s="135"/>
      <c r="SBA7222" s="194"/>
      <c r="SBB7222" s="135"/>
      <c r="SBC7222" s="195"/>
      <c r="SBD7222" s="135"/>
      <c r="SBE7222" s="120"/>
      <c r="SBF7222" s="121"/>
      <c r="SBG7222" s="151"/>
      <c r="SBH7222" s="135"/>
      <c r="SBI7222" s="194"/>
      <c r="SBJ7222" s="135"/>
      <c r="SBK7222" s="195"/>
      <c r="SBL7222" s="135"/>
      <c r="SBM7222" s="120"/>
      <c r="SBN7222" s="121"/>
      <c r="SBO7222" s="151"/>
      <c r="SBP7222" s="135"/>
      <c r="SBQ7222" s="194"/>
      <c r="SBR7222" s="135"/>
      <c r="SBS7222" s="195"/>
      <c r="SBT7222" s="135"/>
      <c r="SBU7222" s="120"/>
      <c r="SBV7222" s="121"/>
      <c r="SBW7222" s="151"/>
      <c r="SBX7222" s="135"/>
      <c r="SBY7222" s="194"/>
      <c r="SBZ7222" s="135"/>
      <c r="SCA7222" s="195"/>
      <c r="SCB7222" s="135"/>
      <c r="SCC7222" s="120"/>
      <c r="SCD7222" s="121"/>
      <c r="SCE7222" s="151"/>
      <c r="SCF7222" s="135"/>
      <c r="SCG7222" s="194"/>
      <c r="SCH7222" s="135"/>
      <c r="SCI7222" s="195"/>
      <c r="SCJ7222" s="135"/>
      <c r="SCK7222" s="120"/>
      <c r="SCL7222" s="121"/>
      <c r="SCM7222" s="151"/>
      <c r="SCN7222" s="135"/>
      <c r="SCO7222" s="194"/>
      <c r="SCP7222" s="135"/>
      <c r="SCQ7222" s="195"/>
      <c r="SCR7222" s="135"/>
      <c r="SCS7222" s="120"/>
      <c r="SCT7222" s="121"/>
      <c r="SCU7222" s="151"/>
      <c r="SCV7222" s="135"/>
      <c r="SCW7222" s="194"/>
      <c r="SCX7222" s="135"/>
      <c r="SCY7222" s="195"/>
      <c r="SCZ7222" s="135"/>
      <c r="SDA7222" s="120"/>
      <c r="SDB7222" s="121"/>
      <c r="SDC7222" s="151"/>
      <c r="SDD7222" s="135"/>
      <c r="SDE7222" s="194"/>
      <c r="SDF7222" s="135"/>
      <c r="SDG7222" s="195"/>
      <c r="SDH7222" s="135"/>
      <c r="SDI7222" s="120"/>
      <c r="SDJ7222" s="121"/>
      <c r="SDK7222" s="151"/>
      <c r="SDL7222" s="135"/>
      <c r="SDM7222" s="194"/>
      <c r="SDN7222" s="135"/>
      <c r="SDO7222" s="195"/>
      <c r="SDP7222" s="135"/>
      <c r="SDQ7222" s="120"/>
      <c r="SDR7222" s="121"/>
      <c r="SDS7222" s="151"/>
      <c r="SDT7222" s="135"/>
      <c r="SDU7222" s="194"/>
      <c r="SDV7222" s="135"/>
      <c r="SDW7222" s="195"/>
      <c r="SDX7222" s="135"/>
      <c r="SDY7222" s="120"/>
      <c r="SDZ7222" s="121"/>
      <c r="SEA7222" s="151"/>
      <c r="SEB7222" s="135"/>
      <c r="SEC7222" s="194"/>
      <c r="SED7222" s="135"/>
      <c r="SEE7222" s="195"/>
      <c r="SEF7222" s="135"/>
      <c r="SEG7222" s="120"/>
      <c r="SEH7222" s="121"/>
      <c r="SEI7222" s="151"/>
      <c r="SEJ7222" s="135"/>
      <c r="SEK7222" s="194"/>
      <c r="SEL7222" s="135"/>
      <c r="SEM7222" s="195"/>
      <c r="SEN7222" s="135"/>
      <c r="SEO7222" s="120"/>
      <c r="SEP7222" s="121"/>
      <c r="SEQ7222" s="151"/>
      <c r="SER7222" s="135"/>
      <c r="SES7222" s="194"/>
      <c r="SET7222" s="135"/>
      <c r="SEU7222" s="195"/>
      <c r="SEV7222" s="135"/>
      <c r="SEW7222" s="120"/>
      <c r="SEX7222" s="121"/>
      <c r="SEY7222" s="151"/>
      <c r="SEZ7222" s="135"/>
      <c r="SFA7222" s="194"/>
      <c r="SFB7222" s="135"/>
      <c r="SFC7222" s="195"/>
      <c r="SFD7222" s="135"/>
      <c r="SFE7222" s="120"/>
      <c r="SFF7222" s="121"/>
      <c r="SFG7222" s="151"/>
      <c r="SFH7222" s="135"/>
      <c r="SFI7222" s="194"/>
      <c r="SFJ7222" s="135"/>
      <c r="SFK7222" s="195"/>
      <c r="SFL7222" s="135"/>
      <c r="SFM7222" s="120"/>
      <c r="SFN7222" s="121"/>
      <c r="SFO7222" s="151"/>
      <c r="SFP7222" s="135"/>
      <c r="SFQ7222" s="194"/>
      <c r="SFR7222" s="135"/>
      <c r="SFS7222" s="195"/>
      <c r="SFT7222" s="135"/>
      <c r="SFU7222" s="120"/>
      <c r="SFV7222" s="121"/>
      <c r="SFW7222" s="151"/>
      <c r="SFX7222" s="135"/>
      <c r="SFY7222" s="194"/>
      <c r="SFZ7222" s="135"/>
      <c r="SGA7222" s="195"/>
      <c r="SGB7222" s="135"/>
      <c r="SGC7222" s="120"/>
      <c r="SGD7222" s="121"/>
      <c r="SGE7222" s="151"/>
      <c r="SGF7222" s="135"/>
      <c r="SGG7222" s="194"/>
      <c r="SGH7222" s="135"/>
      <c r="SGI7222" s="195"/>
      <c r="SGJ7222" s="135"/>
      <c r="SGK7222" s="120"/>
      <c r="SGL7222" s="121"/>
      <c r="SGM7222" s="151"/>
      <c r="SGN7222" s="135"/>
      <c r="SGO7222" s="194"/>
      <c r="SGP7222" s="135"/>
      <c r="SGQ7222" s="195"/>
      <c r="SGR7222" s="135"/>
      <c r="SGS7222" s="120"/>
      <c r="SGT7222" s="121"/>
      <c r="SGU7222" s="151"/>
      <c r="SGV7222" s="135"/>
      <c r="SGW7222" s="194"/>
      <c r="SGX7222" s="135"/>
      <c r="SGY7222" s="195"/>
      <c r="SGZ7222" s="135"/>
      <c r="SHA7222" s="120"/>
      <c r="SHB7222" s="121"/>
      <c r="SHC7222" s="151"/>
      <c r="SHD7222" s="135"/>
      <c r="SHE7222" s="194"/>
      <c r="SHF7222" s="135"/>
      <c r="SHG7222" s="195"/>
      <c r="SHH7222" s="135"/>
      <c r="SHI7222" s="120"/>
      <c r="SHJ7222" s="121"/>
      <c r="SHK7222" s="151"/>
      <c r="SHL7222" s="135"/>
      <c r="SHM7222" s="194"/>
      <c r="SHN7222" s="135"/>
      <c r="SHO7222" s="195"/>
      <c r="SHP7222" s="135"/>
      <c r="SHQ7222" s="120"/>
      <c r="SHR7222" s="121"/>
      <c r="SHS7222" s="151"/>
      <c r="SHT7222" s="135"/>
      <c r="SHU7222" s="194"/>
      <c r="SHV7222" s="135"/>
      <c r="SHW7222" s="195"/>
      <c r="SHX7222" s="135"/>
      <c r="SHY7222" s="120"/>
      <c r="SHZ7222" s="121"/>
      <c r="SIA7222" s="151"/>
      <c r="SIB7222" s="135"/>
      <c r="SIC7222" s="194"/>
      <c r="SID7222" s="135"/>
      <c r="SIE7222" s="195"/>
      <c r="SIF7222" s="135"/>
      <c r="SIG7222" s="120"/>
      <c r="SIH7222" s="121"/>
      <c r="SII7222" s="151"/>
      <c r="SIJ7222" s="135"/>
      <c r="SIK7222" s="194"/>
      <c r="SIL7222" s="135"/>
      <c r="SIM7222" s="195"/>
      <c r="SIN7222" s="135"/>
      <c r="SIO7222" s="120"/>
      <c r="SIP7222" s="121"/>
      <c r="SIQ7222" s="151"/>
      <c r="SIR7222" s="135"/>
      <c r="SIS7222" s="194"/>
      <c r="SIT7222" s="135"/>
      <c r="SIU7222" s="195"/>
      <c r="SIV7222" s="135"/>
      <c r="SIW7222" s="120"/>
      <c r="SIX7222" s="121"/>
      <c r="SIY7222" s="151"/>
      <c r="SIZ7222" s="135"/>
      <c r="SJA7222" s="194"/>
      <c r="SJB7222" s="135"/>
      <c r="SJC7222" s="195"/>
      <c r="SJD7222" s="135"/>
      <c r="SJE7222" s="120"/>
      <c r="SJF7222" s="121"/>
      <c r="SJG7222" s="151"/>
      <c r="SJH7222" s="135"/>
      <c r="SJI7222" s="194"/>
      <c r="SJJ7222" s="135"/>
      <c r="SJK7222" s="195"/>
      <c r="SJL7222" s="135"/>
      <c r="SJM7222" s="120"/>
      <c r="SJN7222" s="121"/>
      <c r="SJO7222" s="151"/>
      <c r="SJP7222" s="135"/>
      <c r="SJQ7222" s="194"/>
      <c r="SJR7222" s="135"/>
      <c r="SJS7222" s="195"/>
      <c r="SJT7222" s="135"/>
      <c r="SJU7222" s="120"/>
      <c r="SJV7222" s="121"/>
      <c r="SJW7222" s="151"/>
      <c r="SJX7222" s="135"/>
      <c r="SJY7222" s="194"/>
      <c r="SJZ7222" s="135"/>
      <c r="SKA7222" s="195"/>
      <c r="SKB7222" s="135"/>
      <c r="SKC7222" s="120"/>
      <c r="SKD7222" s="121"/>
      <c r="SKE7222" s="151"/>
      <c r="SKF7222" s="135"/>
      <c r="SKG7222" s="194"/>
      <c r="SKH7222" s="135"/>
      <c r="SKI7222" s="195"/>
      <c r="SKJ7222" s="135"/>
      <c r="SKK7222" s="120"/>
      <c r="SKL7222" s="121"/>
      <c r="SKM7222" s="151"/>
      <c r="SKN7222" s="135"/>
      <c r="SKO7222" s="194"/>
      <c r="SKP7222" s="135"/>
      <c r="SKQ7222" s="195"/>
      <c r="SKR7222" s="135"/>
      <c r="SKS7222" s="120"/>
      <c r="SKT7222" s="121"/>
      <c r="SKU7222" s="151"/>
      <c r="SKV7222" s="135"/>
      <c r="SKW7222" s="194"/>
      <c r="SKX7222" s="135"/>
      <c r="SKY7222" s="195"/>
      <c r="SKZ7222" s="135"/>
      <c r="SLA7222" s="120"/>
      <c r="SLB7222" s="121"/>
      <c r="SLC7222" s="151"/>
      <c r="SLD7222" s="135"/>
      <c r="SLE7222" s="194"/>
      <c r="SLF7222" s="135"/>
      <c r="SLG7222" s="195"/>
      <c r="SLH7222" s="135"/>
      <c r="SLI7222" s="120"/>
      <c r="SLJ7222" s="121"/>
      <c r="SLK7222" s="151"/>
      <c r="SLL7222" s="135"/>
      <c r="SLM7222" s="194"/>
      <c r="SLN7222" s="135"/>
      <c r="SLO7222" s="195"/>
      <c r="SLP7222" s="135"/>
      <c r="SLQ7222" s="120"/>
      <c r="SLR7222" s="121"/>
      <c r="SLS7222" s="151"/>
      <c r="SLT7222" s="135"/>
      <c r="SLU7222" s="194"/>
      <c r="SLV7222" s="135"/>
      <c r="SLW7222" s="195"/>
      <c r="SLX7222" s="135"/>
      <c r="SLY7222" s="120"/>
      <c r="SLZ7222" s="121"/>
      <c r="SMA7222" s="151"/>
      <c r="SMB7222" s="135"/>
      <c r="SMC7222" s="194"/>
      <c r="SMD7222" s="135"/>
      <c r="SME7222" s="195"/>
      <c r="SMF7222" s="135"/>
      <c r="SMG7222" s="120"/>
      <c r="SMH7222" s="121"/>
      <c r="SMI7222" s="151"/>
      <c r="SMJ7222" s="135"/>
      <c r="SMK7222" s="194"/>
      <c r="SML7222" s="135"/>
      <c r="SMM7222" s="195"/>
      <c r="SMN7222" s="135"/>
      <c r="SMO7222" s="120"/>
      <c r="SMP7222" s="121"/>
      <c r="SMQ7222" s="151"/>
      <c r="SMR7222" s="135"/>
      <c r="SMS7222" s="194"/>
      <c r="SMT7222" s="135"/>
      <c r="SMU7222" s="195"/>
      <c r="SMV7222" s="135"/>
      <c r="SMW7222" s="120"/>
      <c r="SMX7222" s="121"/>
      <c r="SMY7222" s="151"/>
      <c r="SMZ7222" s="135"/>
      <c r="SNA7222" s="194"/>
      <c r="SNB7222" s="135"/>
      <c r="SNC7222" s="195"/>
      <c r="SND7222" s="135"/>
      <c r="SNE7222" s="120"/>
      <c r="SNF7222" s="121"/>
      <c r="SNG7222" s="151"/>
      <c r="SNH7222" s="135"/>
      <c r="SNI7222" s="194"/>
      <c r="SNJ7222" s="135"/>
      <c r="SNK7222" s="195"/>
      <c r="SNL7222" s="135"/>
      <c r="SNM7222" s="120"/>
      <c r="SNN7222" s="121"/>
      <c r="SNO7222" s="151"/>
      <c r="SNP7222" s="135"/>
      <c r="SNQ7222" s="194"/>
      <c r="SNR7222" s="135"/>
      <c r="SNS7222" s="195"/>
      <c r="SNT7222" s="135"/>
      <c r="SNU7222" s="120"/>
      <c r="SNV7222" s="121"/>
      <c r="SNW7222" s="151"/>
      <c r="SNX7222" s="135"/>
      <c r="SNY7222" s="194"/>
      <c r="SNZ7222" s="135"/>
      <c r="SOA7222" s="195"/>
      <c r="SOB7222" s="135"/>
      <c r="SOC7222" s="120"/>
      <c r="SOD7222" s="121"/>
      <c r="SOE7222" s="151"/>
      <c r="SOF7222" s="135"/>
      <c r="SOG7222" s="194"/>
      <c r="SOH7222" s="135"/>
      <c r="SOI7222" s="195"/>
      <c r="SOJ7222" s="135"/>
      <c r="SOK7222" s="120"/>
      <c r="SOL7222" s="121"/>
      <c r="SOM7222" s="151"/>
      <c r="SON7222" s="135"/>
      <c r="SOO7222" s="194"/>
      <c r="SOP7222" s="135"/>
      <c r="SOQ7222" s="195"/>
      <c r="SOR7222" s="135"/>
      <c r="SOS7222" s="120"/>
      <c r="SOT7222" s="121"/>
      <c r="SOU7222" s="151"/>
      <c r="SOV7222" s="135"/>
      <c r="SOW7222" s="194"/>
      <c r="SOX7222" s="135"/>
      <c r="SOY7222" s="195"/>
      <c r="SOZ7222" s="135"/>
      <c r="SPA7222" s="120"/>
      <c r="SPB7222" s="121"/>
      <c r="SPC7222" s="151"/>
      <c r="SPD7222" s="135"/>
      <c r="SPE7222" s="194"/>
      <c r="SPF7222" s="135"/>
      <c r="SPG7222" s="195"/>
      <c r="SPH7222" s="135"/>
      <c r="SPI7222" s="120"/>
      <c r="SPJ7222" s="121"/>
      <c r="SPK7222" s="151"/>
      <c r="SPL7222" s="135"/>
      <c r="SPM7222" s="194"/>
      <c r="SPN7222" s="135"/>
      <c r="SPO7222" s="195"/>
      <c r="SPP7222" s="135"/>
      <c r="SPQ7222" s="120"/>
      <c r="SPR7222" s="121"/>
      <c r="SPS7222" s="151"/>
      <c r="SPT7222" s="135"/>
      <c r="SPU7222" s="194"/>
      <c r="SPV7222" s="135"/>
      <c r="SPW7222" s="195"/>
      <c r="SPX7222" s="135"/>
      <c r="SPY7222" s="120"/>
      <c r="SPZ7222" s="121"/>
      <c r="SQA7222" s="151"/>
      <c r="SQB7222" s="135"/>
      <c r="SQC7222" s="194"/>
      <c r="SQD7222" s="135"/>
      <c r="SQE7222" s="195"/>
      <c r="SQF7222" s="135"/>
      <c r="SQG7222" s="120"/>
      <c r="SQH7222" s="121"/>
      <c r="SQI7222" s="151"/>
      <c r="SQJ7222" s="135"/>
      <c r="SQK7222" s="194"/>
      <c r="SQL7222" s="135"/>
      <c r="SQM7222" s="195"/>
      <c r="SQN7222" s="135"/>
      <c r="SQO7222" s="120"/>
      <c r="SQP7222" s="121"/>
      <c r="SQQ7222" s="151"/>
      <c r="SQR7222" s="135"/>
      <c r="SQS7222" s="194"/>
      <c r="SQT7222" s="135"/>
      <c r="SQU7222" s="195"/>
      <c r="SQV7222" s="135"/>
      <c r="SQW7222" s="120"/>
      <c r="SQX7222" s="121"/>
      <c r="SQY7222" s="151"/>
      <c r="SQZ7222" s="135"/>
      <c r="SRA7222" s="194"/>
      <c r="SRB7222" s="135"/>
      <c r="SRC7222" s="195"/>
      <c r="SRD7222" s="135"/>
      <c r="SRE7222" s="120"/>
      <c r="SRF7222" s="121"/>
      <c r="SRG7222" s="151"/>
      <c r="SRH7222" s="135"/>
      <c r="SRI7222" s="194"/>
      <c r="SRJ7222" s="135"/>
      <c r="SRK7222" s="195"/>
      <c r="SRL7222" s="135"/>
      <c r="SRM7222" s="120"/>
      <c r="SRN7222" s="121"/>
      <c r="SRO7222" s="151"/>
      <c r="SRP7222" s="135"/>
      <c r="SRQ7222" s="194"/>
      <c r="SRR7222" s="135"/>
      <c r="SRS7222" s="195"/>
      <c r="SRT7222" s="135"/>
      <c r="SRU7222" s="120"/>
      <c r="SRV7222" s="121"/>
      <c r="SRW7222" s="151"/>
      <c r="SRX7222" s="135"/>
      <c r="SRY7222" s="194"/>
      <c r="SRZ7222" s="135"/>
      <c r="SSA7222" s="195"/>
      <c r="SSB7222" s="135"/>
      <c r="SSC7222" s="120"/>
      <c r="SSD7222" s="121"/>
      <c r="SSE7222" s="151"/>
      <c r="SSF7222" s="135"/>
      <c r="SSG7222" s="194"/>
      <c r="SSH7222" s="135"/>
      <c r="SSI7222" s="195"/>
      <c r="SSJ7222" s="135"/>
      <c r="SSK7222" s="120"/>
      <c r="SSL7222" s="121"/>
      <c r="SSM7222" s="151"/>
      <c r="SSN7222" s="135"/>
      <c r="SSO7222" s="194"/>
      <c r="SSP7222" s="135"/>
      <c r="SSQ7222" s="195"/>
      <c r="SSR7222" s="135"/>
      <c r="SSS7222" s="120"/>
      <c r="SST7222" s="121"/>
      <c r="SSU7222" s="151"/>
      <c r="SSV7222" s="135"/>
      <c r="SSW7222" s="194"/>
      <c r="SSX7222" s="135"/>
      <c r="SSY7222" s="195"/>
      <c r="SSZ7222" s="135"/>
      <c r="STA7222" s="120"/>
      <c r="STB7222" s="121"/>
      <c r="STC7222" s="151"/>
      <c r="STD7222" s="135"/>
      <c r="STE7222" s="194"/>
      <c r="STF7222" s="135"/>
      <c r="STG7222" s="195"/>
      <c r="STH7222" s="135"/>
      <c r="STI7222" s="120"/>
      <c r="STJ7222" s="121"/>
      <c r="STK7222" s="151"/>
      <c r="STL7222" s="135"/>
      <c r="STM7222" s="194"/>
      <c r="STN7222" s="135"/>
      <c r="STO7222" s="195"/>
      <c r="STP7222" s="135"/>
      <c r="STQ7222" s="120"/>
      <c r="STR7222" s="121"/>
      <c r="STS7222" s="151"/>
      <c r="STT7222" s="135"/>
      <c r="STU7222" s="194"/>
      <c r="STV7222" s="135"/>
      <c r="STW7222" s="195"/>
      <c r="STX7222" s="135"/>
      <c r="STY7222" s="120"/>
      <c r="STZ7222" s="121"/>
      <c r="SUA7222" s="151"/>
      <c r="SUB7222" s="135"/>
      <c r="SUC7222" s="194"/>
      <c r="SUD7222" s="135"/>
      <c r="SUE7222" s="195"/>
      <c r="SUF7222" s="135"/>
      <c r="SUG7222" s="120"/>
      <c r="SUH7222" s="121"/>
      <c r="SUI7222" s="151"/>
      <c r="SUJ7222" s="135"/>
      <c r="SUK7222" s="194"/>
      <c r="SUL7222" s="135"/>
      <c r="SUM7222" s="195"/>
      <c r="SUN7222" s="135"/>
      <c r="SUO7222" s="120"/>
      <c r="SUP7222" s="121"/>
      <c r="SUQ7222" s="151"/>
      <c r="SUR7222" s="135"/>
      <c r="SUS7222" s="194"/>
      <c r="SUT7222" s="135"/>
      <c r="SUU7222" s="195"/>
      <c r="SUV7222" s="135"/>
      <c r="SUW7222" s="120"/>
      <c r="SUX7222" s="121"/>
      <c r="SUY7222" s="151"/>
      <c r="SUZ7222" s="135"/>
      <c r="SVA7222" s="194"/>
      <c r="SVB7222" s="135"/>
      <c r="SVC7222" s="195"/>
      <c r="SVD7222" s="135"/>
      <c r="SVE7222" s="120"/>
      <c r="SVF7222" s="121"/>
      <c r="SVG7222" s="151"/>
      <c r="SVH7222" s="135"/>
      <c r="SVI7222" s="194"/>
      <c r="SVJ7222" s="135"/>
      <c r="SVK7222" s="195"/>
      <c r="SVL7222" s="135"/>
      <c r="SVM7222" s="120"/>
      <c r="SVN7222" s="121"/>
      <c r="SVO7222" s="151"/>
      <c r="SVP7222" s="135"/>
      <c r="SVQ7222" s="194"/>
      <c r="SVR7222" s="135"/>
      <c r="SVS7222" s="195"/>
      <c r="SVT7222" s="135"/>
      <c r="SVU7222" s="120"/>
      <c r="SVV7222" s="121"/>
      <c r="SVW7222" s="151"/>
      <c r="SVX7222" s="135"/>
      <c r="SVY7222" s="194"/>
      <c r="SVZ7222" s="135"/>
      <c r="SWA7222" s="195"/>
      <c r="SWB7222" s="135"/>
      <c r="SWC7222" s="120"/>
      <c r="SWD7222" s="121"/>
      <c r="SWE7222" s="151"/>
      <c r="SWF7222" s="135"/>
      <c r="SWG7222" s="194"/>
      <c r="SWH7222" s="135"/>
      <c r="SWI7222" s="195"/>
      <c r="SWJ7222" s="135"/>
      <c r="SWK7222" s="120"/>
      <c r="SWL7222" s="121"/>
      <c r="SWM7222" s="151"/>
      <c r="SWN7222" s="135"/>
      <c r="SWO7222" s="194"/>
      <c r="SWP7222" s="135"/>
      <c r="SWQ7222" s="195"/>
      <c r="SWR7222" s="135"/>
      <c r="SWS7222" s="120"/>
      <c r="SWT7222" s="121"/>
      <c r="SWU7222" s="151"/>
      <c r="SWV7222" s="135"/>
      <c r="SWW7222" s="194"/>
      <c r="SWX7222" s="135"/>
      <c r="SWY7222" s="195"/>
      <c r="SWZ7222" s="135"/>
      <c r="SXA7222" s="120"/>
      <c r="SXB7222" s="121"/>
      <c r="SXC7222" s="151"/>
      <c r="SXD7222" s="135"/>
      <c r="SXE7222" s="194"/>
      <c r="SXF7222" s="135"/>
      <c r="SXG7222" s="195"/>
      <c r="SXH7222" s="135"/>
      <c r="SXI7222" s="120"/>
      <c r="SXJ7222" s="121"/>
      <c r="SXK7222" s="151"/>
      <c r="SXL7222" s="135"/>
      <c r="SXM7222" s="194"/>
      <c r="SXN7222" s="135"/>
      <c r="SXO7222" s="195"/>
      <c r="SXP7222" s="135"/>
      <c r="SXQ7222" s="120"/>
      <c r="SXR7222" s="121"/>
      <c r="SXS7222" s="151"/>
      <c r="SXT7222" s="135"/>
      <c r="SXU7222" s="194"/>
      <c r="SXV7222" s="135"/>
      <c r="SXW7222" s="195"/>
      <c r="SXX7222" s="135"/>
      <c r="SXY7222" s="120"/>
      <c r="SXZ7222" s="121"/>
      <c r="SYA7222" s="151"/>
      <c r="SYB7222" s="135"/>
      <c r="SYC7222" s="194"/>
      <c r="SYD7222" s="135"/>
      <c r="SYE7222" s="195"/>
      <c r="SYF7222" s="135"/>
      <c r="SYG7222" s="120"/>
      <c r="SYH7222" s="121"/>
      <c r="SYI7222" s="151"/>
      <c r="SYJ7222" s="135"/>
      <c r="SYK7222" s="194"/>
      <c r="SYL7222" s="135"/>
      <c r="SYM7222" s="195"/>
      <c r="SYN7222" s="135"/>
      <c r="SYO7222" s="120"/>
      <c r="SYP7222" s="121"/>
      <c r="SYQ7222" s="151"/>
      <c r="SYR7222" s="135"/>
      <c r="SYS7222" s="194"/>
      <c r="SYT7222" s="135"/>
      <c r="SYU7222" s="195"/>
      <c r="SYV7222" s="135"/>
      <c r="SYW7222" s="120"/>
      <c r="SYX7222" s="121"/>
      <c r="SYY7222" s="151"/>
      <c r="SYZ7222" s="135"/>
      <c r="SZA7222" s="194"/>
      <c r="SZB7222" s="135"/>
      <c r="SZC7222" s="195"/>
      <c r="SZD7222" s="135"/>
      <c r="SZE7222" s="120"/>
      <c r="SZF7222" s="121"/>
      <c r="SZG7222" s="151"/>
      <c r="SZH7222" s="135"/>
      <c r="SZI7222" s="194"/>
      <c r="SZJ7222" s="135"/>
      <c r="SZK7222" s="195"/>
      <c r="SZL7222" s="135"/>
      <c r="SZM7222" s="120"/>
      <c r="SZN7222" s="121"/>
      <c r="SZO7222" s="151"/>
      <c r="SZP7222" s="135"/>
      <c r="SZQ7222" s="194"/>
      <c r="SZR7222" s="135"/>
      <c r="SZS7222" s="195"/>
      <c r="SZT7222" s="135"/>
      <c r="SZU7222" s="120"/>
      <c r="SZV7222" s="121"/>
      <c r="SZW7222" s="151"/>
      <c r="SZX7222" s="135"/>
      <c r="SZY7222" s="194"/>
      <c r="SZZ7222" s="135"/>
      <c r="TAA7222" s="195"/>
      <c r="TAB7222" s="135"/>
      <c r="TAC7222" s="120"/>
      <c r="TAD7222" s="121"/>
      <c r="TAE7222" s="151"/>
      <c r="TAF7222" s="135"/>
      <c r="TAG7222" s="194"/>
      <c r="TAH7222" s="135"/>
      <c r="TAI7222" s="195"/>
      <c r="TAJ7222" s="135"/>
      <c r="TAK7222" s="120"/>
      <c r="TAL7222" s="121"/>
      <c r="TAM7222" s="151"/>
      <c r="TAN7222" s="135"/>
      <c r="TAO7222" s="194"/>
      <c r="TAP7222" s="135"/>
      <c r="TAQ7222" s="195"/>
      <c r="TAR7222" s="135"/>
      <c r="TAS7222" s="120"/>
      <c r="TAT7222" s="121"/>
      <c r="TAU7222" s="151"/>
      <c r="TAV7222" s="135"/>
      <c r="TAW7222" s="194"/>
      <c r="TAX7222" s="135"/>
      <c r="TAY7222" s="195"/>
      <c r="TAZ7222" s="135"/>
      <c r="TBA7222" s="120"/>
      <c r="TBB7222" s="121"/>
      <c r="TBC7222" s="151"/>
      <c r="TBD7222" s="135"/>
      <c r="TBE7222" s="194"/>
      <c r="TBF7222" s="135"/>
      <c r="TBG7222" s="195"/>
      <c r="TBH7222" s="135"/>
      <c r="TBI7222" s="120"/>
      <c r="TBJ7222" s="121"/>
      <c r="TBK7222" s="151"/>
      <c r="TBL7222" s="135"/>
      <c r="TBM7222" s="194"/>
      <c r="TBN7222" s="135"/>
      <c r="TBO7222" s="195"/>
      <c r="TBP7222" s="135"/>
      <c r="TBQ7222" s="120"/>
      <c r="TBR7222" s="121"/>
      <c r="TBS7222" s="151"/>
      <c r="TBT7222" s="135"/>
      <c r="TBU7222" s="194"/>
      <c r="TBV7222" s="135"/>
      <c r="TBW7222" s="195"/>
      <c r="TBX7222" s="135"/>
      <c r="TBY7222" s="120"/>
      <c r="TBZ7222" s="121"/>
      <c r="TCA7222" s="151"/>
      <c r="TCB7222" s="135"/>
      <c r="TCC7222" s="194"/>
      <c r="TCD7222" s="135"/>
      <c r="TCE7222" s="195"/>
      <c r="TCF7222" s="135"/>
      <c r="TCG7222" s="120"/>
      <c r="TCH7222" s="121"/>
      <c r="TCI7222" s="151"/>
      <c r="TCJ7222" s="135"/>
      <c r="TCK7222" s="194"/>
      <c r="TCL7222" s="135"/>
      <c r="TCM7222" s="195"/>
      <c r="TCN7222" s="135"/>
      <c r="TCO7222" s="120"/>
      <c r="TCP7222" s="121"/>
      <c r="TCQ7222" s="151"/>
      <c r="TCR7222" s="135"/>
      <c r="TCS7222" s="194"/>
      <c r="TCT7222" s="135"/>
      <c r="TCU7222" s="195"/>
      <c r="TCV7222" s="135"/>
      <c r="TCW7222" s="120"/>
      <c r="TCX7222" s="121"/>
      <c r="TCY7222" s="151"/>
      <c r="TCZ7222" s="135"/>
      <c r="TDA7222" s="194"/>
      <c r="TDB7222" s="135"/>
      <c r="TDC7222" s="195"/>
      <c r="TDD7222" s="135"/>
      <c r="TDE7222" s="120"/>
      <c r="TDF7222" s="121"/>
      <c r="TDG7222" s="151"/>
      <c r="TDH7222" s="135"/>
      <c r="TDI7222" s="194"/>
      <c r="TDJ7222" s="135"/>
      <c r="TDK7222" s="195"/>
      <c r="TDL7222" s="135"/>
      <c r="TDM7222" s="120"/>
      <c r="TDN7222" s="121"/>
      <c r="TDO7222" s="151"/>
      <c r="TDP7222" s="135"/>
      <c r="TDQ7222" s="194"/>
      <c r="TDR7222" s="135"/>
      <c r="TDS7222" s="195"/>
      <c r="TDT7222" s="135"/>
      <c r="TDU7222" s="120"/>
      <c r="TDV7222" s="121"/>
      <c r="TDW7222" s="151"/>
      <c r="TDX7222" s="135"/>
      <c r="TDY7222" s="194"/>
      <c r="TDZ7222" s="135"/>
      <c r="TEA7222" s="195"/>
      <c r="TEB7222" s="135"/>
      <c r="TEC7222" s="120"/>
      <c r="TED7222" s="121"/>
      <c r="TEE7222" s="151"/>
      <c r="TEF7222" s="135"/>
      <c r="TEG7222" s="194"/>
      <c r="TEH7222" s="135"/>
      <c r="TEI7222" s="195"/>
      <c r="TEJ7222" s="135"/>
      <c r="TEK7222" s="120"/>
      <c r="TEL7222" s="121"/>
      <c r="TEM7222" s="151"/>
      <c r="TEN7222" s="135"/>
      <c r="TEO7222" s="194"/>
      <c r="TEP7222" s="135"/>
      <c r="TEQ7222" s="195"/>
      <c r="TER7222" s="135"/>
      <c r="TES7222" s="120"/>
      <c r="TET7222" s="121"/>
      <c r="TEU7222" s="151"/>
      <c r="TEV7222" s="135"/>
      <c r="TEW7222" s="194"/>
      <c r="TEX7222" s="135"/>
      <c r="TEY7222" s="195"/>
      <c r="TEZ7222" s="135"/>
      <c r="TFA7222" s="120"/>
      <c r="TFB7222" s="121"/>
      <c r="TFC7222" s="151"/>
      <c r="TFD7222" s="135"/>
      <c r="TFE7222" s="194"/>
      <c r="TFF7222" s="135"/>
      <c r="TFG7222" s="195"/>
      <c r="TFH7222" s="135"/>
      <c r="TFI7222" s="120"/>
      <c r="TFJ7222" s="121"/>
      <c r="TFK7222" s="151"/>
      <c r="TFL7222" s="135"/>
      <c r="TFM7222" s="194"/>
      <c r="TFN7222" s="135"/>
      <c r="TFO7222" s="195"/>
      <c r="TFP7222" s="135"/>
      <c r="TFQ7222" s="120"/>
      <c r="TFR7222" s="121"/>
      <c r="TFS7222" s="151"/>
      <c r="TFT7222" s="135"/>
      <c r="TFU7222" s="194"/>
      <c r="TFV7222" s="135"/>
      <c r="TFW7222" s="195"/>
      <c r="TFX7222" s="135"/>
      <c r="TFY7222" s="120"/>
      <c r="TFZ7222" s="121"/>
      <c r="TGA7222" s="151"/>
      <c r="TGB7222" s="135"/>
      <c r="TGC7222" s="194"/>
      <c r="TGD7222" s="135"/>
      <c r="TGE7222" s="195"/>
      <c r="TGF7222" s="135"/>
      <c r="TGG7222" s="120"/>
      <c r="TGH7222" s="121"/>
      <c r="TGI7222" s="151"/>
      <c r="TGJ7222" s="135"/>
      <c r="TGK7222" s="194"/>
      <c r="TGL7222" s="135"/>
      <c r="TGM7222" s="195"/>
      <c r="TGN7222" s="135"/>
      <c r="TGO7222" s="120"/>
      <c r="TGP7222" s="121"/>
      <c r="TGQ7222" s="151"/>
      <c r="TGR7222" s="135"/>
      <c r="TGS7222" s="194"/>
      <c r="TGT7222" s="135"/>
      <c r="TGU7222" s="195"/>
      <c r="TGV7222" s="135"/>
      <c r="TGW7222" s="120"/>
      <c r="TGX7222" s="121"/>
      <c r="TGY7222" s="151"/>
      <c r="TGZ7222" s="135"/>
      <c r="THA7222" s="194"/>
      <c r="THB7222" s="135"/>
      <c r="THC7222" s="195"/>
      <c r="THD7222" s="135"/>
      <c r="THE7222" s="120"/>
      <c r="THF7222" s="121"/>
      <c r="THG7222" s="151"/>
      <c r="THH7222" s="135"/>
      <c r="THI7222" s="194"/>
      <c r="THJ7222" s="135"/>
      <c r="THK7222" s="195"/>
      <c r="THL7222" s="135"/>
      <c r="THM7222" s="120"/>
      <c r="THN7222" s="121"/>
      <c r="THO7222" s="151"/>
      <c r="THP7222" s="135"/>
      <c r="THQ7222" s="194"/>
      <c r="THR7222" s="135"/>
      <c r="THS7222" s="195"/>
      <c r="THT7222" s="135"/>
      <c r="THU7222" s="120"/>
      <c r="THV7222" s="121"/>
      <c r="THW7222" s="151"/>
      <c r="THX7222" s="135"/>
      <c r="THY7222" s="194"/>
      <c r="THZ7222" s="135"/>
      <c r="TIA7222" s="195"/>
      <c r="TIB7222" s="135"/>
      <c r="TIC7222" s="120"/>
      <c r="TID7222" s="121"/>
      <c r="TIE7222" s="151"/>
      <c r="TIF7222" s="135"/>
      <c r="TIG7222" s="194"/>
      <c r="TIH7222" s="135"/>
      <c r="TII7222" s="195"/>
      <c r="TIJ7222" s="135"/>
      <c r="TIK7222" s="120"/>
      <c r="TIL7222" s="121"/>
      <c r="TIM7222" s="151"/>
      <c r="TIN7222" s="135"/>
      <c r="TIO7222" s="194"/>
      <c r="TIP7222" s="135"/>
      <c r="TIQ7222" s="195"/>
      <c r="TIR7222" s="135"/>
      <c r="TIS7222" s="120"/>
      <c r="TIT7222" s="121"/>
      <c r="TIU7222" s="151"/>
      <c r="TIV7222" s="135"/>
      <c r="TIW7222" s="194"/>
      <c r="TIX7222" s="135"/>
      <c r="TIY7222" s="195"/>
      <c r="TIZ7222" s="135"/>
      <c r="TJA7222" s="120"/>
      <c r="TJB7222" s="121"/>
      <c r="TJC7222" s="151"/>
      <c r="TJD7222" s="135"/>
      <c r="TJE7222" s="194"/>
      <c r="TJF7222" s="135"/>
      <c r="TJG7222" s="195"/>
      <c r="TJH7222" s="135"/>
      <c r="TJI7222" s="120"/>
      <c r="TJJ7222" s="121"/>
      <c r="TJK7222" s="151"/>
      <c r="TJL7222" s="135"/>
      <c r="TJM7222" s="194"/>
      <c r="TJN7222" s="135"/>
      <c r="TJO7222" s="195"/>
      <c r="TJP7222" s="135"/>
      <c r="TJQ7222" s="120"/>
      <c r="TJR7222" s="121"/>
      <c r="TJS7222" s="151"/>
      <c r="TJT7222" s="135"/>
      <c r="TJU7222" s="194"/>
      <c r="TJV7222" s="135"/>
      <c r="TJW7222" s="195"/>
      <c r="TJX7222" s="135"/>
      <c r="TJY7222" s="120"/>
      <c r="TJZ7222" s="121"/>
      <c r="TKA7222" s="151"/>
      <c r="TKB7222" s="135"/>
      <c r="TKC7222" s="194"/>
      <c r="TKD7222" s="135"/>
      <c r="TKE7222" s="195"/>
      <c r="TKF7222" s="135"/>
      <c r="TKG7222" s="120"/>
      <c r="TKH7222" s="121"/>
      <c r="TKI7222" s="151"/>
      <c r="TKJ7222" s="135"/>
      <c r="TKK7222" s="194"/>
      <c r="TKL7222" s="135"/>
      <c r="TKM7222" s="195"/>
      <c r="TKN7222" s="135"/>
      <c r="TKO7222" s="120"/>
      <c r="TKP7222" s="121"/>
      <c r="TKQ7222" s="151"/>
      <c r="TKR7222" s="135"/>
      <c r="TKS7222" s="194"/>
      <c r="TKT7222" s="135"/>
      <c r="TKU7222" s="195"/>
      <c r="TKV7222" s="135"/>
      <c r="TKW7222" s="120"/>
      <c r="TKX7222" s="121"/>
      <c r="TKY7222" s="151"/>
      <c r="TKZ7222" s="135"/>
      <c r="TLA7222" s="194"/>
      <c r="TLB7222" s="135"/>
      <c r="TLC7222" s="195"/>
      <c r="TLD7222" s="135"/>
      <c r="TLE7222" s="120"/>
      <c r="TLF7222" s="121"/>
      <c r="TLG7222" s="151"/>
      <c r="TLH7222" s="135"/>
      <c r="TLI7222" s="194"/>
      <c r="TLJ7222" s="135"/>
      <c r="TLK7222" s="195"/>
      <c r="TLL7222" s="135"/>
      <c r="TLM7222" s="120"/>
      <c r="TLN7222" s="121"/>
      <c r="TLO7222" s="151"/>
      <c r="TLP7222" s="135"/>
      <c r="TLQ7222" s="194"/>
      <c r="TLR7222" s="135"/>
      <c r="TLS7222" s="195"/>
      <c r="TLT7222" s="135"/>
      <c r="TLU7222" s="120"/>
      <c r="TLV7222" s="121"/>
      <c r="TLW7222" s="151"/>
      <c r="TLX7222" s="135"/>
      <c r="TLY7222" s="194"/>
      <c r="TLZ7222" s="135"/>
      <c r="TMA7222" s="195"/>
      <c r="TMB7222" s="135"/>
      <c r="TMC7222" s="120"/>
      <c r="TMD7222" s="121"/>
      <c r="TME7222" s="151"/>
      <c r="TMF7222" s="135"/>
      <c r="TMG7222" s="194"/>
      <c r="TMH7222" s="135"/>
      <c r="TMI7222" s="195"/>
      <c r="TMJ7222" s="135"/>
      <c r="TMK7222" s="120"/>
      <c r="TML7222" s="121"/>
      <c r="TMM7222" s="151"/>
      <c r="TMN7222" s="135"/>
      <c r="TMO7222" s="194"/>
      <c r="TMP7222" s="135"/>
      <c r="TMQ7222" s="195"/>
      <c r="TMR7222" s="135"/>
      <c r="TMS7222" s="120"/>
      <c r="TMT7222" s="121"/>
      <c r="TMU7222" s="151"/>
      <c r="TMV7222" s="135"/>
      <c r="TMW7222" s="194"/>
      <c r="TMX7222" s="135"/>
      <c r="TMY7222" s="195"/>
      <c r="TMZ7222" s="135"/>
      <c r="TNA7222" s="120"/>
      <c r="TNB7222" s="121"/>
      <c r="TNC7222" s="151"/>
      <c r="TND7222" s="135"/>
      <c r="TNE7222" s="194"/>
      <c r="TNF7222" s="135"/>
      <c r="TNG7222" s="195"/>
      <c r="TNH7222" s="135"/>
      <c r="TNI7222" s="120"/>
      <c r="TNJ7222" s="121"/>
      <c r="TNK7222" s="151"/>
      <c r="TNL7222" s="135"/>
      <c r="TNM7222" s="194"/>
      <c r="TNN7222" s="135"/>
      <c r="TNO7222" s="195"/>
      <c r="TNP7222" s="135"/>
      <c r="TNQ7222" s="120"/>
      <c r="TNR7222" s="121"/>
      <c r="TNS7222" s="151"/>
      <c r="TNT7222" s="135"/>
      <c r="TNU7222" s="194"/>
      <c r="TNV7222" s="135"/>
      <c r="TNW7222" s="195"/>
      <c r="TNX7222" s="135"/>
      <c r="TNY7222" s="120"/>
      <c r="TNZ7222" s="121"/>
      <c r="TOA7222" s="151"/>
      <c r="TOB7222" s="135"/>
      <c r="TOC7222" s="194"/>
      <c r="TOD7222" s="135"/>
      <c r="TOE7222" s="195"/>
      <c r="TOF7222" s="135"/>
      <c r="TOG7222" s="120"/>
      <c r="TOH7222" s="121"/>
      <c r="TOI7222" s="151"/>
      <c r="TOJ7222" s="135"/>
      <c r="TOK7222" s="194"/>
      <c r="TOL7222" s="135"/>
      <c r="TOM7222" s="195"/>
      <c r="TON7222" s="135"/>
      <c r="TOO7222" s="120"/>
      <c r="TOP7222" s="121"/>
      <c r="TOQ7222" s="151"/>
      <c r="TOR7222" s="135"/>
      <c r="TOS7222" s="194"/>
      <c r="TOT7222" s="135"/>
      <c r="TOU7222" s="195"/>
      <c r="TOV7222" s="135"/>
      <c r="TOW7222" s="120"/>
      <c r="TOX7222" s="121"/>
      <c r="TOY7222" s="151"/>
      <c r="TOZ7222" s="135"/>
      <c r="TPA7222" s="194"/>
      <c r="TPB7222" s="135"/>
      <c r="TPC7222" s="195"/>
      <c r="TPD7222" s="135"/>
      <c r="TPE7222" s="120"/>
      <c r="TPF7222" s="121"/>
      <c r="TPG7222" s="151"/>
      <c r="TPH7222" s="135"/>
      <c r="TPI7222" s="194"/>
      <c r="TPJ7222" s="135"/>
      <c r="TPK7222" s="195"/>
      <c r="TPL7222" s="135"/>
      <c r="TPM7222" s="120"/>
      <c r="TPN7222" s="121"/>
      <c r="TPO7222" s="151"/>
      <c r="TPP7222" s="135"/>
      <c r="TPQ7222" s="194"/>
      <c r="TPR7222" s="135"/>
      <c r="TPS7222" s="195"/>
      <c r="TPT7222" s="135"/>
      <c r="TPU7222" s="120"/>
      <c r="TPV7222" s="121"/>
      <c r="TPW7222" s="151"/>
      <c r="TPX7222" s="135"/>
      <c r="TPY7222" s="194"/>
      <c r="TPZ7222" s="135"/>
      <c r="TQA7222" s="195"/>
      <c r="TQB7222" s="135"/>
      <c r="TQC7222" s="120"/>
      <c r="TQD7222" s="121"/>
      <c r="TQE7222" s="151"/>
      <c r="TQF7222" s="135"/>
      <c r="TQG7222" s="194"/>
      <c r="TQH7222" s="135"/>
      <c r="TQI7222" s="195"/>
      <c r="TQJ7222" s="135"/>
      <c r="TQK7222" s="120"/>
      <c r="TQL7222" s="121"/>
      <c r="TQM7222" s="151"/>
      <c r="TQN7222" s="135"/>
      <c r="TQO7222" s="194"/>
      <c r="TQP7222" s="135"/>
      <c r="TQQ7222" s="195"/>
      <c r="TQR7222" s="135"/>
      <c r="TQS7222" s="120"/>
      <c r="TQT7222" s="121"/>
      <c r="TQU7222" s="151"/>
      <c r="TQV7222" s="135"/>
      <c r="TQW7222" s="194"/>
      <c r="TQX7222" s="135"/>
      <c r="TQY7222" s="195"/>
      <c r="TQZ7222" s="135"/>
      <c r="TRA7222" s="120"/>
      <c r="TRB7222" s="121"/>
      <c r="TRC7222" s="151"/>
      <c r="TRD7222" s="135"/>
      <c r="TRE7222" s="194"/>
      <c r="TRF7222" s="135"/>
      <c r="TRG7222" s="195"/>
      <c r="TRH7222" s="135"/>
      <c r="TRI7222" s="120"/>
      <c r="TRJ7222" s="121"/>
      <c r="TRK7222" s="151"/>
      <c r="TRL7222" s="135"/>
      <c r="TRM7222" s="194"/>
      <c r="TRN7222" s="135"/>
      <c r="TRO7222" s="195"/>
      <c r="TRP7222" s="135"/>
      <c r="TRQ7222" s="120"/>
      <c r="TRR7222" s="121"/>
      <c r="TRS7222" s="151"/>
      <c r="TRT7222" s="135"/>
      <c r="TRU7222" s="194"/>
      <c r="TRV7222" s="135"/>
      <c r="TRW7222" s="195"/>
      <c r="TRX7222" s="135"/>
      <c r="TRY7222" s="120"/>
      <c r="TRZ7222" s="121"/>
      <c r="TSA7222" s="151"/>
      <c r="TSB7222" s="135"/>
      <c r="TSC7222" s="194"/>
      <c r="TSD7222" s="135"/>
      <c r="TSE7222" s="195"/>
      <c r="TSF7222" s="135"/>
      <c r="TSG7222" s="120"/>
      <c r="TSH7222" s="121"/>
      <c r="TSI7222" s="151"/>
      <c r="TSJ7222" s="135"/>
      <c r="TSK7222" s="194"/>
      <c r="TSL7222" s="135"/>
      <c r="TSM7222" s="195"/>
      <c r="TSN7222" s="135"/>
      <c r="TSO7222" s="120"/>
      <c r="TSP7222" s="121"/>
      <c r="TSQ7222" s="151"/>
      <c r="TSR7222" s="135"/>
      <c r="TSS7222" s="194"/>
      <c r="TST7222" s="135"/>
      <c r="TSU7222" s="195"/>
      <c r="TSV7222" s="135"/>
      <c r="TSW7222" s="120"/>
      <c r="TSX7222" s="121"/>
      <c r="TSY7222" s="151"/>
      <c r="TSZ7222" s="135"/>
      <c r="TTA7222" s="194"/>
      <c r="TTB7222" s="135"/>
      <c r="TTC7222" s="195"/>
      <c r="TTD7222" s="135"/>
      <c r="TTE7222" s="120"/>
      <c r="TTF7222" s="121"/>
      <c r="TTG7222" s="151"/>
      <c r="TTH7222" s="135"/>
      <c r="TTI7222" s="194"/>
      <c r="TTJ7222" s="135"/>
      <c r="TTK7222" s="195"/>
      <c r="TTL7222" s="135"/>
      <c r="TTM7222" s="120"/>
      <c r="TTN7222" s="121"/>
      <c r="TTO7222" s="151"/>
      <c r="TTP7222" s="135"/>
      <c r="TTQ7222" s="194"/>
      <c r="TTR7222" s="135"/>
      <c r="TTS7222" s="195"/>
      <c r="TTT7222" s="135"/>
      <c r="TTU7222" s="120"/>
      <c r="TTV7222" s="121"/>
      <c r="TTW7222" s="151"/>
      <c r="TTX7222" s="135"/>
      <c r="TTY7222" s="194"/>
      <c r="TTZ7222" s="135"/>
      <c r="TUA7222" s="195"/>
      <c r="TUB7222" s="135"/>
      <c r="TUC7222" s="120"/>
      <c r="TUD7222" s="121"/>
      <c r="TUE7222" s="151"/>
      <c r="TUF7222" s="135"/>
      <c r="TUG7222" s="194"/>
      <c r="TUH7222" s="135"/>
      <c r="TUI7222" s="195"/>
      <c r="TUJ7222" s="135"/>
      <c r="TUK7222" s="120"/>
      <c r="TUL7222" s="121"/>
      <c r="TUM7222" s="151"/>
      <c r="TUN7222" s="135"/>
      <c r="TUO7222" s="194"/>
      <c r="TUP7222" s="135"/>
      <c r="TUQ7222" s="195"/>
      <c r="TUR7222" s="135"/>
      <c r="TUS7222" s="120"/>
      <c r="TUT7222" s="121"/>
      <c r="TUU7222" s="151"/>
      <c r="TUV7222" s="135"/>
      <c r="TUW7222" s="194"/>
      <c r="TUX7222" s="135"/>
      <c r="TUY7222" s="195"/>
      <c r="TUZ7222" s="135"/>
      <c r="TVA7222" s="120"/>
      <c r="TVB7222" s="121"/>
      <c r="TVC7222" s="151"/>
      <c r="TVD7222" s="135"/>
      <c r="TVE7222" s="194"/>
      <c r="TVF7222" s="135"/>
      <c r="TVG7222" s="195"/>
      <c r="TVH7222" s="135"/>
      <c r="TVI7222" s="120"/>
      <c r="TVJ7222" s="121"/>
      <c r="TVK7222" s="151"/>
      <c r="TVL7222" s="135"/>
      <c r="TVM7222" s="194"/>
      <c r="TVN7222" s="135"/>
      <c r="TVO7222" s="195"/>
      <c r="TVP7222" s="135"/>
      <c r="TVQ7222" s="120"/>
      <c r="TVR7222" s="121"/>
      <c r="TVS7222" s="151"/>
      <c r="TVT7222" s="135"/>
      <c r="TVU7222" s="194"/>
      <c r="TVV7222" s="135"/>
      <c r="TVW7222" s="195"/>
      <c r="TVX7222" s="135"/>
      <c r="TVY7222" s="120"/>
      <c r="TVZ7222" s="121"/>
      <c r="TWA7222" s="151"/>
      <c r="TWB7222" s="135"/>
      <c r="TWC7222" s="194"/>
      <c r="TWD7222" s="135"/>
      <c r="TWE7222" s="195"/>
      <c r="TWF7222" s="135"/>
      <c r="TWG7222" s="120"/>
      <c r="TWH7222" s="121"/>
      <c r="TWI7222" s="151"/>
      <c r="TWJ7222" s="135"/>
      <c r="TWK7222" s="194"/>
      <c r="TWL7222" s="135"/>
      <c r="TWM7222" s="195"/>
      <c r="TWN7222" s="135"/>
      <c r="TWO7222" s="120"/>
      <c r="TWP7222" s="121"/>
      <c r="TWQ7222" s="151"/>
      <c r="TWR7222" s="135"/>
      <c r="TWS7222" s="194"/>
      <c r="TWT7222" s="135"/>
      <c r="TWU7222" s="195"/>
      <c r="TWV7222" s="135"/>
      <c r="TWW7222" s="120"/>
      <c r="TWX7222" s="121"/>
      <c r="TWY7222" s="151"/>
      <c r="TWZ7222" s="135"/>
      <c r="TXA7222" s="194"/>
      <c r="TXB7222" s="135"/>
      <c r="TXC7222" s="195"/>
      <c r="TXD7222" s="135"/>
      <c r="TXE7222" s="120"/>
      <c r="TXF7222" s="121"/>
      <c r="TXG7222" s="151"/>
      <c r="TXH7222" s="135"/>
      <c r="TXI7222" s="194"/>
      <c r="TXJ7222" s="135"/>
      <c r="TXK7222" s="195"/>
      <c r="TXL7222" s="135"/>
      <c r="TXM7222" s="120"/>
      <c r="TXN7222" s="121"/>
      <c r="TXO7222" s="151"/>
      <c r="TXP7222" s="135"/>
      <c r="TXQ7222" s="194"/>
      <c r="TXR7222" s="135"/>
      <c r="TXS7222" s="195"/>
      <c r="TXT7222" s="135"/>
      <c r="TXU7222" s="120"/>
      <c r="TXV7222" s="121"/>
      <c r="TXW7222" s="151"/>
      <c r="TXX7222" s="135"/>
      <c r="TXY7222" s="194"/>
      <c r="TXZ7222" s="135"/>
      <c r="TYA7222" s="195"/>
      <c r="TYB7222" s="135"/>
      <c r="TYC7222" s="120"/>
      <c r="TYD7222" s="121"/>
      <c r="TYE7222" s="151"/>
      <c r="TYF7222" s="135"/>
      <c r="TYG7222" s="194"/>
      <c r="TYH7222" s="135"/>
      <c r="TYI7222" s="195"/>
      <c r="TYJ7222" s="135"/>
      <c r="TYK7222" s="120"/>
      <c r="TYL7222" s="121"/>
      <c r="TYM7222" s="151"/>
      <c r="TYN7222" s="135"/>
      <c r="TYO7222" s="194"/>
      <c r="TYP7222" s="135"/>
      <c r="TYQ7222" s="195"/>
      <c r="TYR7222" s="135"/>
      <c r="TYS7222" s="120"/>
      <c r="TYT7222" s="121"/>
      <c r="TYU7222" s="151"/>
      <c r="TYV7222" s="135"/>
      <c r="TYW7222" s="194"/>
      <c r="TYX7222" s="135"/>
      <c r="TYY7222" s="195"/>
      <c r="TYZ7222" s="135"/>
      <c r="TZA7222" s="120"/>
      <c r="TZB7222" s="121"/>
      <c r="TZC7222" s="151"/>
      <c r="TZD7222" s="135"/>
      <c r="TZE7222" s="194"/>
      <c r="TZF7222" s="135"/>
      <c r="TZG7222" s="195"/>
      <c r="TZH7222" s="135"/>
      <c r="TZI7222" s="120"/>
      <c r="TZJ7222" s="121"/>
      <c r="TZK7222" s="151"/>
      <c r="TZL7222" s="135"/>
      <c r="TZM7222" s="194"/>
      <c r="TZN7222" s="135"/>
      <c r="TZO7222" s="195"/>
      <c r="TZP7222" s="135"/>
      <c r="TZQ7222" s="120"/>
      <c r="TZR7222" s="121"/>
      <c r="TZS7222" s="151"/>
      <c r="TZT7222" s="135"/>
      <c r="TZU7222" s="194"/>
      <c r="TZV7222" s="135"/>
      <c r="TZW7222" s="195"/>
      <c r="TZX7222" s="135"/>
      <c r="TZY7222" s="120"/>
      <c r="TZZ7222" s="121"/>
      <c r="UAA7222" s="151"/>
      <c r="UAB7222" s="135"/>
      <c r="UAC7222" s="194"/>
      <c r="UAD7222" s="135"/>
      <c r="UAE7222" s="195"/>
      <c r="UAF7222" s="135"/>
      <c r="UAG7222" s="120"/>
      <c r="UAH7222" s="121"/>
      <c r="UAI7222" s="151"/>
      <c r="UAJ7222" s="135"/>
      <c r="UAK7222" s="194"/>
      <c r="UAL7222" s="135"/>
      <c r="UAM7222" s="195"/>
      <c r="UAN7222" s="135"/>
      <c r="UAO7222" s="120"/>
      <c r="UAP7222" s="121"/>
      <c r="UAQ7222" s="151"/>
      <c r="UAR7222" s="135"/>
      <c r="UAS7222" s="194"/>
      <c r="UAT7222" s="135"/>
      <c r="UAU7222" s="195"/>
      <c r="UAV7222" s="135"/>
      <c r="UAW7222" s="120"/>
      <c r="UAX7222" s="121"/>
      <c r="UAY7222" s="151"/>
      <c r="UAZ7222" s="135"/>
      <c r="UBA7222" s="194"/>
      <c r="UBB7222" s="135"/>
      <c r="UBC7222" s="195"/>
      <c r="UBD7222" s="135"/>
      <c r="UBE7222" s="120"/>
      <c r="UBF7222" s="121"/>
      <c r="UBG7222" s="151"/>
      <c r="UBH7222" s="135"/>
      <c r="UBI7222" s="194"/>
      <c r="UBJ7222" s="135"/>
      <c r="UBK7222" s="195"/>
      <c r="UBL7222" s="135"/>
      <c r="UBM7222" s="120"/>
      <c r="UBN7222" s="121"/>
      <c r="UBO7222" s="151"/>
      <c r="UBP7222" s="135"/>
      <c r="UBQ7222" s="194"/>
      <c r="UBR7222" s="135"/>
      <c r="UBS7222" s="195"/>
      <c r="UBT7222" s="135"/>
      <c r="UBU7222" s="120"/>
      <c r="UBV7222" s="121"/>
      <c r="UBW7222" s="151"/>
      <c r="UBX7222" s="135"/>
      <c r="UBY7222" s="194"/>
      <c r="UBZ7222" s="135"/>
      <c r="UCA7222" s="195"/>
      <c r="UCB7222" s="135"/>
      <c r="UCC7222" s="120"/>
      <c r="UCD7222" s="121"/>
      <c r="UCE7222" s="151"/>
      <c r="UCF7222" s="135"/>
      <c r="UCG7222" s="194"/>
      <c r="UCH7222" s="135"/>
      <c r="UCI7222" s="195"/>
      <c r="UCJ7222" s="135"/>
      <c r="UCK7222" s="120"/>
      <c r="UCL7222" s="121"/>
      <c r="UCM7222" s="151"/>
      <c r="UCN7222" s="135"/>
      <c r="UCO7222" s="194"/>
      <c r="UCP7222" s="135"/>
      <c r="UCQ7222" s="195"/>
      <c r="UCR7222" s="135"/>
      <c r="UCS7222" s="120"/>
      <c r="UCT7222" s="121"/>
      <c r="UCU7222" s="151"/>
      <c r="UCV7222" s="135"/>
      <c r="UCW7222" s="194"/>
      <c r="UCX7222" s="135"/>
      <c r="UCY7222" s="195"/>
      <c r="UCZ7222" s="135"/>
      <c r="UDA7222" s="120"/>
      <c r="UDB7222" s="121"/>
      <c r="UDC7222" s="151"/>
      <c r="UDD7222" s="135"/>
      <c r="UDE7222" s="194"/>
      <c r="UDF7222" s="135"/>
      <c r="UDG7222" s="195"/>
      <c r="UDH7222" s="135"/>
      <c r="UDI7222" s="120"/>
      <c r="UDJ7222" s="121"/>
      <c r="UDK7222" s="151"/>
      <c r="UDL7222" s="135"/>
      <c r="UDM7222" s="194"/>
      <c r="UDN7222" s="135"/>
      <c r="UDO7222" s="195"/>
      <c r="UDP7222" s="135"/>
      <c r="UDQ7222" s="120"/>
      <c r="UDR7222" s="121"/>
      <c r="UDS7222" s="151"/>
      <c r="UDT7222" s="135"/>
      <c r="UDU7222" s="194"/>
      <c r="UDV7222" s="135"/>
      <c r="UDW7222" s="195"/>
      <c r="UDX7222" s="135"/>
      <c r="UDY7222" s="120"/>
      <c r="UDZ7222" s="121"/>
      <c r="UEA7222" s="151"/>
      <c r="UEB7222" s="135"/>
      <c r="UEC7222" s="194"/>
      <c r="UED7222" s="135"/>
      <c r="UEE7222" s="195"/>
      <c r="UEF7222" s="135"/>
      <c r="UEG7222" s="120"/>
      <c r="UEH7222" s="121"/>
      <c r="UEI7222" s="151"/>
      <c r="UEJ7222" s="135"/>
      <c r="UEK7222" s="194"/>
      <c r="UEL7222" s="135"/>
      <c r="UEM7222" s="195"/>
      <c r="UEN7222" s="135"/>
      <c r="UEO7222" s="120"/>
      <c r="UEP7222" s="121"/>
      <c r="UEQ7222" s="151"/>
      <c r="UER7222" s="135"/>
      <c r="UES7222" s="194"/>
      <c r="UET7222" s="135"/>
      <c r="UEU7222" s="195"/>
      <c r="UEV7222" s="135"/>
      <c r="UEW7222" s="120"/>
      <c r="UEX7222" s="121"/>
      <c r="UEY7222" s="151"/>
      <c r="UEZ7222" s="135"/>
      <c r="UFA7222" s="194"/>
      <c r="UFB7222" s="135"/>
      <c r="UFC7222" s="195"/>
      <c r="UFD7222" s="135"/>
      <c r="UFE7222" s="120"/>
      <c r="UFF7222" s="121"/>
      <c r="UFG7222" s="151"/>
      <c r="UFH7222" s="135"/>
      <c r="UFI7222" s="194"/>
      <c r="UFJ7222" s="135"/>
      <c r="UFK7222" s="195"/>
      <c r="UFL7222" s="135"/>
      <c r="UFM7222" s="120"/>
      <c r="UFN7222" s="121"/>
      <c r="UFO7222" s="151"/>
      <c r="UFP7222" s="135"/>
      <c r="UFQ7222" s="194"/>
      <c r="UFR7222" s="135"/>
      <c r="UFS7222" s="195"/>
      <c r="UFT7222" s="135"/>
      <c r="UFU7222" s="120"/>
      <c r="UFV7222" s="121"/>
      <c r="UFW7222" s="151"/>
      <c r="UFX7222" s="135"/>
      <c r="UFY7222" s="194"/>
      <c r="UFZ7222" s="135"/>
      <c r="UGA7222" s="195"/>
      <c r="UGB7222" s="135"/>
      <c r="UGC7222" s="120"/>
      <c r="UGD7222" s="121"/>
      <c r="UGE7222" s="151"/>
      <c r="UGF7222" s="135"/>
      <c r="UGG7222" s="194"/>
      <c r="UGH7222" s="135"/>
      <c r="UGI7222" s="195"/>
      <c r="UGJ7222" s="135"/>
      <c r="UGK7222" s="120"/>
      <c r="UGL7222" s="121"/>
      <c r="UGM7222" s="151"/>
      <c r="UGN7222" s="135"/>
      <c r="UGO7222" s="194"/>
      <c r="UGP7222" s="135"/>
      <c r="UGQ7222" s="195"/>
      <c r="UGR7222" s="135"/>
      <c r="UGS7222" s="120"/>
      <c r="UGT7222" s="121"/>
      <c r="UGU7222" s="151"/>
      <c r="UGV7222" s="135"/>
      <c r="UGW7222" s="194"/>
      <c r="UGX7222" s="135"/>
      <c r="UGY7222" s="195"/>
      <c r="UGZ7222" s="135"/>
      <c r="UHA7222" s="120"/>
      <c r="UHB7222" s="121"/>
      <c r="UHC7222" s="151"/>
      <c r="UHD7222" s="135"/>
      <c r="UHE7222" s="194"/>
      <c r="UHF7222" s="135"/>
      <c r="UHG7222" s="195"/>
      <c r="UHH7222" s="135"/>
      <c r="UHI7222" s="120"/>
      <c r="UHJ7222" s="121"/>
      <c r="UHK7222" s="151"/>
      <c r="UHL7222" s="135"/>
      <c r="UHM7222" s="194"/>
      <c r="UHN7222" s="135"/>
      <c r="UHO7222" s="195"/>
      <c r="UHP7222" s="135"/>
      <c r="UHQ7222" s="120"/>
      <c r="UHR7222" s="121"/>
      <c r="UHS7222" s="151"/>
      <c r="UHT7222" s="135"/>
      <c r="UHU7222" s="194"/>
      <c r="UHV7222" s="135"/>
      <c r="UHW7222" s="195"/>
      <c r="UHX7222" s="135"/>
      <c r="UHY7222" s="120"/>
      <c r="UHZ7222" s="121"/>
      <c r="UIA7222" s="151"/>
      <c r="UIB7222" s="135"/>
      <c r="UIC7222" s="194"/>
      <c r="UID7222" s="135"/>
      <c r="UIE7222" s="195"/>
      <c r="UIF7222" s="135"/>
      <c r="UIG7222" s="120"/>
      <c r="UIH7222" s="121"/>
      <c r="UII7222" s="151"/>
      <c r="UIJ7222" s="135"/>
      <c r="UIK7222" s="194"/>
      <c r="UIL7222" s="135"/>
      <c r="UIM7222" s="195"/>
      <c r="UIN7222" s="135"/>
      <c r="UIO7222" s="120"/>
      <c r="UIP7222" s="121"/>
      <c r="UIQ7222" s="151"/>
      <c r="UIR7222" s="135"/>
      <c r="UIS7222" s="194"/>
      <c r="UIT7222" s="135"/>
      <c r="UIU7222" s="195"/>
      <c r="UIV7222" s="135"/>
      <c r="UIW7222" s="120"/>
      <c r="UIX7222" s="121"/>
      <c r="UIY7222" s="151"/>
      <c r="UIZ7222" s="135"/>
      <c r="UJA7222" s="194"/>
      <c r="UJB7222" s="135"/>
      <c r="UJC7222" s="195"/>
      <c r="UJD7222" s="135"/>
      <c r="UJE7222" s="120"/>
      <c r="UJF7222" s="121"/>
      <c r="UJG7222" s="151"/>
      <c r="UJH7222" s="135"/>
      <c r="UJI7222" s="194"/>
      <c r="UJJ7222" s="135"/>
      <c r="UJK7222" s="195"/>
      <c r="UJL7222" s="135"/>
      <c r="UJM7222" s="120"/>
      <c r="UJN7222" s="121"/>
      <c r="UJO7222" s="151"/>
      <c r="UJP7222" s="135"/>
      <c r="UJQ7222" s="194"/>
      <c r="UJR7222" s="135"/>
      <c r="UJS7222" s="195"/>
      <c r="UJT7222" s="135"/>
      <c r="UJU7222" s="120"/>
      <c r="UJV7222" s="121"/>
      <c r="UJW7222" s="151"/>
      <c r="UJX7222" s="135"/>
      <c r="UJY7222" s="194"/>
      <c r="UJZ7222" s="135"/>
      <c r="UKA7222" s="195"/>
      <c r="UKB7222" s="135"/>
      <c r="UKC7222" s="120"/>
      <c r="UKD7222" s="121"/>
      <c r="UKE7222" s="151"/>
      <c r="UKF7222" s="135"/>
      <c r="UKG7222" s="194"/>
      <c r="UKH7222" s="135"/>
      <c r="UKI7222" s="195"/>
      <c r="UKJ7222" s="135"/>
      <c r="UKK7222" s="120"/>
      <c r="UKL7222" s="121"/>
      <c r="UKM7222" s="151"/>
      <c r="UKN7222" s="135"/>
      <c r="UKO7222" s="194"/>
      <c r="UKP7222" s="135"/>
      <c r="UKQ7222" s="195"/>
      <c r="UKR7222" s="135"/>
      <c r="UKS7222" s="120"/>
      <c r="UKT7222" s="121"/>
      <c r="UKU7222" s="151"/>
      <c r="UKV7222" s="135"/>
      <c r="UKW7222" s="194"/>
      <c r="UKX7222" s="135"/>
      <c r="UKY7222" s="195"/>
      <c r="UKZ7222" s="135"/>
      <c r="ULA7222" s="120"/>
      <c r="ULB7222" s="121"/>
      <c r="ULC7222" s="151"/>
      <c r="ULD7222" s="135"/>
      <c r="ULE7222" s="194"/>
      <c r="ULF7222" s="135"/>
      <c r="ULG7222" s="195"/>
      <c r="ULH7222" s="135"/>
      <c r="ULI7222" s="120"/>
      <c r="ULJ7222" s="121"/>
      <c r="ULK7222" s="151"/>
      <c r="ULL7222" s="135"/>
      <c r="ULM7222" s="194"/>
      <c r="ULN7222" s="135"/>
      <c r="ULO7222" s="195"/>
      <c r="ULP7222" s="135"/>
      <c r="ULQ7222" s="120"/>
      <c r="ULR7222" s="121"/>
      <c r="ULS7222" s="151"/>
      <c r="ULT7222" s="135"/>
      <c r="ULU7222" s="194"/>
      <c r="ULV7222" s="135"/>
      <c r="ULW7222" s="195"/>
      <c r="ULX7222" s="135"/>
      <c r="ULY7222" s="120"/>
      <c r="ULZ7222" s="121"/>
      <c r="UMA7222" s="151"/>
      <c r="UMB7222" s="135"/>
      <c r="UMC7222" s="194"/>
      <c r="UMD7222" s="135"/>
      <c r="UME7222" s="195"/>
      <c r="UMF7222" s="135"/>
      <c r="UMG7222" s="120"/>
      <c r="UMH7222" s="121"/>
      <c r="UMI7222" s="151"/>
      <c r="UMJ7222" s="135"/>
      <c r="UMK7222" s="194"/>
      <c r="UML7222" s="135"/>
      <c r="UMM7222" s="195"/>
      <c r="UMN7222" s="135"/>
      <c r="UMO7222" s="120"/>
      <c r="UMP7222" s="121"/>
      <c r="UMQ7222" s="151"/>
      <c r="UMR7222" s="135"/>
      <c r="UMS7222" s="194"/>
      <c r="UMT7222" s="135"/>
      <c r="UMU7222" s="195"/>
      <c r="UMV7222" s="135"/>
      <c r="UMW7222" s="120"/>
      <c r="UMX7222" s="121"/>
      <c r="UMY7222" s="151"/>
      <c r="UMZ7222" s="135"/>
      <c r="UNA7222" s="194"/>
      <c r="UNB7222" s="135"/>
      <c r="UNC7222" s="195"/>
      <c r="UND7222" s="135"/>
      <c r="UNE7222" s="120"/>
      <c r="UNF7222" s="121"/>
      <c r="UNG7222" s="151"/>
      <c r="UNH7222" s="135"/>
      <c r="UNI7222" s="194"/>
      <c r="UNJ7222" s="135"/>
      <c r="UNK7222" s="195"/>
      <c r="UNL7222" s="135"/>
      <c r="UNM7222" s="120"/>
      <c r="UNN7222" s="121"/>
      <c r="UNO7222" s="151"/>
      <c r="UNP7222" s="135"/>
      <c r="UNQ7222" s="194"/>
      <c r="UNR7222" s="135"/>
      <c r="UNS7222" s="195"/>
      <c r="UNT7222" s="135"/>
      <c r="UNU7222" s="120"/>
      <c r="UNV7222" s="121"/>
      <c r="UNW7222" s="151"/>
      <c r="UNX7222" s="135"/>
      <c r="UNY7222" s="194"/>
      <c r="UNZ7222" s="135"/>
      <c r="UOA7222" s="195"/>
      <c r="UOB7222" s="135"/>
      <c r="UOC7222" s="120"/>
      <c r="UOD7222" s="121"/>
      <c r="UOE7222" s="151"/>
      <c r="UOF7222" s="135"/>
      <c r="UOG7222" s="194"/>
      <c r="UOH7222" s="135"/>
      <c r="UOI7222" s="195"/>
      <c r="UOJ7222" s="135"/>
      <c r="UOK7222" s="120"/>
      <c r="UOL7222" s="121"/>
      <c r="UOM7222" s="151"/>
      <c r="UON7222" s="135"/>
      <c r="UOO7222" s="194"/>
      <c r="UOP7222" s="135"/>
      <c r="UOQ7222" s="195"/>
      <c r="UOR7222" s="135"/>
      <c r="UOS7222" s="120"/>
      <c r="UOT7222" s="121"/>
      <c r="UOU7222" s="151"/>
      <c r="UOV7222" s="135"/>
      <c r="UOW7222" s="194"/>
      <c r="UOX7222" s="135"/>
      <c r="UOY7222" s="195"/>
      <c r="UOZ7222" s="135"/>
      <c r="UPA7222" s="120"/>
      <c r="UPB7222" s="121"/>
      <c r="UPC7222" s="151"/>
      <c r="UPD7222" s="135"/>
      <c r="UPE7222" s="194"/>
      <c r="UPF7222" s="135"/>
      <c r="UPG7222" s="195"/>
      <c r="UPH7222" s="135"/>
      <c r="UPI7222" s="120"/>
      <c r="UPJ7222" s="121"/>
      <c r="UPK7222" s="151"/>
      <c r="UPL7222" s="135"/>
      <c r="UPM7222" s="194"/>
      <c r="UPN7222" s="135"/>
      <c r="UPO7222" s="195"/>
      <c r="UPP7222" s="135"/>
      <c r="UPQ7222" s="120"/>
      <c r="UPR7222" s="121"/>
      <c r="UPS7222" s="151"/>
      <c r="UPT7222" s="135"/>
      <c r="UPU7222" s="194"/>
      <c r="UPV7222" s="135"/>
      <c r="UPW7222" s="195"/>
      <c r="UPX7222" s="135"/>
      <c r="UPY7222" s="120"/>
      <c r="UPZ7222" s="121"/>
      <c r="UQA7222" s="151"/>
      <c r="UQB7222" s="135"/>
      <c r="UQC7222" s="194"/>
      <c r="UQD7222" s="135"/>
      <c r="UQE7222" s="195"/>
      <c r="UQF7222" s="135"/>
      <c r="UQG7222" s="120"/>
      <c r="UQH7222" s="121"/>
      <c r="UQI7222" s="151"/>
      <c r="UQJ7222" s="135"/>
      <c r="UQK7222" s="194"/>
      <c r="UQL7222" s="135"/>
      <c r="UQM7222" s="195"/>
      <c r="UQN7222" s="135"/>
      <c r="UQO7222" s="120"/>
      <c r="UQP7222" s="121"/>
      <c r="UQQ7222" s="151"/>
      <c r="UQR7222" s="135"/>
      <c r="UQS7222" s="194"/>
      <c r="UQT7222" s="135"/>
      <c r="UQU7222" s="195"/>
      <c r="UQV7222" s="135"/>
      <c r="UQW7222" s="120"/>
      <c r="UQX7222" s="121"/>
      <c r="UQY7222" s="151"/>
      <c r="UQZ7222" s="135"/>
      <c r="URA7222" s="194"/>
      <c r="URB7222" s="135"/>
      <c r="URC7222" s="195"/>
      <c r="URD7222" s="135"/>
      <c r="URE7222" s="120"/>
      <c r="URF7222" s="121"/>
      <c r="URG7222" s="151"/>
      <c r="URH7222" s="135"/>
      <c r="URI7222" s="194"/>
      <c r="URJ7222" s="135"/>
      <c r="URK7222" s="195"/>
      <c r="URL7222" s="135"/>
      <c r="URM7222" s="120"/>
      <c r="URN7222" s="121"/>
      <c r="URO7222" s="151"/>
      <c r="URP7222" s="135"/>
      <c r="URQ7222" s="194"/>
      <c r="URR7222" s="135"/>
      <c r="URS7222" s="195"/>
      <c r="URT7222" s="135"/>
      <c r="URU7222" s="120"/>
      <c r="URV7222" s="121"/>
      <c r="URW7222" s="151"/>
      <c r="URX7222" s="135"/>
      <c r="URY7222" s="194"/>
      <c r="URZ7222" s="135"/>
      <c r="USA7222" s="195"/>
      <c r="USB7222" s="135"/>
      <c r="USC7222" s="120"/>
      <c r="USD7222" s="121"/>
      <c r="USE7222" s="151"/>
      <c r="USF7222" s="135"/>
      <c r="USG7222" s="194"/>
      <c r="USH7222" s="135"/>
      <c r="USI7222" s="195"/>
      <c r="USJ7222" s="135"/>
      <c r="USK7222" s="120"/>
      <c r="USL7222" s="121"/>
      <c r="USM7222" s="151"/>
      <c r="USN7222" s="135"/>
      <c r="USO7222" s="194"/>
      <c r="USP7222" s="135"/>
      <c r="USQ7222" s="195"/>
      <c r="USR7222" s="135"/>
      <c r="USS7222" s="120"/>
      <c r="UST7222" s="121"/>
      <c r="USU7222" s="151"/>
      <c r="USV7222" s="135"/>
      <c r="USW7222" s="194"/>
      <c r="USX7222" s="135"/>
      <c r="USY7222" s="195"/>
      <c r="USZ7222" s="135"/>
      <c r="UTA7222" s="120"/>
      <c r="UTB7222" s="121"/>
      <c r="UTC7222" s="151"/>
      <c r="UTD7222" s="135"/>
      <c r="UTE7222" s="194"/>
      <c r="UTF7222" s="135"/>
      <c r="UTG7222" s="195"/>
      <c r="UTH7222" s="135"/>
      <c r="UTI7222" s="120"/>
      <c r="UTJ7222" s="121"/>
      <c r="UTK7222" s="151"/>
      <c r="UTL7222" s="135"/>
      <c r="UTM7222" s="194"/>
      <c r="UTN7222" s="135"/>
      <c r="UTO7222" s="195"/>
      <c r="UTP7222" s="135"/>
      <c r="UTQ7222" s="120"/>
      <c r="UTR7222" s="121"/>
      <c r="UTS7222" s="151"/>
      <c r="UTT7222" s="135"/>
      <c r="UTU7222" s="194"/>
      <c r="UTV7222" s="135"/>
      <c r="UTW7222" s="195"/>
      <c r="UTX7222" s="135"/>
      <c r="UTY7222" s="120"/>
      <c r="UTZ7222" s="121"/>
      <c r="UUA7222" s="151"/>
      <c r="UUB7222" s="135"/>
      <c r="UUC7222" s="194"/>
      <c r="UUD7222" s="135"/>
      <c r="UUE7222" s="195"/>
      <c r="UUF7222" s="135"/>
      <c r="UUG7222" s="120"/>
      <c r="UUH7222" s="121"/>
      <c r="UUI7222" s="151"/>
      <c r="UUJ7222" s="135"/>
      <c r="UUK7222" s="194"/>
      <c r="UUL7222" s="135"/>
      <c r="UUM7222" s="195"/>
      <c r="UUN7222" s="135"/>
      <c r="UUO7222" s="120"/>
      <c r="UUP7222" s="121"/>
      <c r="UUQ7222" s="151"/>
      <c r="UUR7222" s="135"/>
      <c r="UUS7222" s="194"/>
      <c r="UUT7222" s="135"/>
      <c r="UUU7222" s="195"/>
      <c r="UUV7222" s="135"/>
      <c r="UUW7222" s="120"/>
      <c r="UUX7222" s="121"/>
      <c r="UUY7222" s="151"/>
      <c r="UUZ7222" s="135"/>
      <c r="UVA7222" s="194"/>
      <c r="UVB7222" s="135"/>
      <c r="UVC7222" s="195"/>
      <c r="UVD7222" s="135"/>
      <c r="UVE7222" s="120"/>
      <c r="UVF7222" s="121"/>
      <c r="UVG7222" s="151"/>
      <c r="UVH7222" s="135"/>
      <c r="UVI7222" s="194"/>
      <c r="UVJ7222" s="135"/>
      <c r="UVK7222" s="195"/>
      <c r="UVL7222" s="135"/>
      <c r="UVM7222" s="120"/>
      <c r="UVN7222" s="121"/>
      <c r="UVO7222" s="151"/>
      <c r="UVP7222" s="135"/>
      <c r="UVQ7222" s="194"/>
      <c r="UVR7222" s="135"/>
      <c r="UVS7222" s="195"/>
      <c r="UVT7222" s="135"/>
      <c r="UVU7222" s="120"/>
      <c r="UVV7222" s="121"/>
      <c r="UVW7222" s="151"/>
      <c r="UVX7222" s="135"/>
      <c r="UVY7222" s="194"/>
      <c r="UVZ7222" s="135"/>
      <c r="UWA7222" s="195"/>
      <c r="UWB7222" s="135"/>
      <c r="UWC7222" s="120"/>
      <c r="UWD7222" s="121"/>
      <c r="UWE7222" s="151"/>
      <c r="UWF7222" s="135"/>
      <c r="UWG7222" s="194"/>
      <c r="UWH7222" s="135"/>
      <c r="UWI7222" s="195"/>
      <c r="UWJ7222" s="135"/>
      <c r="UWK7222" s="120"/>
      <c r="UWL7222" s="121"/>
      <c r="UWM7222" s="151"/>
      <c r="UWN7222" s="135"/>
      <c r="UWO7222" s="194"/>
      <c r="UWP7222" s="135"/>
      <c r="UWQ7222" s="195"/>
      <c r="UWR7222" s="135"/>
      <c r="UWS7222" s="120"/>
      <c r="UWT7222" s="121"/>
      <c r="UWU7222" s="151"/>
      <c r="UWV7222" s="135"/>
      <c r="UWW7222" s="194"/>
      <c r="UWX7222" s="135"/>
      <c r="UWY7222" s="195"/>
      <c r="UWZ7222" s="135"/>
      <c r="UXA7222" s="120"/>
      <c r="UXB7222" s="121"/>
      <c r="UXC7222" s="151"/>
      <c r="UXD7222" s="135"/>
      <c r="UXE7222" s="194"/>
      <c r="UXF7222" s="135"/>
      <c r="UXG7222" s="195"/>
      <c r="UXH7222" s="135"/>
      <c r="UXI7222" s="120"/>
      <c r="UXJ7222" s="121"/>
      <c r="UXK7222" s="151"/>
      <c r="UXL7222" s="135"/>
      <c r="UXM7222" s="194"/>
      <c r="UXN7222" s="135"/>
      <c r="UXO7222" s="195"/>
      <c r="UXP7222" s="135"/>
      <c r="UXQ7222" s="120"/>
      <c r="UXR7222" s="121"/>
      <c r="UXS7222" s="151"/>
      <c r="UXT7222" s="135"/>
      <c r="UXU7222" s="194"/>
      <c r="UXV7222" s="135"/>
      <c r="UXW7222" s="195"/>
      <c r="UXX7222" s="135"/>
      <c r="UXY7222" s="120"/>
      <c r="UXZ7222" s="121"/>
      <c r="UYA7222" s="151"/>
      <c r="UYB7222" s="135"/>
      <c r="UYC7222" s="194"/>
      <c r="UYD7222" s="135"/>
      <c r="UYE7222" s="195"/>
      <c r="UYF7222" s="135"/>
      <c r="UYG7222" s="120"/>
      <c r="UYH7222" s="121"/>
      <c r="UYI7222" s="151"/>
      <c r="UYJ7222" s="135"/>
      <c r="UYK7222" s="194"/>
      <c r="UYL7222" s="135"/>
      <c r="UYM7222" s="195"/>
      <c r="UYN7222" s="135"/>
      <c r="UYO7222" s="120"/>
      <c r="UYP7222" s="121"/>
      <c r="UYQ7222" s="151"/>
      <c r="UYR7222" s="135"/>
      <c r="UYS7222" s="194"/>
      <c r="UYT7222" s="135"/>
      <c r="UYU7222" s="195"/>
      <c r="UYV7222" s="135"/>
      <c r="UYW7222" s="120"/>
      <c r="UYX7222" s="121"/>
      <c r="UYY7222" s="151"/>
      <c r="UYZ7222" s="135"/>
      <c r="UZA7222" s="194"/>
      <c r="UZB7222" s="135"/>
      <c r="UZC7222" s="195"/>
      <c r="UZD7222" s="135"/>
      <c r="UZE7222" s="120"/>
      <c r="UZF7222" s="121"/>
      <c r="UZG7222" s="151"/>
      <c r="UZH7222" s="135"/>
      <c r="UZI7222" s="194"/>
      <c r="UZJ7222" s="135"/>
      <c r="UZK7222" s="195"/>
      <c r="UZL7222" s="135"/>
      <c r="UZM7222" s="120"/>
      <c r="UZN7222" s="121"/>
      <c r="UZO7222" s="151"/>
      <c r="UZP7222" s="135"/>
      <c r="UZQ7222" s="194"/>
      <c r="UZR7222" s="135"/>
      <c r="UZS7222" s="195"/>
      <c r="UZT7222" s="135"/>
      <c r="UZU7222" s="120"/>
      <c r="UZV7222" s="121"/>
      <c r="UZW7222" s="151"/>
      <c r="UZX7222" s="135"/>
      <c r="UZY7222" s="194"/>
      <c r="UZZ7222" s="135"/>
      <c r="VAA7222" s="195"/>
      <c r="VAB7222" s="135"/>
      <c r="VAC7222" s="120"/>
      <c r="VAD7222" s="121"/>
      <c r="VAE7222" s="151"/>
      <c r="VAF7222" s="135"/>
      <c r="VAG7222" s="194"/>
      <c r="VAH7222" s="135"/>
      <c r="VAI7222" s="195"/>
      <c r="VAJ7222" s="135"/>
      <c r="VAK7222" s="120"/>
      <c r="VAL7222" s="121"/>
      <c r="VAM7222" s="151"/>
      <c r="VAN7222" s="135"/>
      <c r="VAO7222" s="194"/>
      <c r="VAP7222" s="135"/>
      <c r="VAQ7222" s="195"/>
      <c r="VAR7222" s="135"/>
      <c r="VAS7222" s="120"/>
      <c r="VAT7222" s="121"/>
      <c r="VAU7222" s="151"/>
      <c r="VAV7222" s="135"/>
      <c r="VAW7222" s="194"/>
      <c r="VAX7222" s="135"/>
      <c r="VAY7222" s="195"/>
      <c r="VAZ7222" s="135"/>
      <c r="VBA7222" s="120"/>
      <c r="VBB7222" s="121"/>
      <c r="VBC7222" s="151"/>
      <c r="VBD7222" s="135"/>
      <c r="VBE7222" s="194"/>
      <c r="VBF7222" s="135"/>
      <c r="VBG7222" s="195"/>
      <c r="VBH7222" s="135"/>
      <c r="VBI7222" s="120"/>
      <c r="VBJ7222" s="121"/>
      <c r="VBK7222" s="151"/>
      <c r="VBL7222" s="135"/>
      <c r="VBM7222" s="194"/>
      <c r="VBN7222" s="135"/>
      <c r="VBO7222" s="195"/>
      <c r="VBP7222" s="135"/>
      <c r="VBQ7222" s="120"/>
      <c r="VBR7222" s="121"/>
      <c r="VBS7222" s="151"/>
      <c r="VBT7222" s="135"/>
      <c r="VBU7222" s="194"/>
      <c r="VBV7222" s="135"/>
      <c r="VBW7222" s="195"/>
      <c r="VBX7222" s="135"/>
      <c r="VBY7222" s="120"/>
      <c r="VBZ7222" s="121"/>
      <c r="VCA7222" s="151"/>
      <c r="VCB7222" s="135"/>
      <c r="VCC7222" s="194"/>
      <c r="VCD7222" s="135"/>
      <c r="VCE7222" s="195"/>
      <c r="VCF7222" s="135"/>
      <c r="VCG7222" s="120"/>
      <c r="VCH7222" s="121"/>
      <c r="VCI7222" s="151"/>
      <c r="VCJ7222" s="135"/>
      <c r="VCK7222" s="194"/>
      <c r="VCL7222" s="135"/>
      <c r="VCM7222" s="195"/>
      <c r="VCN7222" s="135"/>
      <c r="VCO7222" s="120"/>
      <c r="VCP7222" s="121"/>
      <c r="VCQ7222" s="151"/>
      <c r="VCR7222" s="135"/>
      <c r="VCS7222" s="194"/>
      <c r="VCT7222" s="135"/>
      <c r="VCU7222" s="195"/>
      <c r="VCV7222" s="135"/>
      <c r="VCW7222" s="120"/>
      <c r="VCX7222" s="121"/>
      <c r="VCY7222" s="151"/>
      <c r="VCZ7222" s="135"/>
      <c r="VDA7222" s="194"/>
      <c r="VDB7222" s="135"/>
      <c r="VDC7222" s="195"/>
      <c r="VDD7222" s="135"/>
      <c r="VDE7222" s="120"/>
      <c r="VDF7222" s="121"/>
      <c r="VDG7222" s="151"/>
      <c r="VDH7222" s="135"/>
      <c r="VDI7222" s="194"/>
      <c r="VDJ7222" s="135"/>
      <c r="VDK7222" s="195"/>
      <c r="VDL7222" s="135"/>
      <c r="VDM7222" s="120"/>
      <c r="VDN7222" s="121"/>
      <c r="VDO7222" s="151"/>
      <c r="VDP7222" s="135"/>
      <c r="VDQ7222" s="194"/>
      <c r="VDR7222" s="135"/>
      <c r="VDS7222" s="195"/>
      <c r="VDT7222" s="135"/>
      <c r="VDU7222" s="120"/>
      <c r="VDV7222" s="121"/>
      <c r="VDW7222" s="151"/>
      <c r="VDX7222" s="135"/>
      <c r="VDY7222" s="194"/>
      <c r="VDZ7222" s="135"/>
      <c r="VEA7222" s="195"/>
      <c r="VEB7222" s="135"/>
      <c r="VEC7222" s="120"/>
      <c r="VED7222" s="121"/>
      <c r="VEE7222" s="151"/>
      <c r="VEF7222" s="135"/>
      <c r="VEG7222" s="194"/>
      <c r="VEH7222" s="135"/>
      <c r="VEI7222" s="195"/>
      <c r="VEJ7222" s="135"/>
      <c r="VEK7222" s="120"/>
      <c r="VEL7222" s="121"/>
      <c r="VEM7222" s="151"/>
      <c r="VEN7222" s="135"/>
      <c r="VEO7222" s="194"/>
      <c r="VEP7222" s="135"/>
      <c r="VEQ7222" s="195"/>
      <c r="VER7222" s="135"/>
      <c r="VES7222" s="120"/>
      <c r="VET7222" s="121"/>
      <c r="VEU7222" s="151"/>
      <c r="VEV7222" s="135"/>
      <c r="VEW7222" s="194"/>
      <c r="VEX7222" s="135"/>
      <c r="VEY7222" s="195"/>
      <c r="VEZ7222" s="135"/>
      <c r="VFA7222" s="120"/>
      <c r="VFB7222" s="121"/>
      <c r="VFC7222" s="151"/>
      <c r="VFD7222" s="135"/>
      <c r="VFE7222" s="194"/>
      <c r="VFF7222" s="135"/>
      <c r="VFG7222" s="195"/>
      <c r="VFH7222" s="135"/>
      <c r="VFI7222" s="120"/>
      <c r="VFJ7222" s="121"/>
      <c r="VFK7222" s="151"/>
      <c r="VFL7222" s="135"/>
      <c r="VFM7222" s="194"/>
      <c r="VFN7222" s="135"/>
      <c r="VFO7222" s="195"/>
      <c r="VFP7222" s="135"/>
      <c r="VFQ7222" s="120"/>
      <c r="VFR7222" s="121"/>
      <c r="VFS7222" s="151"/>
      <c r="VFT7222" s="135"/>
      <c r="VFU7222" s="194"/>
      <c r="VFV7222" s="135"/>
      <c r="VFW7222" s="195"/>
      <c r="VFX7222" s="135"/>
      <c r="VFY7222" s="120"/>
      <c r="VFZ7222" s="121"/>
      <c r="VGA7222" s="151"/>
      <c r="VGB7222" s="135"/>
      <c r="VGC7222" s="194"/>
      <c r="VGD7222" s="135"/>
      <c r="VGE7222" s="195"/>
      <c r="VGF7222" s="135"/>
      <c r="VGG7222" s="120"/>
      <c r="VGH7222" s="121"/>
      <c r="VGI7222" s="151"/>
      <c r="VGJ7222" s="135"/>
      <c r="VGK7222" s="194"/>
      <c r="VGL7222" s="135"/>
      <c r="VGM7222" s="195"/>
      <c r="VGN7222" s="135"/>
      <c r="VGO7222" s="120"/>
      <c r="VGP7222" s="121"/>
      <c r="VGQ7222" s="151"/>
      <c r="VGR7222" s="135"/>
      <c r="VGS7222" s="194"/>
      <c r="VGT7222" s="135"/>
      <c r="VGU7222" s="195"/>
      <c r="VGV7222" s="135"/>
      <c r="VGW7222" s="120"/>
      <c r="VGX7222" s="121"/>
      <c r="VGY7222" s="151"/>
      <c r="VGZ7222" s="135"/>
      <c r="VHA7222" s="194"/>
      <c r="VHB7222" s="135"/>
      <c r="VHC7222" s="195"/>
      <c r="VHD7222" s="135"/>
      <c r="VHE7222" s="120"/>
      <c r="VHF7222" s="121"/>
      <c r="VHG7222" s="151"/>
      <c r="VHH7222" s="135"/>
      <c r="VHI7222" s="194"/>
      <c r="VHJ7222" s="135"/>
      <c r="VHK7222" s="195"/>
      <c r="VHL7222" s="135"/>
      <c r="VHM7222" s="120"/>
      <c r="VHN7222" s="121"/>
      <c r="VHO7222" s="151"/>
      <c r="VHP7222" s="135"/>
      <c r="VHQ7222" s="194"/>
      <c r="VHR7222" s="135"/>
      <c r="VHS7222" s="195"/>
      <c r="VHT7222" s="135"/>
      <c r="VHU7222" s="120"/>
      <c r="VHV7222" s="121"/>
      <c r="VHW7222" s="151"/>
      <c r="VHX7222" s="135"/>
      <c r="VHY7222" s="194"/>
      <c r="VHZ7222" s="135"/>
      <c r="VIA7222" s="195"/>
      <c r="VIB7222" s="135"/>
      <c r="VIC7222" s="120"/>
      <c r="VID7222" s="121"/>
      <c r="VIE7222" s="151"/>
      <c r="VIF7222" s="135"/>
      <c r="VIG7222" s="194"/>
      <c r="VIH7222" s="135"/>
      <c r="VII7222" s="195"/>
      <c r="VIJ7222" s="135"/>
      <c r="VIK7222" s="120"/>
      <c r="VIL7222" s="121"/>
      <c r="VIM7222" s="151"/>
      <c r="VIN7222" s="135"/>
      <c r="VIO7222" s="194"/>
      <c r="VIP7222" s="135"/>
      <c r="VIQ7222" s="195"/>
      <c r="VIR7222" s="135"/>
      <c r="VIS7222" s="120"/>
      <c r="VIT7222" s="121"/>
      <c r="VIU7222" s="151"/>
      <c r="VIV7222" s="135"/>
      <c r="VIW7222" s="194"/>
      <c r="VIX7222" s="135"/>
      <c r="VIY7222" s="195"/>
      <c r="VIZ7222" s="135"/>
      <c r="VJA7222" s="120"/>
      <c r="VJB7222" s="121"/>
      <c r="VJC7222" s="151"/>
      <c r="VJD7222" s="135"/>
      <c r="VJE7222" s="194"/>
      <c r="VJF7222" s="135"/>
      <c r="VJG7222" s="195"/>
      <c r="VJH7222" s="135"/>
      <c r="VJI7222" s="120"/>
      <c r="VJJ7222" s="121"/>
      <c r="VJK7222" s="151"/>
      <c r="VJL7222" s="135"/>
      <c r="VJM7222" s="194"/>
      <c r="VJN7222" s="135"/>
      <c r="VJO7222" s="195"/>
      <c r="VJP7222" s="135"/>
      <c r="VJQ7222" s="120"/>
      <c r="VJR7222" s="121"/>
      <c r="VJS7222" s="151"/>
      <c r="VJT7222" s="135"/>
      <c r="VJU7222" s="194"/>
      <c r="VJV7222" s="135"/>
      <c r="VJW7222" s="195"/>
      <c r="VJX7222" s="135"/>
      <c r="VJY7222" s="120"/>
      <c r="VJZ7222" s="121"/>
      <c r="VKA7222" s="151"/>
      <c r="VKB7222" s="135"/>
      <c r="VKC7222" s="194"/>
      <c r="VKD7222" s="135"/>
      <c r="VKE7222" s="195"/>
      <c r="VKF7222" s="135"/>
      <c r="VKG7222" s="120"/>
      <c r="VKH7222" s="121"/>
      <c r="VKI7222" s="151"/>
      <c r="VKJ7222" s="135"/>
      <c r="VKK7222" s="194"/>
      <c r="VKL7222" s="135"/>
      <c r="VKM7222" s="195"/>
      <c r="VKN7222" s="135"/>
      <c r="VKO7222" s="120"/>
      <c r="VKP7222" s="121"/>
      <c r="VKQ7222" s="151"/>
      <c r="VKR7222" s="135"/>
      <c r="VKS7222" s="194"/>
      <c r="VKT7222" s="135"/>
      <c r="VKU7222" s="195"/>
      <c r="VKV7222" s="135"/>
      <c r="VKW7222" s="120"/>
      <c r="VKX7222" s="121"/>
      <c r="VKY7222" s="151"/>
      <c r="VKZ7222" s="135"/>
      <c r="VLA7222" s="194"/>
      <c r="VLB7222" s="135"/>
      <c r="VLC7222" s="195"/>
      <c r="VLD7222" s="135"/>
      <c r="VLE7222" s="120"/>
      <c r="VLF7222" s="121"/>
      <c r="VLG7222" s="151"/>
      <c r="VLH7222" s="135"/>
      <c r="VLI7222" s="194"/>
      <c r="VLJ7222" s="135"/>
      <c r="VLK7222" s="195"/>
      <c r="VLL7222" s="135"/>
      <c r="VLM7222" s="120"/>
      <c r="VLN7222" s="121"/>
      <c r="VLO7222" s="151"/>
      <c r="VLP7222" s="135"/>
      <c r="VLQ7222" s="194"/>
      <c r="VLR7222" s="135"/>
      <c r="VLS7222" s="195"/>
      <c r="VLT7222" s="135"/>
      <c r="VLU7222" s="120"/>
      <c r="VLV7222" s="121"/>
      <c r="VLW7222" s="151"/>
      <c r="VLX7222" s="135"/>
      <c r="VLY7222" s="194"/>
      <c r="VLZ7222" s="135"/>
      <c r="VMA7222" s="195"/>
      <c r="VMB7222" s="135"/>
      <c r="VMC7222" s="120"/>
      <c r="VMD7222" s="121"/>
      <c r="VME7222" s="151"/>
      <c r="VMF7222" s="135"/>
      <c r="VMG7222" s="194"/>
      <c r="VMH7222" s="135"/>
      <c r="VMI7222" s="195"/>
      <c r="VMJ7222" s="135"/>
      <c r="VMK7222" s="120"/>
      <c r="VML7222" s="121"/>
      <c r="VMM7222" s="151"/>
      <c r="VMN7222" s="135"/>
      <c r="VMO7222" s="194"/>
      <c r="VMP7222" s="135"/>
      <c r="VMQ7222" s="195"/>
      <c r="VMR7222" s="135"/>
      <c r="VMS7222" s="120"/>
      <c r="VMT7222" s="121"/>
      <c r="VMU7222" s="151"/>
      <c r="VMV7222" s="135"/>
      <c r="VMW7222" s="194"/>
      <c r="VMX7222" s="135"/>
      <c r="VMY7222" s="195"/>
      <c r="VMZ7222" s="135"/>
      <c r="VNA7222" s="120"/>
      <c r="VNB7222" s="121"/>
      <c r="VNC7222" s="151"/>
      <c r="VND7222" s="135"/>
      <c r="VNE7222" s="194"/>
      <c r="VNF7222" s="135"/>
      <c r="VNG7222" s="195"/>
      <c r="VNH7222" s="135"/>
      <c r="VNI7222" s="120"/>
      <c r="VNJ7222" s="121"/>
      <c r="VNK7222" s="151"/>
      <c r="VNL7222" s="135"/>
      <c r="VNM7222" s="194"/>
      <c r="VNN7222" s="135"/>
      <c r="VNO7222" s="195"/>
      <c r="VNP7222" s="135"/>
      <c r="VNQ7222" s="120"/>
      <c r="VNR7222" s="121"/>
      <c r="VNS7222" s="151"/>
      <c r="VNT7222" s="135"/>
      <c r="VNU7222" s="194"/>
      <c r="VNV7222" s="135"/>
      <c r="VNW7222" s="195"/>
      <c r="VNX7222" s="135"/>
      <c r="VNY7222" s="120"/>
      <c r="VNZ7222" s="121"/>
      <c r="VOA7222" s="151"/>
      <c r="VOB7222" s="135"/>
      <c r="VOC7222" s="194"/>
      <c r="VOD7222" s="135"/>
      <c r="VOE7222" s="195"/>
      <c r="VOF7222" s="135"/>
      <c r="VOG7222" s="120"/>
      <c r="VOH7222" s="121"/>
      <c r="VOI7222" s="151"/>
      <c r="VOJ7222" s="135"/>
      <c r="VOK7222" s="194"/>
      <c r="VOL7222" s="135"/>
      <c r="VOM7222" s="195"/>
      <c r="VON7222" s="135"/>
      <c r="VOO7222" s="120"/>
      <c r="VOP7222" s="121"/>
      <c r="VOQ7222" s="151"/>
      <c r="VOR7222" s="135"/>
      <c r="VOS7222" s="194"/>
      <c r="VOT7222" s="135"/>
      <c r="VOU7222" s="195"/>
      <c r="VOV7222" s="135"/>
      <c r="VOW7222" s="120"/>
      <c r="VOX7222" s="121"/>
      <c r="VOY7222" s="151"/>
      <c r="VOZ7222" s="135"/>
      <c r="VPA7222" s="194"/>
      <c r="VPB7222" s="135"/>
      <c r="VPC7222" s="195"/>
      <c r="VPD7222" s="135"/>
      <c r="VPE7222" s="120"/>
      <c r="VPF7222" s="121"/>
      <c r="VPG7222" s="151"/>
      <c r="VPH7222" s="135"/>
      <c r="VPI7222" s="194"/>
      <c r="VPJ7222" s="135"/>
      <c r="VPK7222" s="195"/>
      <c r="VPL7222" s="135"/>
      <c r="VPM7222" s="120"/>
      <c r="VPN7222" s="121"/>
      <c r="VPO7222" s="151"/>
      <c r="VPP7222" s="135"/>
      <c r="VPQ7222" s="194"/>
      <c r="VPR7222" s="135"/>
      <c r="VPS7222" s="195"/>
      <c r="VPT7222" s="135"/>
      <c r="VPU7222" s="120"/>
      <c r="VPV7222" s="121"/>
      <c r="VPW7222" s="151"/>
      <c r="VPX7222" s="135"/>
      <c r="VPY7222" s="194"/>
      <c r="VPZ7222" s="135"/>
      <c r="VQA7222" s="195"/>
      <c r="VQB7222" s="135"/>
      <c r="VQC7222" s="120"/>
      <c r="VQD7222" s="121"/>
      <c r="VQE7222" s="151"/>
      <c r="VQF7222" s="135"/>
      <c r="VQG7222" s="194"/>
      <c r="VQH7222" s="135"/>
      <c r="VQI7222" s="195"/>
      <c r="VQJ7222" s="135"/>
      <c r="VQK7222" s="120"/>
      <c r="VQL7222" s="121"/>
      <c r="VQM7222" s="151"/>
      <c r="VQN7222" s="135"/>
      <c r="VQO7222" s="194"/>
      <c r="VQP7222" s="135"/>
      <c r="VQQ7222" s="195"/>
      <c r="VQR7222" s="135"/>
      <c r="VQS7222" s="120"/>
      <c r="VQT7222" s="121"/>
      <c r="VQU7222" s="151"/>
      <c r="VQV7222" s="135"/>
      <c r="VQW7222" s="194"/>
      <c r="VQX7222" s="135"/>
      <c r="VQY7222" s="195"/>
      <c r="VQZ7222" s="135"/>
      <c r="VRA7222" s="120"/>
      <c r="VRB7222" s="121"/>
      <c r="VRC7222" s="151"/>
      <c r="VRD7222" s="135"/>
      <c r="VRE7222" s="194"/>
      <c r="VRF7222" s="135"/>
      <c r="VRG7222" s="195"/>
      <c r="VRH7222" s="135"/>
      <c r="VRI7222" s="120"/>
      <c r="VRJ7222" s="121"/>
      <c r="VRK7222" s="151"/>
      <c r="VRL7222" s="135"/>
      <c r="VRM7222" s="194"/>
      <c r="VRN7222" s="135"/>
      <c r="VRO7222" s="195"/>
      <c r="VRP7222" s="135"/>
      <c r="VRQ7222" s="120"/>
      <c r="VRR7222" s="121"/>
      <c r="VRS7222" s="151"/>
      <c r="VRT7222" s="135"/>
      <c r="VRU7222" s="194"/>
      <c r="VRV7222" s="135"/>
      <c r="VRW7222" s="195"/>
      <c r="VRX7222" s="135"/>
      <c r="VRY7222" s="120"/>
      <c r="VRZ7222" s="121"/>
      <c r="VSA7222" s="151"/>
      <c r="VSB7222" s="135"/>
      <c r="VSC7222" s="194"/>
      <c r="VSD7222" s="135"/>
      <c r="VSE7222" s="195"/>
      <c r="VSF7222" s="135"/>
      <c r="VSG7222" s="120"/>
      <c r="VSH7222" s="121"/>
      <c r="VSI7222" s="151"/>
      <c r="VSJ7222" s="135"/>
      <c r="VSK7222" s="194"/>
      <c r="VSL7222" s="135"/>
      <c r="VSM7222" s="195"/>
      <c r="VSN7222" s="135"/>
      <c r="VSO7222" s="120"/>
      <c r="VSP7222" s="121"/>
      <c r="VSQ7222" s="151"/>
      <c r="VSR7222" s="135"/>
      <c r="VSS7222" s="194"/>
      <c r="VST7222" s="135"/>
      <c r="VSU7222" s="195"/>
      <c r="VSV7222" s="135"/>
      <c r="VSW7222" s="120"/>
      <c r="VSX7222" s="121"/>
      <c r="VSY7222" s="151"/>
      <c r="VSZ7222" s="135"/>
      <c r="VTA7222" s="194"/>
      <c r="VTB7222" s="135"/>
      <c r="VTC7222" s="195"/>
      <c r="VTD7222" s="135"/>
      <c r="VTE7222" s="120"/>
      <c r="VTF7222" s="121"/>
      <c r="VTG7222" s="151"/>
      <c r="VTH7222" s="135"/>
      <c r="VTI7222" s="194"/>
      <c r="VTJ7222" s="135"/>
      <c r="VTK7222" s="195"/>
      <c r="VTL7222" s="135"/>
      <c r="VTM7222" s="120"/>
      <c r="VTN7222" s="121"/>
      <c r="VTO7222" s="151"/>
      <c r="VTP7222" s="135"/>
      <c r="VTQ7222" s="194"/>
      <c r="VTR7222" s="135"/>
      <c r="VTS7222" s="195"/>
      <c r="VTT7222" s="135"/>
      <c r="VTU7222" s="120"/>
      <c r="VTV7222" s="121"/>
      <c r="VTW7222" s="151"/>
      <c r="VTX7222" s="135"/>
      <c r="VTY7222" s="194"/>
      <c r="VTZ7222" s="135"/>
      <c r="VUA7222" s="195"/>
      <c r="VUB7222" s="135"/>
      <c r="VUC7222" s="120"/>
      <c r="VUD7222" s="121"/>
    </row>
    <row r="7223" spans="1:15422" s="191" customFormat="1" ht="60" hidden="1">
      <c r="A7223" s="151">
        <v>2019129197</v>
      </c>
      <c r="B7223" s="135" t="s">
        <v>14036</v>
      </c>
      <c r="C7223" s="194">
        <v>45638</v>
      </c>
      <c r="D7223" s="135" t="s">
        <v>28</v>
      </c>
      <c r="E7223" s="195" t="s">
        <v>14052</v>
      </c>
      <c r="F7223" s="135" t="s">
        <v>30</v>
      </c>
      <c r="G7223" s="120" t="s">
        <v>13</v>
      </c>
      <c r="H7223" s="177" t="s">
        <v>14059</v>
      </c>
      <c r="I7223" s="249">
        <v>45645</v>
      </c>
    </row>
    <row r="7224" spans="1:15422" s="191" customFormat="1" ht="45" hidden="1">
      <c r="A7224" s="151">
        <v>2019129201</v>
      </c>
      <c r="B7224" s="247" t="s">
        <v>14036</v>
      </c>
      <c r="C7224" s="194">
        <v>45638</v>
      </c>
      <c r="D7224" s="135" t="s">
        <v>16</v>
      </c>
      <c r="E7224" s="195" t="s">
        <v>14053</v>
      </c>
      <c r="F7224" s="135" t="s">
        <v>34</v>
      </c>
      <c r="G7224" s="133" t="s">
        <v>23</v>
      </c>
      <c r="H7224" s="177" t="s">
        <v>14059</v>
      </c>
      <c r="I7224" s="249">
        <v>45639</v>
      </c>
    </row>
    <row r="7225" spans="1:15422" s="191" customFormat="1" ht="45" hidden="1">
      <c r="A7225" s="284" t="s">
        <v>15482</v>
      </c>
      <c r="B7225" s="135" t="s">
        <v>14036</v>
      </c>
      <c r="C7225" s="194">
        <v>45638</v>
      </c>
      <c r="D7225" s="135" t="s">
        <v>10</v>
      </c>
      <c r="E7225" s="195" t="s">
        <v>14054</v>
      </c>
      <c r="F7225" s="135" t="s">
        <v>146</v>
      </c>
      <c r="G7225" s="120" t="s">
        <v>23</v>
      </c>
      <c r="H7225" s="160" t="s">
        <v>15483</v>
      </c>
      <c r="I7225" s="249">
        <v>45653</v>
      </c>
      <c r="K7225" s="844"/>
      <c r="M7225" s="289"/>
    </row>
    <row r="7226" spans="1:15422" s="191" customFormat="1" ht="60" hidden="1">
      <c r="A7226" s="151" t="s">
        <v>14068</v>
      </c>
      <c r="B7226" s="135" t="s">
        <v>9</v>
      </c>
      <c r="C7226" s="194">
        <v>45638</v>
      </c>
      <c r="D7226" s="135" t="s">
        <v>16</v>
      </c>
      <c r="E7226" s="195" t="s">
        <v>14055</v>
      </c>
      <c r="F7226" s="135" t="s">
        <v>34</v>
      </c>
      <c r="G7226" s="120" t="s">
        <v>49</v>
      </c>
      <c r="H7226" s="160" t="s">
        <v>14214</v>
      </c>
      <c r="I7226" s="249">
        <v>45639</v>
      </c>
    </row>
    <row r="7227" spans="1:15422" s="191" customFormat="1" ht="60" hidden="1">
      <c r="A7227" s="151">
        <v>2019129220</v>
      </c>
      <c r="B7227" s="135" t="s">
        <v>9</v>
      </c>
      <c r="C7227" s="194">
        <v>45638</v>
      </c>
      <c r="D7227" s="135" t="s">
        <v>16</v>
      </c>
      <c r="E7227" s="195" t="s">
        <v>14056</v>
      </c>
      <c r="F7227" s="135" t="s">
        <v>30</v>
      </c>
      <c r="G7227" s="120" t="s">
        <v>49</v>
      </c>
      <c r="H7227" s="160" t="s">
        <v>14184</v>
      </c>
      <c r="I7227" s="249">
        <v>45639</v>
      </c>
    </row>
    <row r="7228" spans="1:15422" s="191" customFormat="1" ht="75" hidden="1">
      <c r="A7228" s="284" t="s">
        <v>14224</v>
      </c>
      <c r="B7228" s="135" t="s">
        <v>9</v>
      </c>
      <c r="C7228" s="194">
        <v>45638</v>
      </c>
      <c r="D7228" s="135" t="s">
        <v>10</v>
      </c>
      <c r="E7228" s="195" t="s">
        <v>14057</v>
      </c>
      <c r="F7228" s="135" t="s">
        <v>22</v>
      </c>
      <c r="G7228" s="120" t="s">
        <v>13</v>
      </c>
      <c r="H7228" s="160" t="s">
        <v>14299</v>
      </c>
      <c r="I7228" s="250">
        <v>45653</v>
      </c>
    </row>
    <row r="7229" spans="1:15422" s="191" customFormat="1" ht="150">
      <c r="A7229" s="284" t="s">
        <v>14527</v>
      </c>
      <c r="B7229" s="135" t="s">
        <v>2996</v>
      </c>
      <c r="C7229" s="194">
        <v>45639</v>
      </c>
      <c r="D7229" s="135" t="s">
        <v>10</v>
      </c>
      <c r="E7229" s="195" t="s">
        <v>14060</v>
      </c>
      <c r="F7229" s="135" t="s">
        <v>30</v>
      </c>
      <c r="G7229" s="120" t="s">
        <v>128</v>
      </c>
      <c r="H7229" s="136" t="s">
        <v>14526</v>
      </c>
      <c r="I7229" s="250">
        <v>45654</v>
      </c>
      <c r="K7229" s="844"/>
      <c r="M7229" s="289"/>
    </row>
    <row r="7230" spans="1:15422" s="191" customFormat="1" ht="75" hidden="1">
      <c r="A7230" s="151" t="s">
        <v>14062</v>
      </c>
      <c r="B7230" s="247" t="s">
        <v>14036</v>
      </c>
      <c r="C7230" s="194">
        <v>45639</v>
      </c>
      <c r="D7230" s="135" t="s">
        <v>16</v>
      </c>
      <c r="E7230" s="195" t="s">
        <v>14061</v>
      </c>
      <c r="F7230" s="135" t="s">
        <v>22</v>
      </c>
      <c r="G7230" s="120" t="s">
        <v>23</v>
      </c>
      <c r="H7230" s="160" t="s">
        <v>14059</v>
      </c>
      <c r="I7230" s="250">
        <v>45640</v>
      </c>
    </row>
    <row r="7231" spans="1:15422" s="191" customFormat="1" ht="45" hidden="1">
      <c r="A7231" s="254">
        <v>2019129255</v>
      </c>
      <c r="B7231" s="208" t="s">
        <v>9</v>
      </c>
      <c r="C7231" s="207">
        <v>45639</v>
      </c>
      <c r="D7231" s="208" t="s">
        <v>16</v>
      </c>
      <c r="E7231" s="209" t="s">
        <v>14065</v>
      </c>
      <c r="F7231" s="208" t="s">
        <v>30</v>
      </c>
      <c r="G7231" s="128" t="s">
        <v>49</v>
      </c>
      <c r="H7231" s="160" t="s">
        <v>14168</v>
      </c>
      <c r="I7231" s="265">
        <v>45640</v>
      </c>
    </row>
    <row r="7232" spans="1:15422" s="191" customFormat="1" ht="60" hidden="1">
      <c r="A7232" s="284" t="s">
        <v>14193</v>
      </c>
      <c r="B7232" s="135" t="s">
        <v>9</v>
      </c>
      <c r="C7232" s="194">
        <v>45639</v>
      </c>
      <c r="D7232" s="135" t="s">
        <v>16</v>
      </c>
      <c r="E7232" s="195" t="s">
        <v>14066</v>
      </c>
      <c r="F7232" s="135" t="s">
        <v>30</v>
      </c>
      <c r="G7232" s="120" t="s">
        <v>49</v>
      </c>
      <c r="H7232" s="160" t="s">
        <v>14184</v>
      </c>
      <c r="I7232" s="250">
        <v>45640</v>
      </c>
    </row>
    <row r="7233" spans="1:13" s="191" customFormat="1" ht="30" hidden="1">
      <c r="A7233" s="151">
        <v>2019129266</v>
      </c>
      <c r="B7233" s="135" t="s">
        <v>9</v>
      </c>
      <c r="C7233" s="194">
        <v>45639</v>
      </c>
      <c r="D7233" s="135" t="s">
        <v>16</v>
      </c>
      <c r="E7233" s="195" t="s">
        <v>14069</v>
      </c>
      <c r="F7233" s="135" t="s">
        <v>34</v>
      </c>
      <c r="G7233" s="195" t="s">
        <v>23</v>
      </c>
      <c r="H7233" s="160" t="s">
        <v>14184</v>
      </c>
      <c r="I7233" s="250">
        <v>45640</v>
      </c>
    </row>
    <row r="7234" spans="1:13" s="191" customFormat="1" ht="36" hidden="1" customHeight="1">
      <c r="A7234" s="151">
        <v>2019129270</v>
      </c>
      <c r="B7234" s="135" t="s">
        <v>9</v>
      </c>
      <c r="C7234" s="194">
        <v>45639</v>
      </c>
      <c r="D7234" s="135" t="s">
        <v>10</v>
      </c>
      <c r="E7234" s="195" t="s">
        <v>14070</v>
      </c>
      <c r="F7234" s="135" t="s">
        <v>34</v>
      </c>
      <c r="G7234" s="120" t="s">
        <v>23</v>
      </c>
      <c r="H7234" s="160" t="s">
        <v>14686</v>
      </c>
      <c r="I7234" s="250">
        <v>45654</v>
      </c>
    </row>
    <row r="7235" spans="1:13" s="191" customFormat="1" ht="60" hidden="1">
      <c r="A7235" s="255" t="s">
        <v>14081</v>
      </c>
      <c r="B7235" s="257" t="s">
        <v>9</v>
      </c>
      <c r="C7235" s="256">
        <v>45639</v>
      </c>
      <c r="D7235" s="257" t="s">
        <v>10</v>
      </c>
      <c r="E7235" s="258" t="s">
        <v>14071</v>
      </c>
      <c r="F7235" s="257" t="s">
        <v>34</v>
      </c>
      <c r="G7235" s="166" t="s">
        <v>23</v>
      </c>
      <c r="H7235" s="160" t="s">
        <v>14079</v>
      </c>
      <c r="I7235" s="266">
        <v>45654</v>
      </c>
    </row>
    <row r="7236" spans="1:13" s="191" customFormat="1" ht="45" hidden="1">
      <c r="A7236" s="151">
        <v>2019129278</v>
      </c>
      <c r="B7236" s="247" t="s">
        <v>14036</v>
      </c>
      <c r="C7236" s="194">
        <v>45639</v>
      </c>
      <c r="D7236" s="135" t="s">
        <v>10</v>
      </c>
      <c r="E7236" s="195" t="s">
        <v>14072</v>
      </c>
      <c r="F7236" s="135" t="s">
        <v>30</v>
      </c>
      <c r="G7236" s="120" t="s">
        <v>23</v>
      </c>
      <c r="H7236" s="177" t="s">
        <v>14088</v>
      </c>
      <c r="I7236" s="250">
        <v>45654</v>
      </c>
    </row>
    <row r="7237" spans="1:13" s="191" customFormat="1" ht="45" hidden="1">
      <c r="A7237" s="151">
        <v>2019129291</v>
      </c>
      <c r="B7237" s="135" t="s">
        <v>9</v>
      </c>
      <c r="C7237" s="194">
        <v>45642</v>
      </c>
      <c r="D7237" s="135" t="s">
        <v>28</v>
      </c>
      <c r="E7237" s="195" t="s">
        <v>14073</v>
      </c>
      <c r="F7237" s="135" t="s">
        <v>30</v>
      </c>
      <c r="G7237" s="120" t="s">
        <v>23</v>
      </c>
      <c r="H7237" s="177" t="s">
        <v>14115</v>
      </c>
      <c r="I7237" s="267">
        <v>45649</v>
      </c>
    </row>
    <row r="7238" spans="1:13" s="191" customFormat="1" ht="15" hidden="1" customHeight="1">
      <c r="A7238" s="259">
        <v>2019129299</v>
      </c>
      <c r="B7238" s="260" t="s">
        <v>155</v>
      </c>
      <c r="C7238" s="261">
        <v>45642</v>
      </c>
      <c r="D7238" s="262" t="s">
        <v>28</v>
      </c>
      <c r="E7238" s="263" t="s">
        <v>14074</v>
      </c>
      <c r="F7238" s="263" t="s">
        <v>30</v>
      </c>
      <c r="G7238" s="263" t="s">
        <v>13</v>
      </c>
      <c r="H7238" s="263" t="s">
        <v>3166</v>
      </c>
      <c r="I7238" s="261">
        <v>45649</v>
      </c>
    </row>
    <row r="7239" spans="1:13" s="191" customFormat="1" ht="60" hidden="1">
      <c r="A7239" s="151">
        <v>2019129301</v>
      </c>
      <c r="B7239" s="247" t="s">
        <v>14036</v>
      </c>
      <c r="C7239" s="194">
        <v>45642</v>
      </c>
      <c r="D7239" s="135" t="s">
        <v>16</v>
      </c>
      <c r="E7239" s="195" t="s">
        <v>14075</v>
      </c>
      <c r="F7239" s="135" t="s">
        <v>22</v>
      </c>
      <c r="G7239" s="195" t="s">
        <v>49</v>
      </c>
      <c r="H7239" s="160" t="s">
        <v>14079</v>
      </c>
      <c r="I7239" s="551">
        <v>45643</v>
      </c>
    </row>
    <row r="7240" spans="1:13" s="191" customFormat="1" ht="60">
      <c r="A7240" s="151">
        <v>2019129308</v>
      </c>
      <c r="B7240" s="135" t="s">
        <v>2996</v>
      </c>
      <c r="C7240" s="194">
        <v>45642</v>
      </c>
      <c r="D7240" s="135" t="s">
        <v>10</v>
      </c>
      <c r="E7240" s="195" t="s">
        <v>14076</v>
      </c>
      <c r="F7240" s="135" t="s">
        <v>34</v>
      </c>
      <c r="G7240" s="120" t="s">
        <v>23</v>
      </c>
      <c r="H7240" s="176" t="s">
        <v>14428</v>
      </c>
      <c r="I7240" s="264">
        <v>45657</v>
      </c>
      <c r="K7240" s="844"/>
      <c r="M7240" s="289"/>
    </row>
    <row r="7241" spans="1:13" s="191" customFormat="1" ht="60" hidden="1">
      <c r="A7241" s="151">
        <v>2019129312</v>
      </c>
      <c r="B7241" s="135" t="s">
        <v>9</v>
      </c>
      <c r="C7241" s="194">
        <v>45642</v>
      </c>
      <c r="D7241" s="135" t="s">
        <v>10</v>
      </c>
      <c r="E7241" s="195" t="s">
        <v>14077</v>
      </c>
      <c r="F7241" s="135" t="s">
        <v>30</v>
      </c>
      <c r="G7241" s="120" t="s">
        <v>23</v>
      </c>
      <c r="H7241" s="160" t="s">
        <v>14456</v>
      </c>
      <c r="I7241" s="267">
        <v>45657</v>
      </c>
    </row>
    <row r="7242" spans="1:13" s="191" customFormat="1" ht="30" hidden="1">
      <c r="A7242" s="151">
        <v>2019129316</v>
      </c>
      <c r="B7242" s="135" t="s">
        <v>9</v>
      </c>
      <c r="C7242" s="194">
        <v>45642</v>
      </c>
      <c r="D7242" s="135" t="s">
        <v>28</v>
      </c>
      <c r="E7242" s="195" t="s">
        <v>14078</v>
      </c>
      <c r="F7242" s="135" t="s">
        <v>30</v>
      </c>
      <c r="G7242" s="120" t="s">
        <v>13</v>
      </c>
      <c r="H7242" s="160" t="s">
        <v>14283</v>
      </c>
      <c r="I7242" s="264">
        <v>45649</v>
      </c>
    </row>
    <row r="7243" spans="1:13" s="191" customFormat="1" ht="60" hidden="1">
      <c r="A7243" s="151">
        <v>2019129324</v>
      </c>
      <c r="B7243" s="135" t="s">
        <v>9</v>
      </c>
      <c r="C7243" s="194">
        <v>45642</v>
      </c>
      <c r="D7243" s="135" t="s">
        <v>10</v>
      </c>
      <c r="E7243" s="195" t="s">
        <v>14082</v>
      </c>
      <c r="F7243" s="135" t="s">
        <v>30</v>
      </c>
      <c r="G7243" s="120" t="s">
        <v>23</v>
      </c>
      <c r="H7243" s="160" t="s">
        <v>14418</v>
      </c>
      <c r="I7243" s="264">
        <v>45657</v>
      </c>
    </row>
    <row r="7244" spans="1:13" s="191" customFormat="1" ht="60" hidden="1">
      <c r="A7244" s="252" t="s">
        <v>14127</v>
      </c>
      <c r="B7244" s="135" t="s">
        <v>9</v>
      </c>
      <c r="C7244" s="194">
        <v>45642</v>
      </c>
      <c r="D7244" s="135" t="s">
        <v>10</v>
      </c>
      <c r="E7244" s="195" t="s">
        <v>14083</v>
      </c>
      <c r="F7244" s="135" t="s">
        <v>30</v>
      </c>
      <c r="G7244" s="120" t="s">
        <v>23</v>
      </c>
      <c r="H7244" s="160" t="s">
        <v>14303</v>
      </c>
      <c r="I7244" s="264">
        <v>45657</v>
      </c>
    </row>
    <row r="7245" spans="1:13" s="191" customFormat="1" ht="45" hidden="1">
      <c r="A7245" s="151">
        <v>2019129333</v>
      </c>
      <c r="B7245" s="247" t="s">
        <v>14036</v>
      </c>
      <c r="C7245" s="194">
        <v>45642</v>
      </c>
      <c r="D7245" s="135" t="s">
        <v>16</v>
      </c>
      <c r="E7245" s="195" t="s">
        <v>14084</v>
      </c>
      <c r="F7245" s="135" t="s">
        <v>30</v>
      </c>
      <c r="G7245" s="195" t="s">
        <v>23</v>
      </c>
      <c r="H7245" s="160" t="s">
        <v>14088</v>
      </c>
      <c r="I7245" s="264">
        <v>45643</v>
      </c>
    </row>
    <row r="7246" spans="1:13" s="191" customFormat="1" ht="60" hidden="1">
      <c r="A7246" s="151">
        <v>2019129339</v>
      </c>
      <c r="B7246" s="135" t="s">
        <v>9</v>
      </c>
      <c r="C7246" s="194">
        <v>45643</v>
      </c>
      <c r="D7246" s="135" t="s">
        <v>28</v>
      </c>
      <c r="E7246" s="195" t="s">
        <v>14086</v>
      </c>
      <c r="F7246" s="135" t="s">
        <v>34</v>
      </c>
      <c r="G7246" s="133" t="s">
        <v>23</v>
      </c>
      <c r="H7246" s="160" t="s">
        <v>14339</v>
      </c>
      <c r="I7246" s="269">
        <v>45650</v>
      </c>
    </row>
    <row r="7247" spans="1:13" s="191" customFormat="1" ht="45" hidden="1">
      <c r="A7247" s="151">
        <v>2019129354</v>
      </c>
      <c r="B7247" s="135" t="s">
        <v>9</v>
      </c>
      <c r="C7247" s="194">
        <v>45643</v>
      </c>
      <c r="D7247" s="135" t="s">
        <v>28</v>
      </c>
      <c r="E7247" s="195" t="s">
        <v>14087</v>
      </c>
      <c r="F7247" s="135" t="s">
        <v>30</v>
      </c>
      <c r="G7247" s="120" t="s">
        <v>49</v>
      </c>
      <c r="H7247" s="160" t="s">
        <v>14168</v>
      </c>
      <c r="I7247" s="268">
        <v>45650</v>
      </c>
    </row>
    <row r="7248" spans="1:13" s="191" customFormat="1" ht="60" hidden="1">
      <c r="A7248" s="151">
        <v>2019129359</v>
      </c>
      <c r="B7248" s="247" t="s">
        <v>14036</v>
      </c>
      <c r="C7248" s="194">
        <v>45643</v>
      </c>
      <c r="D7248" s="135" t="s">
        <v>16</v>
      </c>
      <c r="E7248" s="195" t="s">
        <v>14089</v>
      </c>
      <c r="F7248" s="135" t="s">
        <v>22</v>
      </c>
      <c r="G7248" s="195" t="s">
        <v>46</v>
      </c>
      <c r="H7248" s="177" t="s">
        <v>14088</v>
      </c>
      <c r="I7248" s="268">
        <v>45644</v>
      </c>
    </row>
    <row r="7249" spans="1:15537" s="191" customFormat="1" ht="60" hidden="1">
      <c r="A7249" s="151">
        <v>2019129368</v>
      </c>
      <c r="B7249" s="247" t="s">
        <v>14036</v>
      </c>
      <c r="C7249" s="194">
        <v>45643</v>
      </c>
      <c r="D7249" s="135" t="s">
        <v>16</v>
      </c>
      <c r="E7249" s="195" t="s">
        <v>14090</v>
      </c>
      <c r="F7249" s="135" t="s">
        <v>30</v>
      </c>
      <c r="G7249" s="195" t="s">
        <v>23</v>
      </c>
      <c r="H7249" s="160" t="s">
        <v>14097</v>
      </c>
      <c r="I7249" s="269">
        <v>45644</v>
      </c>
    </row>
    <row r="7250" spans="1:15537" s="191" customFormat="1" ht="60" hidden="1">
      <c r="A7250" s="151">
        <v>2019129372</v>
      </c>
      <c r="B7250" s="135" t="s">
        <v>9</v>
      </c>
      <c r="C7250" s="194">
        <v>45643</v>
      </c>
      <c r="D7250" s="135" t="s">
        <v>16</v>
      </c>
      <c r="E7250" s="195" t="s">
        <v>14091</v>
      </c>
      <c r="F7250" s="135" t="s">
        <v>30</v>
      </c>
      <c r="G7250" s="271" t="s">
        <v>49</v>
      </c>
      <c r="H7250" s="160" t="s">
        <v>14521</v>
      </c>
      <c r="I7250" s="268">
        <v>45644</v>
      </c>
    </row>
    <row r="7251" spans="1:15537" s="191" customFormat="1" ht="45" hidden="1">
      <c r="A7251" s="151" t="s">
        <v>14100</v>
      </c>
      <c r="B7251" s="247" t="s">
        <v>14036</v>
      </c>
      <c r="C7251" s="194">
        <v>45643</v>
      </c>
      <c r="D7251" s="135" t="s">
        <v>16</v>
      </c>
      <c r="E7251" s="195" t="s">
        <v>14092</v>
      </c>
      <c r="F7251" s="135" t="s">
        <v>22</v>
      </c>
      <c r="G7251" s="195" t="s">
        <v>23</v>
      </c>
      <c r="H7251" s="160" t="s">
        <v>14097</v>
      </c>
      <c r="I7251" s="554">
        <v>45644</v>
      </c>
    </row>
    <row r="7252" spans="1:15537" s="191" customFormat="1" ht="45" hidden="1">
      <c r="A7252" s="284" t="s">
        <v>14188</v>
      </c>
      <c r="B7252" s="135" t="s">
        <v>9</v>
      </c>
      <c r="C7252" s="194">
        <v>45643</v>
      </c>
      <c r="D7252" s="135" t="s">
        <v>16</v>
      </c>
      <c r="E7252" s="195" t="s">
        <v>14093</v>
      </c>
      <c r="F7252" s="135" t="s">
        <v>30</v>
      </c>
      <c r="G7252" s="195" t="s">
        <v>23</v>
      </c>
      <c r="H7252" s="160" t="s">
        <v>14184</v>
      </c>
      <c r="I7252" s="268">
        <v>45644</v>
      </c>
    </row>
    <row r="7253" spans="1:15537" s="191" customFormat="1" ht="30.75" hidden="1" thickBot="1">
      <c r="A7253" s="252">
        <v>2019129413</v>
      </c>
      <c r="B7253" s="135" t="s">
        <v>9</v>
      </c>
      <c r="C7253" s="194">
        <v>45644</v>
      </c>
      <c r="D7253" s="135" t="s">
        <v>16</v>
      </c>
      <c r="E7253" s="195" t="s">
        <v>14095</v>
      </c>
      <c r="F7253" s="135" t="s">
        <v>30</v>
      </c>
      <c r="G7253" s="195" t="s">
        <v>23</v>
      </c>
      <c r="H7253" s="160" t="s">
        <v>14097</v>
      </c>
      <c r="I7253" s="270">
        <v>45645</v>
      </c>
    </row>
    <row r="7254" spans="1:15537" s="191" customFormat="1" ht="30.75" hidden="1" thickBot="1">
      <c r="A7254" s="151">
        <v>2019129416</v>
      </c>
      <c r="B7254" s="135" t="s">
        <v>14036</v>
      </c>
      <c r="C7254" s="194">
        <v>45644</v>
      </c>
      <c r="D7254" s="135" t="s">
        <v>28</v>
      </c>
      <c r="E7254" s="195" t="s">
        <v>14094</v>
      </c>
      <c r="F7254" s="135" t="s">
        <v>30</v>
      </c>
      <c r="G7254" s="120" t="s">
        <v>49</v>
      </c>
      <c r="H7254" s="160" t="s">
        <v>14168</v>
      </c>
      <c r="I7254" s="270">
        <v>45651</v>
      </c>
    </row>
    <row r="7255" spans="1:15537" s="191" customFormat="1" ht="30" hidden="1">
      <c r="A7255" s="151">
        <v>2019129420</v>
      </c>
      <c r="B7255" s="247" t="s">
        <v>14036</v>
      </c>
      <c r="C7255" s="194">
        <v>45644</v>
      </c>
      <c r="D7255" s="135" t="s">
        <v>16</v>
      </c>
      <c r="E7255" s="195" t="s">
        <v>14096</v>
      </c>
      <c r="F7255" s="135" t="s">
        <v>30</v>
      </c>
      <c r="G7255" s="195" t="s">
        <v>13</v>
      </c>
      <c r="H7255" s="160" t="s">
        <v>14124</v>
      </c>
      <c r="I7255" s="552">
        <v>45645</v>
      </c>
    </row>
    <row r="7256" spans="1:15537" s="191" customFormat="1" ht="45">
      <c r="A7256" s="151">
        <v>2019129424</v>
      </c>
      <c r="B7256" s="135" t="s">
        <v>2996</v>
      </c>
      <c r="C7256" s="194">
        <v>45644</v>
      </c>
      <c r="D7256" s="135" t="s">
        <v>10</v>
      </c>
      <c r="E7256" s="195" t="s">
        <v>14098</v>
      </c>
      <c r="F7256" s="135" t="s">
        <v>22</v>
      </c>
      <c r="G7256" s="283" t="s">
        <v>13</v>
      </c>
      <c r="H7256" s="176" t="s">
        <v>14947</v>
      </c>
      <c r="I7256" s="559">
        <v>45659</v>
      </c>
      <c r="K7256" s="844"/>
      <c r="M7256" s="289"/>
      <c r="N7256" s="629"/>
      <c r="O7256" s="629"/>
    </row>
    <row r="7257" spans="1:15537" s="191" customFormat="1" ht="45" hidden="1">
      <c r="A7257" s="151">
        <v>2019129435</v>
      </c>
      <c r="B7257" s="135" t="s">
        <v>14036</v>
      </c>
      <c r="C7257" s="194">
        <v>45644</v>
      </c>
      <c r="D7257" s="135" t="s">
        <v>16</v>
      </c>
      <c r="E7257" s="195" t="s">
        <v>14099</v>
      </c>
      <c r="F7257" s="135" t="s">
        <v>30</v>
      </c>
      <c r="G7257" s="195" t="s">
        <v>23</v>
      </c>
      <c r="H7257" s="160" t="s">
        <v>14108</v>
      </c>
      <c r="I7257" s="555">
        <v>45645</v>
      </c>
    </row>
    <row r="7258" spans="1:15537" s="191" customFormat="1" ht="60">
      <c r="A7258" s="801">
        <v>2019129436</v>
      </c>
      <c r="B7258" s="237" t="s">
        <v>2996</v>
      </c>
      <c r="C7258" s="118">
        <v>45644</v>
      </c>
      <c r="D7258" s="239" t="s">
        <v>32</v>
      </c>
      <c r="E7258" s="120" t="s">
        <v>14101</v>
      </c>
      <c r="F7258" s="120" t="s">
        <v>34</v>
      </c>
      <c r="G7258" s="195" t="s">
        <v>23</v>
      </c>
      <c r="H7258" s="176" t="s">
        <v>14106</v>
      </c>
      <c r="I7258" s="560"/>
    </row>
    <row r="7259" spans="1:15537" s="191" customFormat="1" ht="30">
      <c r="A7259" s="151">
        <v>2019129439</v>
      </c>
      <c r="B7259" s="135" t="s">
        <v>2996</v>
      </c>
      <c r="C7259" s="194">
        <v>45644</v>
      </c>
      <c r="D7259" s="135" t="s">
        <v>10</v>
      </c>
      <c r="E7259" s="195" t="s">
        <v>14102</v>
      </c>
      <c r="F7259" s="135" t="s">
        <v>30</v>
      </c>
      <c r="G7259" s="120" t="s">
        <v>13</v>
      </c>
      <c r="H7259" s="121" t="s">
        <v>14858</v>
      </c>
      <c r="I7259" s="277">
        <v>45659</v>
      </c>
    </row>
    <row r="7260" spans="1:15537" s="191" customFormat="1" ht="45.75" hidden="1" thickBot="1">
      <c r="A7260" s="151">
        <v>2019129443</v>
      </c>
      <c r="B7260" s="135" t="s">
        <v>14036</v>
      </c>
      <c r="C7260" s="194">
        <v>45644</v>
      </c>
      <c r="D7260" s="135" t="s">
        <v>16</v>
      </c>
      <c r="E7260" s="195" t="s">
        <v>14103</v>
      </c>
      <c r="F7260" s="135" t="s">
        <v>30</v>
      </c>
      <c r="G7260" s="133" t="s">
        <v>23</v>
      </c>
      <c r="H7260" s="160" t="s">
        <v>14108</v>
      </c>
      <c r="I7260" s="556">
        <v>45645</v>
      </c>
      <c r="J7260" s="232"/>
      <c r="K7260" s="232"/>
      <c r="L7260" s="232"/>
      <c r="M7260" s="232"/>
      <c r="N7260" s="232"/>
      <c r="O7260" s="232"/>
      <c r="P7260" s="232"/>
      <c r="Q7260" s="232"/>
      <c r="R7260" s="232"/>
      <c r="S7260" s="232"/>
      <c r="T7260" s="232"/>
      <c r="U7260" s="232"/>
      <c r="V7260" s="232"/>
      <c r="W7260" s="232"/>
      <c r="X7260" s="232"/>
      <c r="Y7260" s="232"/>
      <c r="Z7260" s="232"/>
      <c r="AA7260" s="232"/>
      <c r="AB7260" s="232"/>
      <c r="AC7260" s="232"/>
      <c r="AD7260" s="232"/>
      <c r="AE7260" s="232"/>
      <c r="AF7260" s="232"/>
      <c r="AG7260" s="232"/>
      <c r="AH7260" s="232"/>
      <c r="AI7260" s="232"/>
      <c r="AJ7260" s="232"/>
      <c r="AK7260" s="232"/>
      <c r="AL7260" s="232"/>
      <c r="AM7260" s="232"/>
      <c r="AN7260" s="232"/>
      <c r="AO7260" s="232"/>
      <c r="AP7260" s="232"/>
      <c r="AQ7260" s="232"/>
      <c r="AR7260" s="232"/>
      <c r="AS7260" s="232"/>
      <c r="AT7260" s="232"/>
      <c r="AU7260" s="232"/>
      <c r="AV7260" s="232"/>
      <c r="AW7260" s="232"/>
      <c r="AX7260" s="232"/>
      <c r="AY7260" s="232"/>
      <c r="AZ7260" s="232"/>
      <c r="BA7260" s="232"/>
      <c r="BB7260" s="232"/>
      <c r="BC7260" s="232"/>
      <c r="BD7260" s="232"/>
      <c r="BE7260" s="232"/>
      <c r="BF7260" s="232"/>
      <c r="BG7260" s="232"/>
      <c r="BH7260" s="232"/>
      <c r="BI7260" s="232"/>
      <c r="BJ7260" s="232"/>
      <c r="BK7260" s="232"/>
      <c r="BL7260" s="232"/>
      <c r="BM7260" s="232"/>
      <c r="BN7260" s="232"/>
      <c r="BO7260" s="232"/>
      <c r="BP7260" s="232"/>
      <c r="BQ7260" s="232"/>
      <c r="BR7260" s="232"/>
      <c r="BS7260" s="232"/>
      <c r="BT7260" s="232"/>
      <c r="BU7260" s="232"/>
      <c r="BV7260" s="232"/>
      <c r="BW7260" s="232"/>
      <c r="BX7260" s="232"/>
      <c r="BY7260" s="232"/>
      <c r="BZ7260" s="232"/>
      <c r="CA7260" s="232"/>
      <c r="CB7260" s="232"/>
      <c r="CC7260" s="232"/>
      <c r="CD7260" s="232"/>
      <c r="CE7260" s="232"/>
      <c r="CF7260" s="232"/>
      <c r="CG7260" s="232"/>
      <c r="CH7260" s="232"/>
      <c r="CI7260" s="232"/>
      <c r="CJ7260" s="232"/>
      <c r="CK7260" s="232"/>
      <c r="CL7260" s="232"/>
      <c r="CM7260" s="232"/>
      <c r="CN7260" s="232"/>
      <c r="CO7260" s="232"/>
      <c r="CP7260" s="232"/>
      <c r="CQ7260" s="232"/>
      <c r="CR7260" s="232"/>
      <c r="CS7260" s="232"/>
      <c r="CT7260" s="232"/>
      <c r="CU7260" s="232"/>
      <c r="CV7260" s="232"/>
      <c r="CW7260" s="232"/>
      <c r="CX7260" s="232"/>
      <c r="CY7260" s="232"/>
      <c r="CZ7260" s="232"/>
      <c r="DA7260" s="232"/>
      <c r="DB7260" s="232"/>
      <c r="DC7260" s="232"/>
      <c r="DD7260" s="232"/>
      <c r="DE7260" s="232"/>
      <c r="DF7260" s="232"/>
      <c r="DG7260" s="232"/>
      <c r="DH7260" s="232"/>
      <c r="DI7260" s="232"/>
      <c r="DJ7260" s="232"/>
      <c r="DK7260" s="232"/>
      <c r="DL7260" s="232"/>
      <c r="DM7260" s="232"/>
      <c r="DN7260" s="232"/>
      <c r="DO7260" s="232"/>
      <c r="DP7260" s="232"/>
      <c r="DQ7260" s="232"/>
      <c r="DR7260" s="232"/>
      <c r="DS7260" s="232"/>
      <c r="DT7260" s="232"/>
      <c r="DU7260" s="232"/>
      <c r="DV7260" s="232"/>
      <c r="DW7260" s="232"/>
      <c r="DX7260" s="232"/>
      <c r="DY7260" s="232"/>
      <c r="DZ7260" s="232"/>
      <c r="EA7260" s="232"/>
      <c r="EB7260" s="232"/>
      <c r="EC7260" s="232"/>
      <c r="ED7260" s="232"/>
      <c r="EE7260" s="232"/>
      <c r="EF7260" s="232"/>
      <c r="EG7260" s="232"/>
      <c r="EH7260" s="232"/>
      <c r="EI7260" s="232"/>
      <c r="EJ7260" s="232"/>
      <c r="EK7260" s="232"/>
      <c r="EL7260" s="232"/>
      <c r="EM7260" s="232"/>
      <c r="EN7260" s="232"/>
      <c r="EO7260" s="232"/>
      <c r="EP7260" s="232"/>
      <c r="EQ7260" s="232"/>
      <c r="ER7260" s="232"/>
      <c r="ES7260" s="232"/>
      <c r="ET7260" s="232"/>
      <c r="EU7260" s="232"/>
      <c r="EV7260" s="232"/>
      <c r="EW7260" s="232"/>
      <c r="EX7260" s="232"/>
      <c r="EY7260" s="232"/>
      <c r="EZ7260" s="232"/>
      <c r="FA7260" s="232"/>
      <c r="FB7260" s="232"/>
      <c r="FC7260" s="232"/>
      <c r="FD7260" s="232"/>
      <c r="FE7260" s="232"/>
      <c r="FF7260" s="232"/>
      <c r="FG7260" s="232"/>
      <c r="FH7260" s="232"/>
      <c r="FI7260" s="232"/>
      <c r="FJ7260" s="232"/>
      <c r="FK7260" s="232"/>
      <c r="FL7260" s="232"/>
      <c r="FM7260" s="232"/>
      <c r="FN7260" s="232"/>
      <c r="FO7260" s="232"/>
      <c r="FP7260" s="232"/>
      <c r="FQ7260" s="232"/>
      <c r="FR7260" s="232"/>
      <c r="FS7260" s="232"/>
      <c r="FT7260" s="232"/>
      <c r="FU7260" s="232"/>
      <c r="FV7260" s="232"/>
      <c r="FW7260" s="232"/>
      <c r="FX7260" s="232"/>
      <c r="FY7260" s="232"/>
      <c r="FZ7260" s="232"/>
      <c r="GA7260" s="232"/>
      <c r="GB7260" s="232"/>
      <c r="GC7260" s="232"/>
      <c r="GD7260" s="232"/>
      <c r="GE7260" s="232"/>
      <c r="GF7260" s="232"/>
      <c r="GG7260" s="232"/>
      <c r="GH7260" s="232"/>
      <c r="GI7260" s="232"/>
      <c r="GJ7260" s="232"/>
      <c r="GK7260" s="232"/>
      <c r="GL7260" s="232"/>
      <c r="GM7260" s="232"/>
      <c r="GN7260" s="232"/>
      <c r="GO7260" s="232"/>
      <c r="GP7260" s="232"/>
      <c r="GQ7260" s="232"/>
      <c r="GR7260" s="232"/>
      <c r="GS7260" s="232"/>
      <c r="GT7260" s="232"/>
      <c r="GU7260" s="232"/>
      <c r="GV7260" s="232"/>
      <c r="GW7260" s="232"/>
      <c r="GX7260" s="232"/>
      <c r="GY7260" s="232"/>
      <c r="GZ7260" s="232"/>
      <c r="HA7260" s="232"/>
      <c r="HB7260" s="232"/>
      <c r="HC7260" s="232"/>
      <c r="HD7260" s="232"/>
      <c r="HE7260" s="232"/>
      <c r="HF7260" s="232"/>
      <c r="HG7260" s="232"/>
      <c r="HH7260" s="232"/>
      <c r="HI7260" s="232"/>
      <c r="HJ7260" s="232"/>
      <c r="HK7260" s="232"/>
      <c r="HL7260" s="232"/>
      <c r="HM7260" s="232"/>
      <c r="HN7260" s="232"/>
      <c r="HO7260" s="232"/>
      <c r="HP7260" s="232"/>
      <c r="HQ7260" s="232"/>
      <c r="HR7260" s="232"/>
      <c r="HS7260" s="232"/>
      <c r="HT7260" s="232"/>
      <c r="HU7260" s="232"/>
      <c r="HV7260" s="232"/>
      <c r="HW7260" s="232"/>
      <c r="HX7260" s="232"/>
      <c r="HY7260" s="232"/>
      <c r="HZ7260" s="232"/>
      <c r="IA7260" s="232"/>
      <c r="IB7260" s="232"/>
      <c r="IC7260" s="232"/>
      <c r="ID7260" s="232"/>
      <c r="IE7260" s="232"/>
      <c r="IF7260" s="232"/>
      <c r="IG7260" s="232"/>
      <c r="IH7260" s="232"/>
      <c r="II7260" s="232"/>
      <c r="IJ7260" s="232"/>
      <c r="IK7260" s="232"/>
      <c r="IL7260" s="232"/>
      <c r="IM7260" s="232"/>
      <c r="IN7260" s="232"/>
      <c r="IO7260" s="232"/>
      <c r="IP7260" s="232"/>
      <c r="IQ7260" s="232"/>
      <c r="IR7260" s="232"/>
      <c r="IS7260" s="232"/>
      <c r="IT7260" s="232"/>
      <c r="IU7260" s="232"/>
      <c r="IV7260" s="232"/>
      <c r="IW7260" s="232"/>
      <c r="IX7260" s="232"/>
      <c r="IY7260" s="232"/>
      <c r="IZ7260" s="232"/>
      <c r="JA7260" s="232"/>
      <c r="JB7260" s="232"/>
      <c r="JC7260" s="232"/>
      <c r="JD7260" s="232"/>
      <c r="JE7260" s="232"/>
      <c r="JF7260" s="232"/>
      <c r="JG7260" s="232"/>
      <c r="JH7260" s="232"/>
      <c r="JI7260" s="232"/>
      <c r="JJ7260" s="232"/>
      <c r="JK7260" s="232"/>
      <c r="JL7260" s="232"/>
      <c r="JM7260" s="232"/>
      <c r="JN7260" s="232"/>
      <c r="JO7260" s="232"/>
      <c r="JP7260" s="232"/>
      <c r="JQ7260" s="232"/>
      <c r="JR7260" s="232"/>
      <c r="JS7260" s="232"/>
      <c r="JT7260" s="232"/>
      <c r="JU7260" s="232"/>
      <c r="JV7260" s="232"/>
      <c r="JW7260" s="232"/>
      <c r="JX7260" s="232"/>
      <c r="JY7260" s="232"/>
      <c r="JZ7260" s="232"/>
      <c r="KA7260" s="232"/>
      <c r="KB7260" s="232"/>
      <c r="KC7260" s="232"/>
      <c r="KD7260" s="232"/>
      <c r="KE7260" s="232"/>
      <c r="KF7260" s="232"/>
      <c r="KG7260" s="232"/>
      <c r="KH7260" s="232"/>
      <c r="KI7260" s="232"/>
      <c r="KJ7260" s="232"/>
      <c r="KK7260" s="232"/>
      <c r="KL7260" s="232"/>
      <c r="KM7260" s="232"/>
      <c r="KN7260" s="232"/>
      <c r="KO7260" s="232"/>
      <c r="KP7260" s="232"/>
      <c r="KQ7260" s="232"/>
      <c r="KR7260" s="232"/>
      <c r="KS7260" s="232"/>
      <c r="KT7260" s="232"/>
      <c r="KU7260" s="232"/>
      <c r="KV7260" s="232"/>
      <c r="KW7260" s="232"/>
      <c r="KX7260" s="232"/>
      <c r="KY7260" s="232"/>
      <c r="KZ7260" s="232"/>
      <c r="LA7260" s="232"/>
      <c r="LB7260" s="232"/>
      <c r="LC7260" s="232"/>
      <c r="LD7260" s="232"/>
      <c r="LE7260" s="232"/>
      <c r="LF7260" s="232"/>
      <c r="LG7260" s="232"/>
      <c r="LH7260" s="232"/>
      <c r="LI7260" s="232"/>
      <c r="LJ7260" s="232"/>
      <c r="LK7260" s="232"/>
      <c r="LL7260" s="232"/>
      <c r="LM7260" s="232"/>
      <c r="LN7260" s="232"/>
      <c r="LO7260" s="232"/>
      <c r="LP7260" s="232"/>
      <c r="LQ7260" s="232"/>
      <c r="LR7260" s="232"/>
      <c r="LS7260" s="232"/>
      <c r="LT7260" s="232"/>
      <c r="LU7260" s="232"/>
      <c r="LV7260" s="232"/>
      <c r="LW7260" s="232"/>
      <c r="LX7260" s="232"/>
      <c r="LY7260" s="232"/>
      <c r="LZ7260" s="232"/>
      <c r="MA7260" s="232"/>
      <c r="MB7260" s="232"/>
      <c r="MC7260" s="232"/>
      <c r="MD7260" s="232"/>
      <c r="ME7260" s="232"/>
      <c r="MF7260" s="232"/>
      <c r="MG7260" s="232"/>
      <c r="MH7260" s="232"/>
      <c r="MI7260" s="232"/>
      <c r="MJ7260" s="232"/>
      <c r="MK7260" s="232"/>
      <c r="ML7260" s="232"/>
      <c r="MM7260" s="232"/>
      <c r="MN7260" s="232"/>
      <c r="MO7260" s="232"/>
      <c r="MP7260" s="232"/>
      <c r="MQ7260" s="232"/>
      <c r="MR7260" s="232"/>
      <c r="MS7260" s="232"/>
      <c r="MT7260" s="232"/>
      <c r="MU7260" s="232"/>
      <c r="MV7260" s="232"/>
      <c r="MW7260" s="232"/>
      <c r="MX7260" s="232"/>
      <c r="MY7260" s="232"/>
      <c r="MZ7260" s="232"/>
      <c r="NA7260" s="232"/>
      <c r="NB7260" s="232"/>
      <c r="NC7260" s="232"/>
      <c r="ND7260" s="232"/>
      <c r="NE7260" s="232"/>
      <c r="NF7260" s="232"/>
      <c r="NG7260" s="232"/>
      <c r="NH7260" s="232"/>
      <c r="NI7260" s="232"/>
      <c r="NJ7260" s="232"/>
      <c r="NK7260" s="232"/>
      <c r="NL7260" s="232"/>
      <c r="NM7260" s="232"/>
      <c r="NN7260" s="232"/>
      <c r="NO7260" s="232"/>
      <c r="NP7260" s="232"/>
      <c r="NQ7260" s="232"/>
      <c r="NR7260" s="232"/>
      <c r="NS7260" s="232"/>
      <c r="NT7260" s="232"/>
      <c r="NU7260" s="232"/>
      <c r="NV7260" s="232"/>
      <c r="NW7260" s="232"/>
      <c r="NX7260" s="232"/>
      <c r="NY7260" s="232"/>
      <c r="NZ7260" s="232"/>
      <c r="OA7260" s="232"/>
      <c r="OB7260" s="232"/>
      <c r="OC7260" s="232"/>
      <c r="OD7260" s="232"/>
      <c r="OE7260" s="232"/>
      <c r="OF7260" s="232"/>
      <c r="OG7260" s="232"/>
      <c r="OH7260" s="232"/>
      <c r="OI7260" s="232"/>
      <c r="OJ7260" s="232"/>
      <c r="OK7260" s="232"/>
      <c r="OL7260" s="232"/>
      <c r="OM7260" s="232"/>
      <c r="ON7260" s="232"/>
      <c r="OO7260" s="232"/>
      <c r="OP7260" s="232"/>
      <c r="OQ7260" s="232"/>
      <c r="OR7260" s="232"/>
      <c r="OS7260" s="232"/>
      <c r="OT7260" s="232"/>
      <c r="OU7260" s="232"/>
      <c r="OV7260" s="232"/>
      <c r="OW7260" s="232"/>
      <c r="OX7260" s="232"/>
      <c r="OY7260" s="232"/>
      <c r="OZ7260" s="232"/>
      <c r="PA7260" s="232"/>
      <c r="PB7260" s="232"/>
      <c r="PC7260" s="232"/>
      <c r="PD7260" s="232"/>
      <c r="PE7260" s="232"/>
      <c r="PF7260" s="232"/>
      <c r="PG7260" s="232"/>
      <c r="PH7260" s="232"/>
      <c r="PI7260" s="232"/>
      <c r="PJ7260" s="232"/>
      <c r="PK7260" s="232"/>
      <c r="PL7260" s="232"/>
      <c r="PM7260" s="232"/>
      <c r="PN7260" s="232"/>
      <c r="PO7260" s="232"/>
      <c r="PP7260" s="232"/>
      <c r="PQ7260" s="232"/>
      <c r="PR7260" s="232"/>
      <c r="PS7260" s="232"/>
      <c r="PT7260" s="232"/>
      <c r="PU7260" s="232"/>
      <c r="PV7260" s="232"/>
      <c r="PW7260" s="232"/>
      <c r="PX7260" s="232"/>
      <c r="PY7260" s="232"/>
      <c r="PZ7260" s="232"/>
      <c r="QA7260" s="232"/>
      <c r="QB7260" s="232"/>
      <c r="QC7260" s="232"/>
      <c r="QD7260" s="232"/>
      <c r="QE7260" s="232"/>
      <c r="QF7260" s="232"/>
      <c r="QG7260" s="232"/>
      <c r="QH7260" s="232"/>
      <c r="QI7260" s="232"/>
      <c r="QJ7260" s="232"/>
      <c r="QK7260" s="232"/>
      <c r="QL7260" s="232"/>
      <c r="QM7260" s="232"/>
      <c r="QN7260" s="232"/>
      <c r="QO7260" s="232"/>
      <c r="QP7260" s="232"/>
      <c r="QQ7260" s="232"/>
      <c r="QR7260" s="232"/>
      <c r="QS7260" s="232"/>
      <c r="QT7260" s="232"/>
      <c r="QU7260" s="232"/>
      <c r="QV7260" s="232"/>
      <c r="QW7260" s="232"/>
      <c r="QX7260" s="232"/>
      <c r="QY7260" s="232"/>
      <c r="QZ7260" s="232"/>
      <c r="RA7260" s="232"/>
      <c r="RB7260" s="232"/>
      <c r="RC7260" s="232"/>
      <c r="RD7260" s="232"/>
      <c r="RE7260" s="232"/>
      <c r="RF7260" s="232"/>
      <c r="RG7260" s="232"/>
      <c r="RH7260" s="232"/>
      <c r="RI7260" s="232"/>
      <c r="RJ7260" s="232"/>
      <c r="RK7260" s="232"/>
      <c r="RL7260" s="232"/>
      <c r="RM7260" s="232"/>
      <c r="RN7260" s="232"/>
      <c r="RO7260" s="232"/>
      <c r="RP7260" s="232"/>
      <c r="RQ7260" s="232"/>
      <c r="RR7260" s="232"/>
      <c r="RS7260" s="232"/>
      <c r="RT7260" s="232"/>
      <c r="RU7260" s="232"/>
      <c r="RV7260" s="232"/>
      <c r="RW7260" s="232"/>
      <c r="RX7260" s="232"/>
      <c r="RY7260" s="232"/>
      <c r="RZ7260" s="232"/>
      <c r="SA7260" s="232"/>
      <c r="SB7260" s="232"/>
      <c r="SC7260" s="232"/>
      <c r="SD7260" s="232"/>
      <c r="SE7260" s="232"/>
      <c r="SF7260" s="232"/>
      <c r="SG7260" s="232"/>
      <c r="SH7260" s="232"/>
      <c r="SI7260" s="232"/>
      <c r="SJ7260" s="232"/>
      <c r="SK7260" s="232"/>
      <c r="SL7260" s="232"/>
      <c r="SM7260" s="232"/>
      <c r="SN7260" s="232"/>
      <c r="SO7260" s="232"/>
      <c r="SP7260" s="232"/>
      <c r="SQ7260" s="232"/>
      <c r="SR7260" s="232"/>
      <c r="SS7260" s="232"/>
      <c r="ST7260" s="232"/>
      <c r="SU7260" s="232"/>
      <c r="SV7260" s="232"/>
      <c r="SW7260" s="232"/>
      <c r="SX7260" s="232"/>
      <c r="SY7260" s="232"/>
      <c r="SZ7260" s="232"/>
      <c r="TA7260" s="232"/>
      <c r="TB7260" s="232"/>
      <c r="TC7260" s="232"/>
      <c r="TD7260" s="232"/>
      <c r="TE7260" s="232"/>
      <c r="TF7260" s="232"/>
      <c r="TG7260" s="232"/>
      <c r="TH7260" s="232"/>
      <c r="TI7260" s="232"/>
      <c r="TJ7260" s="232"/>
      <c r="TK7260" s="232"/>
      <c r="TL7260" s="232"/>
      <c r="TM7260" s="232"/>
      <c r="TN7260" s="232"/>
      <c r="TO7260" s="232"/>
      <c r="TP7260" s="232"/>
      <c r="TQ7260" s="232"/>
      <c r="TR7260" s="232"/>
      <c r="TS7260" s="232"/>
      <c r="TT7260" s="232"/>
      <c r="TU7260" s="232"/>
      <c r="TV7260" s="232"/>
      <c r="TW7260" s="232"/>
      <c r="TX7260" s="232"/>
      <c r="TY7260" s="232"/>
      <c r="TZ7260" s="232"/>
      <c r="UA7260" s="232"/>
      <c r="UB7260" s="232"/>
      <c r="UC7260" s="232"/>
      <c r="UD7260" s="232"/>
      <c r="UE7260" s="232"/>
      <c r="UF7260" s="232"/>
      <c r="UG7260" s="232"/>
      <c r="UH7260" s="232"/>
      <c r="UI7260" s="232"/>
      <c r="UJ7260" s="232"/>
      <c r="UK7260" s="232"/>
      <c r="UL7260" s="232"/>
      <c r="UM7260" s="232"/>
      <c r="UN7260" s="232"/>
      <c r="UO7260" s="232"/>
      <c r="UP7260" s="232"/>
      <c r="UQ7260" s="232"/>
      <c r="UR7260" s="232"/>
      <c r="US7260" s="232"/>
      <c r="UT7260" s="232"/>
      <c r="UU7260" s="232"/>
      <c r="UV7260" s="232"/>
      <c r="UW7260" s="232"/>
      <c r="UX7260" s="232"/>
      <c r="UY7260" s="232"/>
      <c r="UZ7260" s="232"/>
      <c r="VA7260" s="232"/>
      <c r="VB7260" s="232"/>
      <c r="VC7260" s="232"/>
      <c r="VD7260" s="232"/>
      <c r="VE7260" s="232"/>
      <c r="VF7260" s="232"/>
      <c r="VG7260" s="232"/>
      <c r="VH7260" s="232"/>
      <c r="VI7260" s="232"/>
      <c r="VJ7260" s="232"/>
      <c r="VK7260" s="232"/>
      <c r="VL7260" s="232"/>
      <c r="VM7260" s="232"/>
      <c r="VN7260" s="232"/>
      <c r="VO7260" s="232"/>
      <c r="VP7260" s="232"/>
      <c r="VQ7260" s="232"/>
      <c r="VR7260" s="232"/>
      <c r="VS7260" s="232"/>
      <c r="VT7260" s="232"/>
      <c r="VU7260" s="232"/>
      <c r="VV7260" s="232"/>
      <c r="VW7260" s="232"/>
      <c r="VX7260" s="232"/>
      <c r="VY7260" s="232"/>
      <c r="VZ7260" s="232"/>
      <c r="WA7260" s="232"/>
      <c r="WB7260" s="232"/>
      <c r="WC7260" s="232"/>
      <c r="WD7260" s="232"/>
      <c r="WE7260" s="232"/>
      <c r="WF7260" s="232"/>
      <c r="WG7260" s="232"/>
      <c r="WH7260" s="232"/>
      <c r="WI7260" s="232"/>
      <c r="WJ7260" s="232"/>
      <c r="WK7260" s="232"/>
      <c r="WL7260" s="232"/>
      <c r="WM7260" s="232"/>
      <c r="WN7260" s="232"/>
      <c r="WO7260" s="232"/>
      <c r="WP7260" s="232"/>
      <c r="WQ7260" s="232"/>
      <c r="WR7260" s="232"/>
      <c r="WS7260" s="232"/>
      <c r="WT7260" s="232"/>
      <c r="WU7260" s="232"/>
      <c r="WV7260" s="232"/>
      <c r="WW7260" s="232"/>
      <c r="WX7260" s="232"/>
      <c r="WY7260" s="232"/>
      <c r="WZ7260" s="232"/>
      <c r="XA7260" s="232"/>
      <c r="XB7260" s="232"/>
      <c r="XC7260" s="232"/>
      <c r="XD7260" s="232"/>
      <c r="XE7260" s="232"/>
      <c r="XF7260" s="232"/>
      <c r="XG7260" s="232"/>
      <c r="XH7260" s="232"/>
      <c r="XI7260" s="232"/>
      <c r="XJ7260" s="232"/>
      <c r="XK7260" s="232"/>
      <c r="XL7260" s="232"/>
      <c r="XM7260" s="232"/>
      <c r="XN7260" s="232"/>
      <c r="XO7260" s="232"/>
      <c r="XP7260" s="232"/>
      <c r="XQ7260" s="232"/>
      <c r="XR7260" s="232"/>
      <c r="XS7260" s="232"/>
      <c r="XT7260" s="232"/>
      <c r="XU7260" s="232"/>
      <c r="XV7260" s="232"/>
      <c r="XW7260" s="232"/>
      <c r="XX7260" s="232"/>
      <c r="XY7260" s="232"/>
      <c r="XZ7260" s="232"/>
      <c r="YA7260" s="232"/>
      <c r="YB7260" s="232"/>
      <c r="YC7260" s="232"/>
      <c r="YD7260" s="232"/>
      <c r="YE7260" s="232"/>
      <c r="YF7260" s="232"/>
      <c r="YG7260" s="232"/>
      <c r="YH7260" s="232"/>
      <c r="YI7260" s="232"/>
      <c r="YJ7260" s="232"/>
      <c r="YK7260" s="232"/>
      <c r="YL7260" s="232"/>
      <c r="YM7260" s="232"/>
      <c r="YN7260" s="232"/>
      <c r="YO7260" s="232"/>
      <c r="YP7260" s="232"/>
      <c r="YQ7260" s="232"/>
      <c r="YR7260" s="232"/>
      <c r="YS7260" s="232"/>
      <c r="YT7260" s="232"/>
      <c r="YU7260" s="232"/>
      <c r="YV7260" s="232"/>
      <c r="YW7260" s="232"/>
      <c r="YX7260" s="232"/>
      <c r="YY7260" s="232"/>
      <c r="YZ7260" s="232"/>
      <c r="ZA7260" s="232"/>
      <c r="ZB7260" s="232"/>
      <c r="ZC7260" s="232"/>
      <c r="ZD7260" s="232"/>
      <c r="ZE7260" s="232"/>
      <c r="ZF7260" s="232"/>
      <c r="ZG7260" s="232"/>
      <c r="ZH7260" s="232"/>
      <c r="ZI7260" s="232"/>
      <c r="ZJ7260" s="232"/>
      <c r="ZK7260" s="232"/>
      <c r="ZL7260" s="232"/>
      <c r="ZM7260" s="232"/>
      <c r="ZN7260" s="232"/>
      <c r="ZO7260" s="232"/>
      <c r="ZP7260" s="232"/>
      <c r="ZQ7260" s="232"/>
      <c r="ZR7260" s="232"/>
      <c r="ZS7260" s="232"/>
      <c r="ZT7260" s="232"/>
      <c r="ZU7260" s="232"/>
      <c r="ZV7260" s="232"/>
      <c r="ZW7260" s="232"/>
      <c r="ZX7260" s="232"/>
      <c r="ZY7260" s="232"/>
      <c r="ZZ7260" s="232"/>
      <c r="AAA7260" s="232"/>
      <c r="AAB7260" s="232"/>
      <c r="AAC7260" s="232"/>
      <c r="AAD7260" s="232"/>
      <c r="AAE7260" s="232"/>
      <c r="AAF7260" s="232"/>
      <c r="AAG7260" s="232"/>
      <c r="AAH7260" s="232"/>
      <c r="AAI7260" s="232"/>
      <c r="AAJ7260" s="232"/>
      <c r="AAK7260" s="232"/>
      <c r="AAL7260" s="232"/>
      <c r="AAM7260" s="232"/>
      <c r="AAN7260" s="232"/>
      <c r="AAO7260" s="232"/>
      <c r="AAP7260" s="232"/>
      <c r="AAQ7260" s="232"/>
      <c r="AAR7260" s="232"/>
      <c r="AAS7260" s="232"/>
      <c r="AAT7260" s="232"/>
      <c r="AAU7260" s="232"/>
      <c r="AAV7260" s="232"/>
      <c r="AAW7260" s="232"/>
      <c r="AAX7260" s="232"/>
      <c r="AAY7260" s="232"/>
      <c r="AAZ7260" s="232"/>
      <c r="ABA7260" s="232"/>
      <c r="ABB7260" s="232"/>
      <c r="ABC7260" s="232"/>
      <c r="ABD7260" s="232"/>
      <c r="ABE7260" s="232"/>
      <c r="ABF7260" s="232"/>
      <c r="ABG7260" s="232"/>
      <c r="ABH7260" s="232"/>
      <c r="ABI7260" s="232"/>
      <c r="ABJ7260" s="232"/>
      <c r="ABK7260" s="232"/>
      <c r="ABL7260" s="232"/>
      <c r="ABM7260" s="232"/>
      <c r="ABN7260" s="232"/>
      <c r="ABO7260" s="232"/>
      <c r="ABP7260" s="232"/>
      <c r="ABQ7260" s="232"/>
      <c r="ABR7260" s="232"/>
      <c r="ABS7260" s="232"/>
      <c r="ABT7260" s="232"/>
      <c r="ABU7260" s="232"/>
      <c r="ABV7260" s="232"/>
      <c r="ABW7260" s="232"/>
      <c r="ABX7260" s="232"/>
      <c r="ABY7260" s="232"/>
      <c r="ABZ7260" s="232"/>
      <c r="ACA7260" s="232"/>
      <c r="ACB7260" s="232"/>
      <c r="ACC7260" s="232"/>
      <c r="ACD7260" s="232"/>
      <c r="ACE7260" s="232"/>
      <c r="ACF7260" s="232"/>
      <c r="ACG7260" s="232"/>
      <c r="ACH7260" s="232"/>
      <c r="ACI7260" s="232"/>
      <c r="ACJ7260" s="232"/>
      <c r="ACK7260" s="232"/>
      <c r="ACL7260" s="232"/>
      <c r="ACM7260" s="232"/>
      <c r="ACN7260" s="232"/>
      <c r="ACO7260" s="232"/>
      <c r="ACP7260" s="232"/>
      <c r="ACQ7260" s="232"/>
      <c r="ACR7260" s="232"/>
      <c r="ACS7260" s="232"/>
      <c r="ACT7260" s="232"/>
      <c r="ACU7260" s="232"/>
      <c r="ACV7260" s="232"/>
      <c r="ACW7260" s="232"/>
      <c r="ACX7260" s="232"/>
      <c r="ACY7260" s="232"/>
      <c r="ACZ7260" s="232"/>
      <c r="ADA7260" s="232"/>
      <c r="ADB7260" s="232"/>
      <c r="ADC7260" s="232"/>
      <c r="ADD7260" s="232"/>
      <c r="ADE7260" s="232"/>
      <c r="ADF7260" s="232"/>
      <c r="ADG7260" s="232"/>
      <c r="ADH7260" s="232"/>
      <c r="ADI7260" s="232"/>
      <c r="ADJ7260" s="232"/>
      <c r="ADK7260" s="232"/>
      <c r="ADL7260" s="232"/>
      <c r="ADM7260" s="232"/>
      <c r="ADN7260" s="232"/>
      <c r="ADO7260" s="232"/>
      <c r="ADP7260" s="232"/>
      <c r="ADQ7260" s="232"/>
      <c r="ADR7260" s="232"/>
      <c r="ADS7260" s="232"/>
      <c r="ADT7260" s="232"/>
      <c r="ADU7260" s="232"/>
      <c r="ADV7260" s="232"/>
      <c r="ADW7260" s="232"/>
      <c r="ADX7260" s="232"/>
      <c r="ADY7260" s="232"/>
      <c r="ADZ7260" s="232"/>
      <c r="AEA7260" s="232"/>
      <c r="AEB7260" s="232"/>
      <c r="AEC7260" s="232"/>
      <c r="AED7260" s="232"/>
      <c r="AEE7260" s="232"/>
      <c r="AEF7260" s="232"/>
      <c r="AEG7260" s="232"/>
      <c r="AEH7260" s="232"/>
      <c r="AEI7260" s="232"/>
      <c r="AEJ7260" s="232"/>
      <c r="AEK7260" s="232"/>
      <c r="AEL7260" s="232"/>
      <c r="AEM7260" s="232"/>
      <c r="AEN7260" s="232"/>
      <c r="AEO7260" s="232"/>
      <c r="AEP7260" s="232"/>
      <c r="AEQ7260" s="232"/>
      <c r="AER7260" s="232"/>
      <c r="AES7260" s="232"/>
      <c r="AET7260" s="232"/>
      <c r="AEU7260" s="232"/>
      <c r="AEV7260" s="232"/>
      <c r="AEW7260" s="232"/>
      <c r="AEX7260" s="232"/>
      <c r="AEY7260" s="232"/>
      <c r="AEZ7260" s="232"/>
      <c r="AFA7260" s="232"/>
      <c r="AFB7260" s="232"/>
      <c r="AFC7260" s="232"/>
      <c r="AFD7260" s="232"/>
      <c r="AFE7260" s="232"/>
      <c r="AFF7260" s="232"/>
      <c r="AFG7260" s="232"/>
      <c r="AFH7260" s="232"/>
      <c r="AFI7260" s="232"/>
      <c r="AFJ7260" s="232"/>
      <c r="AFK7260" s="232"/>
      <c r="AFL7260" s="232"/>
      <c r="AFM7260" s="232"/>
      <c r="AFN7260" s="232"/>
      <c r="AFO7260" s="232"/>
      <c r="AFP7260" s="232"/>
      <c r="AFQ7260" s="232"/>
      <c r="AFR7260" s="232"/>
      <c r="AFS7260" s="232"/>
      <c r="AFT7260" s="232"/>
      <c r="AFU7260" s="232"/>
      <c r="AFV7260" s="232"/>
      <c r="AFW7260" s="232"/>
      <c r="AFX7260" s="232"/>
      <c r="AFY7260" s="232"/>
      <c r="AFZ7260" s="232"/>
      <c r="AGA7260" s="232"/>
      <c r="AGB7260" s="232"/>
      <c r="AGC7260" s="232"/>
      <c r="AGD7260" s="232"/>
      <c r="AGE7260" s="232"/>
      <c r="AGF7260" s="232"/>
      <c r="AGG7260" s="232"/>
      <c r="AGH7260" s="232"/>
      <c r="AGI7260" s="232"/>
      <c r="AGJ7260" s="232"/>
      <c r="AGK7260" s="232"/>
      <c r="AGL7260" s="232"/>
      <c r="AGM7260" s="232"/>
      <c r="AGN7260" s="232"/>
      <c r="AGO7260" s="232"/>
      <c r="AGP7260" s="232"/>
      <c r="AGQ7260" s="232"/>
      <c r="AGR7260" s="232"/>
      <c r="AGS7260" s="232"/>
      <c r="AGT7260" s="232"/>
      <c r="AGU7260" s="232"/>
      <c r="AGV7260" s="232"/>
      <c r="AGW7260" s="232"/>
      <c r="AGX7260" s="232"/>
      <c r="AGY7260" s="232"/>
      <c r="AGZ7260" s="232"/>
      <c r="AHA7260" s="232"/>
      <c r="AHB7260" s="232"/>
      <c r="AHC7260" s="232"/>
      <c r="AHD7260" s="232"/>
      <c r="AHE7260" s="232"/>
      <c r="AHF7260" s="232"/>
      <c r="AHG7260" s="232"/>
      <c r="AHH7260" s="232"/>
      <c r="AHI7260" s="232"/>
      <c r="AHJ7260" s="232"/>
      <c r="AHK7260" s="232"/>
      <c r="AHL7260" s="232"/>
      <c r="AHM7260" s="232"/>
      <c r="AHN7260" s="232"/>
      <c r="AHO7260" s="232"/>
      <c r="AHP7260" s="232"/>
      <c r="AHQ7260" s="232"/>
      <c r="AHR7260" s="232"/>
      <c r="AHS7260" s="232"/>
      <c r="AHT7260" s="232"/>
      <c r="AHU7260" s="232"/>
      <c r="AHV7260" s="232"/>
      <c r="AHW7260" s="232"/>
      <c r="AHX7260" s="232"/>
      <c r="AHY7260" s="232"/>
      <c r="AHZ7260" s="232"/>
      <c r="AIA7260" s="232"/>
      <c r="AIB7260" s="232"/>
      <c r="AIC7260" s="232"/>
      <c r="AID7260" s="232"/>
      <c r="AIE7260" s="232"/>
      <c r="AIF7260" s="232"/>
      <c r="AIG7260" s="232"/>
      <c r="AIH7260" s="232"/>
      <c r="AII7260" s="232"/>
      <c r="AIJ7260" s="232"/>
      <c r="AIK7260" s="232"/>
      <c r="AIL7260" s="232"/>
      <c r="AIM7260" s="232"/>
      <c r="AIN7260" s="232"/>
      <c r="AIO7260" s="232"/>
      <c r="AIP7260" s="232"/>
      <c r="AIQ7260" s="232"/>
      <c r="AIR7260" s="232"/>
      <c r="AIS7260" s="232"/>
      <c r="AIT7260" s="232"/>
      <c r="AIU7260" s="232"/>
      <c r="AIV7260" s="232"/>
      <c r="AIW7260" s="232"/>
      <c r="AIX7260" s="232"/>
      <c r="AIY7260" s="232"/>
      <c r="AIZ7260" s="232"/>
      <c r="AJA7260" s="232"/>
      <c r="AJB7260" s="232"/>
      <c r="AJC7260" s="232"/>
      <c r="AJD7260" s="232"/>
      <c r="AJE7260" s="232"/>
      <c r="AJF7260" s="232"/>
      <c r="AJG7260" s="232"/>
      <c r="AJH7260" s="232"/>
      <c r="AJI7260" s="232"/>
      <c r="AJJ7260" s="232"/>
      <c r="AJK7260" s="232"/>
      <c r="AJL7260" s="232"/>
      <c r="AJM7260" s="232"/>
      <c r="AJN7260" s="232"/>
      <c r="AJO7260" s="232"/>
      <c r="AJP7260" s="232"/>
      <c r="AJQ7260" s="232"/>
      <c r="AJR7260" s="232"/>
      <c r="AJS7260" s="232"/>
      <c r="AJT7260" s="232"/>
      <c r="AJU7260" s="232"/>
      <c r="AJV7260" s="232"/>
      <c r="AJW7260" s="232"/>
      <c r="AJX7260" s="232"/>
      <c r="AJY7260" s="232"/>
      <c r="AJZ7260" s="232"/>
      <c r="AKA7260" s="232"/>
      <c r="AKB7260" s="232"/>
      <c r="AKC7260" s="232"/>
      <c r="AKD7260" s="232"/>
      <c r="AKE7260" s="232"/>
      <c r="AKF7260" s="232"/>
      <c r="AKG7260" s="232"/>
      <c r="AKH7260" s="232"/>
      <c r="AKI7260" s="232"/>
      <c r="AKJ7260" s="232"/>
      <c r="AKK7260" s="232"/>
      <c r="AKL7260" s="232"/>
      <c r="AKM7260" s="232"/>
      <c r="AKN7260" s="232"/>
      <c r="AKO7260" s="232"/>
      <c r="AKP7260" s="232"/>
      <c r="AKQ7260" s="232"/>
      <c r="AKR7260" s="232"/>
      <c r="AKS7260" s="232"/>
      <c r="AKT7260" s="232"/>
      <c r="AKU7260" s="232"/>
      <c r="AKV7260" s="232"/>
      <c r="AKW7260" s="232"/>
      <c r="AKX7260" s="232"/>
      <c r="AKY7260" s="232"/>
      <c r="AKZ7260" s="232"/>
      <c r="ALA7260" s="232"/>
      <c r="ALB7260" s="232"/>
      <c r="ALC7260" s="232"/>
      <c r="ALD7260" s="232"/>
      <c r="ALE7260" s="232"/>
      <c r="ALF7260" s="232"/>
      <c r="ALG7260" s="232"/>
      <c r="ALH7260" s="232"/>
      <c r="ALI7260" s="232"/>
      <c r="ALJ7260" s="232"/>
      <c r="ALK7260" s="232"/>
      <c r="ALL7260" s="232"/>
      <c r="ALM7260" s="232"/>
      <c r="ALN7260" s="232"/>
      <c r="ALO7260" s="232"/>
      <c r="ALP7260" s="232"/>
      <c r="ALQ7260" s="232"/>
      <c r="ALR7260" s="232"/>
      <c r="ALS7260" s="232"/>
      <c r="ALT7260" s="232"/>
      <c r="ALU7260" s="232"/>
      <c r="ALV7260" s="232"/>
      <c r="ALW7260" s="232"/>
      <c r="ALX7260" s="232"/>
      <c r="ALY7260" s="232"/>
      <c r="ALZ7260" s="232"/>
      <c r="AMA7260" s="232"/>
      <c r="AMB7260" s="232"/>
      <c r="AMC7260" s="232"/>
      <c r="AMD7260" s="232"/>
      <c r="AME7260" s="232"/>
      <c r="AMF7260" s="232"/>
      <c r="AMG7260" s="232"/>
      <c r="AMH7260" s="232"/>
      <c r="AMI7260" s="232"/>
      <c r="AMJ7260" s="232"/>
      <c r="AMK7260" s="232"/>
      <c r="AML7260" s="232"/>
      <c r="AMM7260" s="232"/>
      <c r="AMN7260" s="232"/>
      <c r="AMO7260" s="232"/>
      <c r="AMP7260" s="232"/>
      <c r="AMQ7260" s="232"/>
      <c r="AMR7260" s="232"/>
      <c r="AMS7260" s="232"/>
      <c r="AMT7260" s="232"/>
      <c r="AMU7260" s="232"/>
      <c r="AMV7260" s="232"/>
      <c r="AMW7260" s="232"/>
      <c r="AMX7260" s="232"/>
      <c r="AMY7260" s="232"/>
      <c r="AMZ7260" s="232"/>
      <c r="ANA7260" s="232"/>
      <c r="ANB7260" s="232"/>
      <c r="ANC7260" s="232"/>
      <c r="AND7260" s="232"/>
      <c r="ANE7260" s="232"/>
      <c r="ANF7260" s="232"/>
      <c r="ANG7260" s="232"/>
      <c r="ANH7260" s="232"/>
      <c r="ANI7260" s="232"/>
      <c r="ANJ7260" s="232"/>
      <c r="ANK7260" s="232"/>
      <c r="ANL7260" s="232"/>
      <c r="ANM7260" s="232"/>
      <c r="ANN7260" s="232"/>
      <c r="ANO7260" s="232"/>
      <c r="ANP7260" s="232"/>
      <c r="ANQ7260" s="232"/>
      <c r="ANR7260" s="232"/>
      <c r="ANS7260" s="232"/>
      <c r="ANT7260" s="232"/>
      <c r="ANU7260" s="232"/>
      <c r="ANV7260" s="232"/>
      <c r="ANW7260" s="232"/>
      <c r="ANX7260" s="232"/>
      <c r="ANY7260" s="232"/>
      <c r="ANZ7260" s="232"/>
      <c r="AOA7260" s="232"/>
      <c r="AOB7260" s="232"/>
      <c r="AOC7260" s="232"/>
      <c r="AOD7260" s="232"/>
      <c r="AOE7260" s="232"/>
      <c r="AOF7260" s="232"/>
      <c r="AOG7260" s="232"/>
      <c r="AOH7260" s="232"/>
      <c r="AOI7260" s="232"/>
      <c r="AOJ7260" s="232"/>
      <c r="AOK7260" s="232"/>
      <c r="AOL7260" s="232"/>
      <c r="AOM7260" s="232"/>
      <c r="AON7260" s="232"/>
      <c r="AOO7260" s="232"/>
      <c r="AOP7260" s="232"/>
      <c r="AOQ7260" s="232"/>
      <c r="AOR7260" s="232"/>
      <c r="AOS7260" s="232"/>
      <c r="AOT7260" s="232"/>
      <c r="AOU7260" s="232"/>
      <c r="AOV7260" s="232"/>
      <c r="AOW7260" s="232"/>
      <c r="AOX7260" s="232"/>
      <c r="AOY7260" s="232"/>
      <c r="AOZ7260" s="232"/>
      <c r="APA7260" s="232"/>
      <c r="APB7260" s="232"/>
      <c r="APC7260" s="232"/>
      <c r="APD7260" s="232"/>
      <c r="APE7260" s="232"/>
      <c r="APF7260" s="232"/>
      <c r="APG7260" s="232"/>
      <c r="APH7260" s="232"/>
      <c r="API7260" s="232"/>
      <c r="APJ7260" s="232"/>
      <c r="APK7260" s="232"/>
      <c r="APL7260" s="232"/>
      <c r="APM7260" s="232"/>
      <c r="APN7260" s="232"/>
      <c r="APO7260" s="232"/>
      <c r="APP7260" s="232"/>
      <c r="APQ7260" s="232"/>
      <c r="APR7260" s="232"/>
      <c r="APS7260" s="232"/>
      <c r="APT7260" s="232"/>
      <c r="APU7260" s="232"/>
      <c r="APV7260" s="232"/>
      <c r="APW7260" s="232"/>
      <c r="APX7260" s="232"/>
      <c r="APY7260" s="232"/>
      <c r="APZ7260" s="232"/>
      <c r="AQA7260" s="232"/>
      <c r="AQB7260" s="232"/>
      <c r="AQC7260" s="232"/>
      <c r="AQD7260" s="232"/>
      <c r="AQE7260" s="232"/>
      <c r="AQF7260" s="232"/>
      <c r="AQG7260" s="232"/>
      <c r="AQH7260" s="232"/>
      <c r="AQI7260" s="232"/>
      <c r="AQJ7260" s="232"/>
      <c r="AQK7260" s="232"/>
      <c r="AQL7260" s="232"/>
      <c r="AQM7260" s="232"/>
      <c r="AQN7260" s="232"/>
      <c r="AQO7260" s="232"/>
      <c r="AQP7260" s="232"/>
      <c r="AQQ7260" s="232"/>
      <c r="AQR7260" s="232"/>
      <c r="AQS7260" s="232"/>
      <c r="AQT7260" s="232"/>
      <c r="AQU7260" s="232"/>
      <c r="AQV7260" s="232"/>
      <c r="AQW7260" s="232"/>
      <c r="AQX7260" s="232"/>
      <c r="AQY7260" s="232"/>
      <c r="AQZ7260" s="232"/>
      <c r="ARA7260" s="232"/>
      <c r="ARB7260" s="232"/>
      <c r="ARC7260" s="232"/>
      <c r="ARD7260" s="232"/>
      <c r="ARE7260" s="232"/>
      <c r="ARF7260" s="232"/>
      <c r="ARG7260" s="232"/>
      <c r="ARH7260" s="232"/>
      <c r="ARI7260" s="232"/>
      <c r="ARJ7260" s="232"/>
      <c r="ARK7260" s="232"/>
      <c r="ARL7260" s="232"/>
      <c r="ARM7260" s="232"/>
      <c r="ARN7260" s="232"/>
      <c r="ARO7260" s="232"/>
      <c r="ARP7260" s="232"/>
      <c r="ARQ7260" s="232"/>
      <c r="ARR7260" s="232"/>
      <c r="ARS7260" s="232"/>
      <c r="ART7260" s="232"/>
      <c r="ARU7260" s="232"/>
      <c r="ARV7260" s="232"/>
      <c r="ARW7260" s="232"/>
      <c r="ARX7260" s="232"/>
      <c r="ARY7260" s="232"/>
      <c r="ARZ7260" s="232"/>
      <c r="ASA7260" s="232"/>
      <c r="ASB7260" s="232"/>
      <c r="ASC7260" s="232"/>
      <c r="ASD7260" s="232"/>
      <c r="ASE7260" s="232"/>
      <c r="ASF7260" s="232"/>
      <c r="ASG7260" s="232"/>
      <c r="ASH7260" s="232"/>
      <c r="ASI7260" s="232"/>
      <c r="ASJ7260" s="232"/>
      <c r="ASK7260" s="232"/>
      <c r="ASL7260" s="232"/>
      <c r="ASM7260" s="232"/>
      <c r="ASN7260" s="232"/>
      <c r="ASO7260" s="232"/>
      <c r="ASP7260" s="232"/>
      <c r="ASQ7260" s="232"/>
      <c r="ASR7260" s="232"/>
      <c r="ASS7260" s="232"/>
      <c r="AST7260" s="232"/>
      <c r="ASU7260" s="232"/>
      <c r="ASV7260" s="232"/>
      <c r="ASW7260" s="232"/>
      <c r="ASX7260" s="232"/>
      <c r="ASY7260" s="232"/>
      <c r="ASZ7260" s="232"/>
      <c r="ATA7260" s="232"/>
      <c r="ATB7260" s="232"/>
      <c r="ATC7260" s="232"/>
      <c r="ATD7260" s="232"/>
      <c r="ATE7260" s="232"/>
      <c r="ATF7260" s="232"/>
      <c r="ATG7260" s="232"/>
      <c r="ATH7260" s="232"/>
      <c r="ATI7260" s="232"/>
      <c r="ATJ7260" s="232"/>
      <c r="ATK7260" s="232"/>
      <c r="ATL7260" s="232"/>
      <c r="ATM7260" s="232"/>
      <c r="ATN7260" s="232"/>
      <c r="ATO7260" s="232"/>
      <c r="ATP7260" s="232"/>
      <c r="ATQ7260" s="232"/>
      <c r="ATR7260" s="232"/>
      <c r="ATS7260" s="232"/>
      <c r="ATT7260" s="232"/>
      <c r="ATU7260" s="232"/>
      <c r="ATV7260" s="232"/>
      <c r="ATW7260" s="232"/>
      <c r="ATX7260" s="232"/>
      <c r="ATY7260" s="232"/>
      <c r="ATZ7260" s="232"/>
      <c r="AUA7260" s="232"/>
      <c r="AUB7260" s="232"/>
      <c r="AUC7260" s="232"/>
      <c r="AUD7260" s="232"/>
      <c r="AUE7260" s="232"/>
      <c r="AUF7260" s="232"/>
      <c r="AUG7260" s="232"/>
      <c r="AUH7260" s="232"/>
      <c r="AUI7260" s="232"/>
      <c r="AUJ7260" s="232"/>
      <c r="AUK7260" s="232"/>
      <c r="AUL7260" s="232"/>
      <c r="AUM7260" s="232"/>
      <c r="AUN7260" s="232"/>
      <c r="AUO7260" s="232"/>
      <c r="AUP7260" s="232"/>
      <c r="AUQ7260" s="232"/>
      <c r="AUR7260" s="232"/>
      <c r="AUS7260" s="232"/>
      <c r="AUT7260" s="232"/>
      <c r="AUU7260" s="232"/>
      <c r="AUV7260" s="232"/>
      <c r="AUW7260" s="232"/>
      <c r="AUX7260" s="232"/>
      <c r="AUY7260" s="232"/>
      <c r="AUZ7260" s="232"/>
      <c r="AVA7260" s="232"/>
      <c r="AVB7260" s="232"/>
      <c r="AVC7260" s="232"/>
      <c r="AVD7260" s="232"/>
      <c r="AVE7260" s="232"/>
      <c r="AVF7260" s="232"/>
      <c r="AVG7260" s="232"/>
      <c r="AVH7260" s="232"/>
      <c r="AVI7260" s="232"/>
      <c r="AVJ7260" s="232"/>
      <c r="AVK7260" s="232"/>
      <c r="AVL7260" s="232"/>
      <c r="AVM7260" s="232"/>
      <c r="AVN7260" s="232"/>
      <c r="AVO7260" s="232"/>
      <c r="AVP7260" s="232"/>
      <c r="AVQ7260" s="232"/>
      <c r="AVR7260" s="232"/>
      <c r="AVS7260" s="232"/>
      <c r="AVT7260" s="232"/>
      <c r="AVU7260" s="232"/>
      <c r="AVV7260" s="232"/>
      <c r="AVW7260" s="232"/>
      <c r="AVX7260" s="232"/>
      <c r="AVY7260" s="232"/>
      <c r="AVZ7260" s="232"/>
      <c r="AWA7260" s="232"/>
      <c r="AWB7260" s="232"/>
      <c r="AWC7260" s="232"/>
      <c r="AWD7260" s="232"/>
      <c r="AWE7260" s="232"/>
      <c r="AWF7260" s="232"/>
      <c r="AWG7260" s="232"/>
      <c r="AWH7260" s="232"/>
      <c r="AWI7260" s="232"/>
      <c r="AWJ7260" s="232"/>
      <c r="AWK7260" s="232"/>
      <c r="AWL7260" s="232"/>
      <c r="AWM7260" s="232"/>
      <c r="AWN7260" s="232"/>
      <c r="AWO7260" s="232"/>
      <c r="AWP7260" s="232"/>
      <c r="AWQ7260" s="232"/>
      <c r="AWR7260" s="232"/>
      <c r="AWS7260" s="232"/>
      <c r="AWT7260" s="232"/>
      <c r="AWU7260" s="232"/>
      <c r="AWV7260" s="232"/>
      <c r="AWW7260" s="232"/>
      <c r="AWX7260" s="232"/>
      <c r="AWY7260" s="232"/>
      <c r="AWZ7260" s="232"/>
      <c r="AXA7260" s="232"/>
      <c r="AXB7260" s="232"/>
      <c r="AXC7260" s="232"/>
      <c r="AXD7260" s="232"/>
      <c r="AXE7260" s="232"/>
      <c r="AXF7260" s="232"/>
      <c r="AXG7260" s="232"/>
      <c r="AXH7260" s="232"/>
      <c r="AXI7260" s="232"/>
      <c r="AXJ7260" s="232"/>
      <c r="AXK7260" s="232"/>
      <c r="AXL7260" s="232"/>
      <c r="AXM7260" s="232"/>
      <c r="AXN7260" s="232"/>
      <c r="AXO7260" s="232"/>
      <c r="AXP7260" s="232"/>
      <c r="AXQ7260" s="232"/>
      <c r="AXR7260" s="232"/>
      <c r="AXS7260" s="232"/>
      <c r="AXT7260" s="232"/>
      <c r="AXU7260" s="232"/>
      <c r="AXV7260" s="232"/>
      <c r="AXW7260" s="232"/>
      <c r="AXX7260" s="232"/>
      <c r="AXY7260" s="232"/>
      <c r="AXZ7260" s="232"/>
      <c r="AYA7260" s="232"/>
      <c r="AYB7260" s="232"/>
      <c r="AYC7260" s="232"/>
      <c r="AYD7260" s="232"/>
      <c r="AYE7260" s="232"/>
      <c r="AYF7260" s="232"/>
      <c r="AYG7260" s="232"/>
      <c r="AYH7260" s="232"/>
      <c r="AYI7260" s="232"/>
      <c r="AYJ7260" s="232"/>
      <c r="AYK7260" s="232"/>
      <c r="AYL7260" s="232"/>
      <c r="AYM7260" s="232"/>
      <c r="AYN7260" s="232"/>
      <c r="AYO7260" s="232"/>
      <c r="AYP7260" s="232"/>
      <c r="AYQ7260" s="232"/>
      <c r="AYR7260" s="232"/>
      <c r="AYS7260" s="232"/>
      <c r="AYT7260" s="232"/>
      <c r="AYU7260" s="232"/>
      <c r="AYV7260" s="232"/>
      <c r="AYW7260" s="232"/>
      <c r="AYX7260" s="232"/>
      <c r="AYY7260" s="232"/>
      <c r="AYZ7260" s="232"/>
      <c r="AZA7260" s="232"/>
      <c r="AZB7260" s="232"/>
      <c r="AZC7260" s="232"/>
      <c r="AZD7260" s="232"/>
      <c r="AZE7260" s="232"/>
      <c r="AZF7260" s="232"/>
      <c r="AZG7260" s="232"/>
      <c r="AZH7260" s="232"/>
      <c r="AZI7260" s="232"/>
      <c r="AZJ7260" s="232"/>
      <c r="AZK7260" s="232"/>
      <c r="AZL7260" s="232"/>
      <c r="AZM7260" s="232"/>
      <c r="AZN7260" s="232"/>
      <c r="AZO7260" s="232"/>
      <c r="AZP7260" s="232"/>
      <c r="AZQ7260" s="232"/>
      <c r="AZR7260" s="232"/>
      <c r="AZS7260" s="232"/>
      <c r="AZT7260" s="232"/>
      <c r="AZU7260" s="232"/>
      <c r="AZV7260" s="232"/>
      <c r="AZW7260" s="232"/>
      <c r="AZX7260" s="232"/>
      <c r="AZY7260" s="232"/>
      <c r="AZZ7260" s="232"/>
      <c r="BAA7260" s="232"/>
      <c r="BAB7260" s="232"/>
      <c r="BAC7260" s="232"/>
      <c r="BAD7260" s="232"/>
      <c r="BAE7260" s="232"/>
      <c r="BAF7260" s="232"/>
      <c r="BAG7260" s="232"/>
      <c r="BAH7260" s="232"/>
      <c r="BAI7260" s="232"/>
      <c r="BAJ7260" s="232"/>
      <c r="BAK7260" s="232"/>
      <c r="BAL7260" s="232"/>
      <c r="BAM7260" s="232"/>
      <c r="BAN7260" s="232"/>
      <c r="BAO7260" s="232"/>
      <c r="BAP7260" s="232"/>
      <c r="BAQ7260" s="232"/>
      <c r="BAR7260" s="232"/>
      <c r="BAS7260" s="232"/>
      <c r="BAT7260" s="232"/>
      <c r="BAU7260" s="232"/>
      <c r="BAV7260" s="232"/>
      <c r="BAW7260" s="232"/>
      <c r="BAX7260" s="232"/>
      <c r="BAY7260" s="232"/>
      <c r="BAZ7260" s="232"/>
      <c r="BBA7260" s="232"/>
      <c r="BBB7260" s="232"/>
      <c r="BBC7260" s="232"/>
      <c r="BBD7260" s="232"/>
      <c r="BBE7260" s="232"/>
      <c r="BBF7260" s="232"/>
      <c r="BBG7260" s="232"/>
      <c r="BBH7260" s="232"/>
      <c r="BBI7260" s="232"/>
      <c r="BBJ7260" s="232"/>
      <c r="BBK7260" s="232"/>
      <c r="BBL7260" s="232"/>
      <c r="BBM7260" s="232"/>
      <c r="BBN7260" s="232"/>
      <c r="BBO7260" s="232"/>
      <c r="BBP7260" s="232"/>
      <c r="BBQ7260" s="232"/>
      <c r="BBR7260" s="232"/>
      <c r="BBS7260" s="232"/>
      <c r="BBT7260" s="232"/>
      <c r="BBU7260" s="232"/>
      <c r="BBV7260" s="232"/>
      <c r="BBW7260" s="232"/>
      <c r="BBX7260" s="232"/>
      <c r="BBY7260" s="232"/>
      <c r="BBZ7260" s="232"/>
      <c r="BCA7260" s="232"/>
      <c r="BCB7260" s="232"/>
      <c r="BCC7260" s="232"/>
      <c r="BCD7260" s="232"/>
      <c r="BCE7260" s="232"/>
      <c r="BCF7260" s="232"/>
      <c r="BCG7260" s="232"/>
      <c r="BCH7260" s="232"/>
      <c r="BCI7260" s="232"/>
      <c r="BCJ7260" s="232"/>
      <c r="BCK7260" s="232"/>
      <c r="BCL7260" s="232"/>
      <c r="BCM7260" s="232"/>
      <c r="BCN7260" s="232"/>
      <c r="BCO7260" s="232"/>
      <c r="BCP7260" s="232"/>
      <c r="BCQ7260" s="232"/>
      <c r="BCR7260" s="232"/>
      <c r="BCS7260" s="232"/>
      <c r="BCT7260" s="232"/>
      <c r="BCU7260" s="232"/>
      <c r="BCV7260" s="232"/>
      <c r="BCW7260" s="232"/>
      <c r="BCX7260" s="232"/>
      <c r="BCY7260" s="232"/>
      <c r="BCZ7260" s="232"/>
      <c r="BDA7260" s="232"/>
      <c r="BDB7260" s="232"/>
      <c r="BDC7260" s="232"/>
      <c r="BDD7260" s="232"/>
      <c r="BDE7260" s="232"/>
      <c r="BDF7260" s="232"/>
      <c r="BDG7260" s="232"/>
      <c r="BDH7260" s="232"/>
      <c r="BDI7260" s="232"/>
      <c r="BDJ7260" s="232"/>
      <c r="BDK7260" s="232"/>
      <c r="BDL7260" s="232"/>
      <c r="BDM7260" s="232"/>
      <c r="BDN7260" s="232"/>
      <c r="BDO7260" s="232"/>
      <c r="BDP7260" s="232"/>
      <c r="BDQ7260" s="232"/>
      <c r="BDR7260" s="232"/>
      <c r="BDS7260" s="232"/>
      <c r="BDT7260" s="232"/>
      <c r="BDU7260" s="232"/>
      <c r="BDV7260" s="232"/>
      <c r="BDW7260" s="232"/>
      <c r="BDX7260" s="232"/>
      <c r="BDY7260" s="232"/>
      <c r="BDZ7260" s="232"/>
      <c r="BEA7260" s="232"/>
      <c r="BEB7260" s="232"/>
      <c r="BEC7260" s="232"/>
      <c r="BED7260" s="232"/>
      <c r="BEE7260" s="232"/>
      <c r="BEF7260" s="232"/>
      <c r="BEG7260" s="232"/>
      <c r="BEH7260" s="232"/>
      <c r="BEI7260" s="232"/>
      <c r="BEJ7260" s="232"/>
      <c r="BEK7260" s="232"/>
      <c r="BEL7260" s="232"/>
      <c r="BEM7260" s="232"/>
      <c r="BEN7260" s="232"/>
      <c r="BEO7260" s="232"/>
      <c r="BEP7260" s="232"/>
      <c r="BEQ7260" s="232"/>
      <c r="BER7260" s="232"/>
      <c r="BES7260" s="232"/>
      <c r="BET7260" s="232"/>
      <c r="BEU7260" s="232"/>
      <c r="BEV7260" s="232"/>
      <c r="BEW7260" s="232"/>
      <c r="BEX7260" s="232"/>
      <c r="BEY7260" s="232"/>
      <c r="BEZ7260" s="232"/>
      <c r="BFA7260" s="232"/>
      <c r="BFB7260" s="232"/>
      <c r="BFC7260" s="232"/>
      <c r="BFD7260" s="232"/>
      <c r="BFE7260" s="232"/>
      <c r="BFF7260" s="232"/>
      <c r="BFG7260" s="232"/>
      <c r="BFH7260" s="232"/>
      <c r="BFI7260" s="232"/>
      <c r="BFJ7260" s="232"/>
      <c r="BFK7260" s="232"/>
      <c r="BFL7260" s="232"/>
      <c r="BFM7260" s="232"/>
      <c r="BFN7260" s="232"/>
      <c r="BFO7260" s="232"/>
      <c r="BFP7260" s="232"/>
      <c r="BFQ7260" s="232"/>
      <c r="BFR7260" s="232"/>
      <c r="BFS7260" s="232"/>
      <c r="BFT7260" s="232"/>
      <c r="BFU7260" s="232"/>
      <c r="BFV7260" s="232"/>
      <c r="BFW7260" s="232"/>
      <c r="BFX7260" s="232"/>
      <c r="BFY7260" s="232"/>
      <c r="BFZ7260" s="232"/>
      <c r="BGA7260" s="232"/>
      <c r="BGB7260" s="232"/>
      <c r="BGC7260" s="232"/>
      <c r="BGD7260" s="232"/>
      <c r="BGE7260" s="232"/>
      <c r="BGF7260" s="232"/>
      <c r="BGG7260" s="232"/>
      <c r="BGH7260" s="232"/>
      <c r="BGI7260" s="232"/>
      <c r="BGJ7260" s="232"/>
      <c r="BGK7260" s="232"/>
      <c r="BGL7260" s="232"/>
      <c r="BGM7260" s="232"/>
      <c r="BGN7260" s="232"/>
      <c r="BGO7260" s="232"/>
      <c r="BGP7260" s="232"/>
      <c r="BGQ7260" s="232"/>
      <c r="BGR7260" s="232"/>
      <c r="BGS7260" s="232"/>
      <c r="BGT7260" s="232"/>
      <c r="BGU7260" s="232"/>
      <c r="BGV7260" s="232"/>
      <c r="BGW7260" s="232"/>
      <c r="BGX7260" s="232"/>
      <c r="BGY7260" s="232"/>
      <c r="BGZ7260" s="232"/>
      <c r="BHA7260" s="232"/>
      <c r="BHB7260" s="232"/>
      <c r="BHC7260" s="232"/>
      <c r="BHD7260" s="232"/>
      <c r="BHE7260" s="232"/>
      <c r="BHF7260" s="232"/>
      <c r="BHG7260" s="232"/>
      <c r="BHH7260" s="232"/>
      <c r="BHI7260" s="232"/>
      <c r="BHJ7260" s="232"/>
      <c r="BHK7260" s="232"/>
      <c r="BHL7260" s="232"/>
      <c r="BHM7260" s="232"/>
      <c r="BHN7260" s="232"/>
      <c r="BHO7260" s="232"/>
      <c r="BHP7260" s="232"/>
      <c r="BHQ7260" s="232"/>
      <c r="BHR7260" s="232"/>
      <c r="BHS7260" s="232"/>
      <c r="BHT7260" s="232"/>
      <c r="BHU7260" s="232"/>
      <c r="BHV7260" s="232"/>
      <c r="BHW7260" s="232"/>
      <c r="BHX7260" s="232"/>
      <c r="BHY7260" s="232"/>
      <c r="BHZ7260" s="232"/>
      <c r="BIA7260" s="232"/>
      <c r="BIB7260" s="232"/>
      <c r="BIC7260" s="232"/>
      <c r="BID7260" s="232"/>
      <c r="BIE7260" s="232"/>
      <c r="BIF7260" s="232"/>
      <c r="BIG7260" s="232"/>
      <c r="BIH7260" s="232"/>
      <c r="BII7260" s="232"/>
      <c r="BIJ7260" s="232"/>
      <c r="BIK7260" s="232"/>
      <c r="BIL7260" s="232"/>
      <c r="BIM7260" s="232"/>
      <c r="BIN7260" s="232"/>
      <c r="BIO7260" s="232"/>
      <c r="BIP7260" s="232"/>
      <c r="BIQ7260" s="232"/>
      <c r="BIR7260" s="232"/>
      <c r="BIS7260" s="232"/>
      <c r="BIT7260" s="232"/>
      <c r="BIU7260" s="232"/>
      <c r="BIV7260" s="232"/>
      <c r="BIW7260" s="232"/>
      <c r="BIX7260" s="232"/>
      <c r="BIY7260" s="232"/>
      <c r="BIZ7260" s="232"/>
      <c r="BJA7260" s="232"/>
      <c r="BJB7260" s="232"/>
      <c r="BJC7260" s="232"/>
      <c r="BJD7260" s="232"/>
      <c r="BJE7260" s="232"/>
      <c r="BJF7260" s="232"/>
      <c r="BJG7260" s="232"/>
      <c r="BJH7260" s="232"/>
      <c r="BJI7260" s="232"/>
      <c r="BJJ7260" s="232"/>
      <c r="BJK7260" s="232"/>
      <c r="BJL7260" s="232"/>
      <c r="BJM7260" s="232"/>
      <c r="BJN7260" s="232"/>
      <c r="BJO7260" s="232"/>
      <c r="BJP7260" s="232"/>
      <c r="BJQ7260" s="232"/>
      <c r="BJR7260" s="232"/>
      <c r="BJS7260" s="232"/>
      <c r="BJT7260" s="232"/>
      <c r="BJU7260" s="232"/>
      <c r="BJV7260" s="232"/>
      <c r="BJW7260" s="232"/>
      <c r="BJX7260" s="232"/>
      <c r="BJY7260" s="232"/>
      <c r="BJZ7260" s="232"/>
      <c r="BKA7260" s="232"/>
      <c r="BKB7260" s="232"/>
      <c r="BKC7260" s="232"/>
      <c r="BKD7260" s="232"/>
      <c r="BKE7260" s="232"/>
      <c r="BKF7260" s="232"/>
      <c r="BKG7260" s="232"/>
      <c r="BKH7260" s="232"/>
      <c r="BKI7260" s="232"/>
      <c r="BKJ7260" s="232"/>
      <c r="BKK7260" s="232"/>
      <c r="BKL7260" s="232"/>
      <c r="BKM7260" s="232"/>
      <c r="BKN7260" s="232"/>
      <c r="BKO7260" s="232"/>
      <c r="BKP7260" s="232"/>
      <c r="BKQ7260" s="232"/>
      <c r="BKR7260" s="232"/>
      <c r="BKS7260" s="232"/>
      <c r="BKT7260" s="232"/>
      <c r="BKU7260" s="232"/>
      <c r="BKV7260" s="232"/>
      <c r="BKW7260" s="232"/>
      <c r="BKX7260" s="232"/>
      <c r="BKY7260" s="232"/>
      <c r="BKZ7260" s="232"/>
      <c r="BLA7260" s="232"/>
      <c r="BLB7260" s="232"/>
      <c r="BLC7260" s="232"/>
      <c r="BLD7260" s="232"/>
      <c r="BLE7260" s="232"/>
      <c r="BLF7260" s="232"/>
      <c r="BLG7260" s="232"/>
      <c r="BLH7260" s="232"/>
      <c r="BLI7260" s="232"/>
      <c r="BLJ7260" s="232"/>
      <c r="BLK7260" s="232"/>
      <c r="BLL7260" s="232"/>
      <c r="BLM7260" s="232"/>
      <c r="BLN7260" s="232"/>
      <c r="BLO7260" s="232"/>
      <c r="BLP7260" s="232"/>
      <c r="BLQ7260" s="232"/>
      <c r="BLR7260" s="232"/>
      <c r="BLS7260" s="232"/>
      <c r="BLT7260" s="232"/>
      <c r="BLU7260" s="232"/>
      <c r="BLV7260" s="232"/>
      <c r="BLW7260" s="232"/>
      <c r="BLX7260" s="232"/>
      <c r="BLY7260" s="232"/>
      <c r="BLZ7260" s="232"/>
      <c r="BMA7260" s="232"/>
      <c r="BMB7260" s="232"/>
      <c r="BMC7260" s="232"/>
      <c r="BMD7260" s="232"/>
      <c r="BME7260" s="232"/>
      <c r="BMF7260" s="232"/>
      <c r="BMG7260" s="232"/>
      <c r="BMH7260" s="232"/>
      <c r="BMI7260" s="232"/>
      <c r="BMJ7260" s="232"/>
      <c r="BMK7260" s="232"/>
      <c r="BML7260" s="232"/>
      <c r="BMM7260" s="232"/>
      <c r="BMN7260" s="232"/>
      <c r="BMO7260" s="232"/>
      <c r="BMP7260" s="232"/>
      <c r="BMQ7260" s="232"/>
      <c r="BMR7260" s="232"/>
      <c r="BMS7260" s="232"/>
      <c r="BMT7260" s="232"/>
      <c r="BMU7260" s="232"/>
      <c r="BMV7260" s="232"/>
      <c r="BMW7260" s="232"/>
      <c r="BMX7260" s="232"/>
      <c r="BMY7260" s="232"/>
      <c r="BMZ7260" s="232"/>
      <c r="BNA7260" s="232"/>
      <c r="BNB7260" s="232"/>
      <c r="BNC7260" s="232"/>
      <c r="BND7260" s="232"/>
      <c r="BNE7260" s="232"/>
      <c r="BNF7260" s="232"/>
      <c r="BNG7260" s="232"/>
      <c r="BNH7260" s="232"/>
      <c r="BNI7260" s="232"/>
      <c r="BNJ7260" s="232"/>
      <c r="BNK7260" s="232"/>
      <c r="BNL7260" s="232"/>
      <c r="BNM7260" s="232"/>
      <c r="BNN7260" s="232"/>
      <c r="BNO7260" s="232"/>
      <c r="BNP7260" s="232"/>
      <c r="BNQ7260" s="232"/>
      <c r="BNR7260" s="232"/>
      <c r="BNS7260" s="232"/>
      <c r="BNT7260" s="232"/>
      <c r="BNU7260" s="232"/>
      <c r="BNV7260" s="232"/>
      <c r="BNW7260" s="232"/>
      <c r="BNX7260" s="232"/>
      <c r="BNY7260" s="232"/>
      <c r="BNZ7260" s="232"/>
      <c r="BOA7260" s="232"/>
      <c r="BOB7260" s="232"/>
      <c r="BOC7260" s="232"/>
      <c r="BOD7260" s="232"/>
      <c r="BOE7260" s="232"/>
      <c r="BOF7260" s="232"/>
      <c r="BOG7260" s="232"/>
      <c r="BOH7260" s="232"/>
      <c r="BOI7260" s="232"/>
      <c r="BOJ7260" s="232"/>
      <c r="BOK7260" s="232"/>
      <c r="BOL7260" s="232"/>
      <c r="BOM7260" s="232"/>
      <c r="BON7260" s="232"/>
      <c r="BOO7260" s="232"/>
      <c r="BOP7260" s="232"/>
      <c r="BOQ7260" s="232"/>
      <c r="BOR7260" s="232"/>
      <c r="BOS7260" s="232"/>
      <c r="BOT7260" s="232"/>
      <c r="BOU7260" s="232"/>
      <c r="BOV7260" s="232"/>
      <c r="BOW7260" s="232"/>
      <c r="BOX7260" s="232"/>
      <c r="BOY7260" s="232"/>
      <c r="BOZ7260" s="232"/>
      <c r="BPA7260" s="232"/>
      <c r="BPB7260" s="232"/>
      <c r="BPC7260" s="232"/>
      <c r="BPD7260" s="232"/>
      <c r="BPE7260" s="232"/>
      <c r="BPF7260" s="232"/>
      <c r="BPG7260" s="232"/>
      <c r="BPH7260" s="232"/>
      <c r="BPI7260" s="232"/>
      <c r="BPJ7260" s="232"/>
      <c r="BPK7260" s="232"/>
      <c r="BPL7260" s="232"/>
      <c r="BPM7260" s="232"/>
      <c r="BPN7260" s="232"/>
      <c r="BPO7260" s="232"/>
      <c r="BPP7260" s="232"/>
      <c r="BPQ7260" s="232"/>
      <c r="BPR7260" s="232"/>
      <c r="BPS7260" s="232"/>
      <c r="BPT7260" s="232"/>
      <c r="BPU7260" s="232"/>
      <c r="BPV7260" s="232"/>
      <c r="BPW7260" s="232"/>
      <c r="BPX7260" s="232"/>
      <c r="BPY7260" s="232"/>
      <c r="BPZ7260" s="232"/>
      <c r="BQA7260" s="232"/>
      <c r="BQB7260" s="232"/>
      <c r="BQC7260" s="232"/>
      <c r="BQD7260" s="232"/>
      <c r="BQE7260" s="232"/>
      <c r="BQF7260" s="232"/>
      <c r="BQG7260" s="232"/>
      <c r="BQH7260" s="232"/>
      <c r="BQI7260" s="232"/>
      <c r="BQJ7260" s="232"/>
      <c r="BQK7260" s="232"/>
      <c r="BQL7260" s="232"/>
      <c r="BQM7260" s="232"/>
      <c r="BQN7260" s="232"/>
      <c r="BQO7260" s="232"/>
      <c r="BQP7260" s="232"/>
      <c r="BQQ7260" s="232"/>
      <c r="BQR7260" s="232"/>
      <c r="BQS7260" s="232"/>
      <c r="BQT7260" s="232"/>
      <c r="BQU7260" s="232"/>
      <c r="BQV7260" s="232"/>
      <c r="BQW7260" s="232"/>
      <c r="BQX7260" s="232"/>
      <c r="BQY7260" s="232"/>
      <c r="BQZ7260" s="232"/>
      <c r="BRA7260" s="232"/>
      <c r="BRB7260" s="232"/>
      <c r="BRC7260" s="232"/>
      <c r="BRD7260" s="232"/>
      <c r="BRE7260" s="232"/>
      <c r="BRF7260" s="232"/>
      <c r="BRG7260" s="232"/>
      <c r="BRH7260" s="232"/>
      <c r="BRI7260" s="232"/>
      <c r="BRJ7260" s="232"/>
      <c r="BRK7260" s="232"/>
      <c r="BRL7260" s="232"/>
      <c r="BRM7260" s="232"/>
      <c r="BRN7260" s="232"/>
      <c r="BRO7260" s="232"/>
      <c r="BRP7260" s="232"/>
      <c r="BRQ7260" s="232"/>
      <c r="BRR7260" s="232"/>
      <c r="BRS7260" s="232"/>
      <c r="BRT7260" s="232"/>
      <c r="BRU7260" s="232"/>
      <c r="BRV7260" s="232"/>
      <c r="BRW7260" s="232"/>
      <c r="BRX7260" s="232"/>
      <c r="BRY7260" s="232"/>
      <c r="BRZ7260" s="232"/>
      <c r="BSA7260" s="232"/>
      <c r="BSB7260" s="232"/>
      <c r="BSC7260" s="232"/>
      <c r="BSD7260" s="232"/>
      <c r="BSE7260" s="232"/>
      <c r="BSF7260" s="232"/>
      <c r="BSG7260" s="232"/>
      <c r="BSH7260" s="232"/>
      <c r="BSI7260" s="232"/>
      <c r="BSJ7260" s="232"/>
      <c r="BSK7260" s="232"/>
      <c r="BSL7260" s="232"/>
      <c r="BSM7260" s="232"/>
      <c r="BSN7260" s="232"/>
      <c r="BSO7260" s="232"/>
      <c r="BSP7260" s="232"/>
      <c r="BSQ7260" s="232"/>
      <c r="BSR7260" s="232"/>
      <c r="BSS7260" s="232"/>
      <c r="BST7260" s="232"/>
      <c r="BSU7260" s="232"/>
      <c r="BSV7260" s="232"/>
      <c r="BSW7260" s="232"/>
      <c r="BSX7260" s="232"/>
      <c r="BSY7260" s="232"/>
      <c r="BSZ7260" s="232"/>
      <c r="BTA7260" s="232"/>
      <c r="BTB7260" s="232"/>
      <c r="BTC7260" s="232"/>
      <c r="BTD7260" s="232"/>
      <c r="BTE7260" s="232"/>
      <c r="BTF7260" s="232"/>
      <c r="BTG7260" s="232"/>
      <c r="BTH7260" s="232"/>
      <c r="BTI7260" s="232"/>
      <c r="BTJ7260" s="232"/>
      <c r="BTK7260" s="232"/>
      <c r="BTL7260" s="232"/>
      <c r="BTM7260" s="232"/>
      <c r="BTN7260" s="232"/>
      <c r="BTO7260" s="232"/>
      <c r="BTP7260" s="232"/>
      <c r="BTQ7260" s="232"/>
      <c r="BTR7260" s="232"/>
      <c r="BTS7260" s="232"/>
      <c r="BTT7260" s="232"/>
      <c r="BTU7260" s="232"/>
      <c r="BTV7260" s="232"/>
      <c r="BTW7260" s="232"/>
      <c r="BTX7260" s="232"/>
      <c r="BTY7260" s="232"/>
      <c r="BTZ7260" s="232"/>
      <c r="BUA7260" s="232"/>
      <c r="BUB7260" s="232"/>
      <c r="BUC7260" s="232"/>
      <c r="BUD7260" s="232"/>
      <c r="BUE7260" s="232"/>
      <c r="BUF7260" s="232"/>
      <c r="BUG7260" s="232"/>
      <c r="BUH7260" s="232"/>
      <c r="BUI7260" s="232"/>
      <c r="BUJ7260" s="232"/>
      <c r="BUK7260" s="232"/>
      <c r="BUL7260" s="232"/>
      <c r="BUM7260" s="232"/>
      <c r="BUN7260" s="232"/>
      <c r="BUO7260" s="232"/>
      <c r="BUP7260" s="232"/>
      <c r="BUQ7260" s="232"/>
      <c r="BUR7260" s="232"/>
      <c r="BUS7260" s="232"/>
      <c r="BUT7260" s="232"/>
      <c r="BUU7260" s="232"/>
      <c r="BUV7260" s="232"/>
      <c r="BUW7260" s="232"/>
      <c r="BUX7260" s="232"/>
      <c r="BUY7260" s="232"/>
      <c r="BUZ7260" s="232"/>
      <c r="BVA7260" s="232"/>
      <c r="BVB7260" s="232"/>
      <c r="BVC7260" s="232"/>
      <c r="BVD7260" s="232"/>
      <c r="BVE7260" s="232"/>
      <c r="BVF7260" s="232"/>
      <c r="BVG7260" s="232"/>
      <c r="BVH7260" s="232"/>
      <c r="BVI7260" s="232"/>
      <c r="BVJ7260" s="232"/>
      <c r="BVK7260" s="232"/>
      <c r="BVL7260" s="232"/>
      <c r="BVM7260" s="232"/>
      <c r="BVN7260" s="232"/>
      <c r="BVO7260" s="232"/>
      <c r="BVP7260" s="232"/>
      <c r="BVQ7260" s="232"/>
      <c r="BVR7260" s="232"/>
      <c r="BVS7260" s="232"/>
      <c r="BVT7260" s="232"/>
      <c r="BVU7260" s="232"/>
      <c r="BVV7260" s="232"/>
      <c r="BVW7260" s="232"/>
      <c r="BVX7260" s="232"/>
      <c r="BVY7260" s="232"/>
      <c r="BVZ7260" s="232"/>
      <c r="BWA7260" s="232"/>
      <c r="BWB7260" s="232"/>
      <c r="BWC7260" s="232"/>
      <c r="BWD7260" s="232"/>
      <c r="BWE7260" s="232"/>
      <c r="BWF7260" s="232"/>
      <c r="BWG7260" s="232"/>
      <c r="BWH7260" s="232"/>
      <c r="BWI7260" s="232"/>
      <c r="BWJ7260" s="232"/>
      <c r="BWK7260" s="232"/>
      <c r="BWL7260" s="232"/>
      <c r="BWM7260" s="232"/>
      <c r="BWN7260" s="232"/>
      <c r="BWO7260" s="232"/>
      <c r="BWP7260" s="232"/>
      <c r="BWQ7260" s="232"/>
      <c r="BWR7260" s="232"/>
      <c r="BWS7260" s="232"/>
      <c r="BWT7260" s="232"/>
      <c r="BWU7260" s="232"/>
      <c r="BWV7260" s="232"/>
      <c r="BWW7260" s="232"/>
      <c r="BWX7260" s="232"/>
      <c r="BWY7260" s="232"/>
      <c r="BWZ7260" s="232"/>
      <c r="BXA7260" s="232"/>
      <c r="BXB7260" s="232"/>
      <c r="BXC7260" s="232"/>
      <c r="BXD7260" s="232"/>
      <c r="BXE7260" s="232"/>
      <c r="BXF7260" s="232"/>
      <c r="BXG7260" s="232"/>
      <c r="BXH7260" s="232"/>
      <c r="BXI7260" s="232"/>
      <c r="BXJ7260" s="232"/>
      <c r="BXK7260" s="232"/>
      <c r="BXL7260" s="232"/>
      <c r="BXM7260" s="232"/>
      <c r="BXN7260" s="232"/>
      <c r="BXO7260" s="232"/>
      <c r="BXP7260" s="232"/>
      <c r="BXQ7260" s="232"/>
      <c r="BXR7260" s="232"/>
      <c r="BXS7260" s="232"/>
      <c r="BXT7260" s="232"/>
      <c r="BXU7260" s="232"/>
      <c r="BXV7260" s="232"/>
      <c r="BXW7260" s="232"/>
      <c r="BXX7260" s="232"/>
      <c r="BXY7260" s="232"/>
      <c r="BXZ7260" s="232"/>
      <c r="BYA7260" s="232"/>
      <c r="BYB7260" s="232"/>
      <c r="BYC7260" s="232"/>
      <c r="BYD7260" s="232"/>
      <c r="BYE7260" s="232"/>
      <c r="BYF7260" s="232"/>
      <c r="BYG7260" s="232"/>
      <c r="BYH7260" s="232"/>
      <c r="BYI7260" s="232"/>
      <c r="BYJ7260" s="232"/>
      <c r="BYK7260" s="232"/>
      <c r="BYL7260" s="232"/>
      <c r="BYM7260" s="232"/>
      <c r="BYN7260" s="232"/>
      <c r="BYO7260" s="232"/>
      <c r="BYP7260" s="232"/>
      <c r="BYQ7260" s="232"/>
      <c r="BYR7260" s="232"/>
      <c r="BYS7260" s="232"/>
      <c r="BYT7260" s="232"/>
      <c r="BYU7260" s="232"/>
      <c r="BYV7260" s="232"/>
      <c r="BYW7260" s="232"/>
      <c r="BYX7260" s="232"/>
      <c r="BYY7260" s="232"/>
      <c r="BYZ7260" s="232"/>
      <c r="BZA7260" s="232"/>
      <c r="BZB7260" s="232"/>
      <c r="BZC7260" s="232"/>
      <c r="BZD7260" s="232"/>
      <c r="BZE7260" s="232"/>
      <c r="BZF7260" s="232"/>
      <c r="BZG7260" s="232"/>
      <c r="BZH7260" s="232"/>
      <c r="BZI7260" s="232"/>
      <c r="BZJ7260" s="232"/>
      <c r="BZK7260" s="232"/>
      <c r="BZL7260" s="232"/>
      <c r="BZM7260" s="232"/>
      <c r="BZN7260" s="232"/>
      <c r="BZO7260" s="232"/>
      <c r="BZP7260" s="232"/>
      <c r="BZQ7260" s="232"/>
      <c r="BZR7260" s="232"/>
      <c r="BZS7260" s="232"/>
      <c r="BZT7260" s="232"/>
      <c r="BZU7260" s="232"/>
      <c r="BZV7260" s="232"/>
      <c r="BZW7260" s="232"/>
      <c r="BZX7260" s="232"/>
      <c r="BZY7260" s="232"/>
      <c r="BZZ7260" s="232"/>
      <c r="CAA7260" s="232"/>
      <c r="CAB7260" s="232"/>
      <c r="CAC7260" s="232"/>
      <c r="CAD7260" s="232"/>
      <c r="CAE7260" s="232"/>
      <c r="CAF7260" s="232"/>
      <c r="CAG7260" s="232"/>
      <c r="CAH7260" s="232"/>
      <c r="CAI7260" s="232"/>
      <c r="CAJ7260" s="232"/>
      <c r="CAK7260" s="232"/>
      <c r="CAL7260" s="232"/>
      <c r="CAM7260" s="232"/>
      <c r="CAN7260" s="232"/>
      <c r="CAO7260" s="232"/>
      <c r="CAP7260" s="232"/>
      <c r="CAQ7260" s="232"/>
      <c r="CAR7260" s="232"/>
      <c r="CAS7260" s="232"/>
      <c r="CAT7260" s="232"/>
      <c r="CAU7260" s="232"/>
      <c r="CAV7260" s="232"/>
      <c r="CAW7260" s="232"/>
      <c r="CAX7260" s="232"/>
      <c r="CAY7260" s="232"/>
      <c r="CAZ7260" s="232"/>
      <c r="CBA7260" s="232"/>
      <c r="CBB7260" s="232"/>
      <c r="CBC7260" s="232"/>
      <c r="CBD7260" s="232"/>
      <c r="CBE7260" s="232"/>
      <c r="CBF7260" s="232"/>
      <c r="CBG7260" s="232"/>
      <c r="CBH7260" s="232"/>
      <c r="CBI7260" s="232"/>
      <c r="CBJ7260" s="232"/>
      <c r="CBK7260" s="232"/>
      <c r="CBL7260" s="232"/>
      <c r="CBM7260" s="232"/>
      <c r="CBN7260" s="232"/>
      <c r="CBO7260" s="232"/>
      <c r="CBP7260" s="232"/>
      <c r="CBQ7260" s="232"/>
      <c r="CBR7260" s="232"/>
      <c r="CBS7260" s="232"/>
      <c r="CBT7260" s="232"/>
      <c r="CBU7260" s="232"/>
      <c r="CBV7260" s="232"/>
      <c r="CBW7260" s="232"/>
      <c r="CBX7260" s="232"/>
      <c r="CBY7260" s="232"/>
      <c r="CBZ7260" s="232"/>
      <c r="CCA7260" s="232"/>
      <c r="CCB7260" s="232"/>
      <c r="CCC7260" s="232"/>
      <c r="CCD7260" s="232"/>
      <c r="CCE7260" s="232"/>
      <c r="CCF7260" s="232"/>
      <c r="CCG7260" s="232"/>
      <c r="CCH7260" s="232"/>
      <c r="CCI7260" s="232"/>
      <c r="CCJ7260" s="232"/>
      <c r="CCK7260" s="232"/>
      <c r="CCL7260" s="232"/>
      <c r="CCM7260" s="232"/>
      <c r="CCN7260" s="232"/>
      <c r="CCO7260" s="232"/>
      <c r="CCP7260" s="232"/>
      <c r="CCQ7260" s="232"/>
      <c r="CCR7260" s="232"/>
      <c r="CCS7260" s="232"/>
      <c r="CCT7260" s="232"/>
      <c r="CCU7260" s="232"/>
      <c r="CCV7260" s="232"/>
      <c r="CCW7260" s="232"/>
      <c r="CCX7260" s="232"/>
      <c r="CCY7260" s="232"/>
      <c r="CCZ7260" s="232"/>
      <c r="CDA7260" s="232"/>
      <c r="CDB7260" s="232"/>
      <c r="CDC7260" s="232"/>
      <c r="CDD7260" s="232"/>
      <c r="CDE7260" s="232"/>
      <c r="CDF7260" s="232"/>
      <c r="CDG7260" s="232"/>
      <c r="CDH7260" s="232"/>
      <c r="CDI7260" s="232"/>
      <c r="CDJ7260" s="232"/>
      <c r="CDK7260" s="232"/>
      <c r="CDL7260" s="232"/>
      <c r="CDM7260" s="232"/>
      <c r="CDN7260" s="232"/>
      <c r="CDO7260" s="232"/>
      <c r="CDP7260" s="232"/>
      <c r="CDQ7260" s="232"/>
      <c r="CDR7260" s="232"/>
      <c r="CDS7260" s="232"/>
      <c r="CDT7260" s="232"/>
      <c r="CDU7260" s="232"/>
      <c r="CDV7260" s="232"/>
      <c r="CDW7260" s="232"/>
      <c r="CDX7260" s="232"/>
      <c r="CDY7260" s="232"/>
      <c r="CDZ7260" s="232"/>
      <c r="CEA7260" s="232"/>
      <c r="CEB7260" s="232"/>
      <c r="CEC7260" s="232"/>
      <c r="CED7260" s="232"/>
      <c r="CEE7260" s="232"/>
      <c r="CEF7260" s="232"/>
      <c r="CEG7260" s="232"/>
      <c r="CEH7260" s="232"/>
      <c r="CEI7260" s="232"/>
      <c r="CEJ7260" s="232"/>
      <c r="CEK7260" s="232"/>
      <c r="CEL7260" s="232"/>
      <c r="CEM7260" s="232"/>
      <c r="CEN7260" s="232"/>
      <c r="CEO7260" s="232"/>
      <c r="CEP7260" s="232"/>
      <c r="CEQ7260" s="232"/>
      <c r="CER7260" s="232"/>
      <c r="CES7260" s="232"/>
      <c r="CET7260" s="232"/>
      <c r="CEU7260" s="232"/>
      <c r="CEV7260" s="232"/>
      <c r="CEW7260" s="232"/>
      <c r="CEX7260" s="232"/>
      <c r="CEY7260" s="232"/>
      <c r="CEZ7260" s="232"/>
      <c r="CFA7260" s="232"/>
      <c r="CFB7260" s="232"/>
      <c r="CFC7260" s="232"/>
      <c r="CFD7260" s="232"/>
      <c r="CFE7260" s="232"/>
      <c r="CFF7260" s="232"/>
      <c r="CFG7260" s="232"/>
      <c r="CFH7260" s="232"/>
      <c r="CFI7260" s="232"/>
      <c r="CFJ7260" s="232"/>
      <c r="CFK7260" s="232"/>
      <c r="CFL7260" s="232"/>
      <c r="CFM7260" s="232"/>
      <c r="CFN7260" s="232"/>
      <c r="CFO7260" s="232"/>
      <c r="CFP7260" s="232"/>
      <c r="CFQ7260" s="232"/>
      <c r="CFR7260" s="232"/>
      <c r="CFS7260" s="232"/>
      <c r="CFT7260" s="232"/>
      <c r="CFU7260" s="232"/>
      <c r="CFV7260" s="232"/>
      <c r="CFW7260" s="232"/>
      <c r="CFX7260" s="232"/>
      <c r="CFY7260" s="232"/>
      <c r="CFZ7260" s="232"/>
      <c r="CGA7260" s="232"/>
      <c r="CGB7260" s="232"/>
      <c r="CGC7260" s="232"/>
      <c r="CGD7260" s="232"/>
      <c r="CGE7260" s="232"/>
      <c r="CGF7260" s="232"/>
      <c r="CGG7260" s="232"/>
      <c r="CGH7260" s="232"/>
      <c r="CGI7260" s="232"/>
      <c r="CGJ7260" s="232"/>
      <c r="CGK7260" s="232"/>
      <c r="CGL7260" s="232"/>
      <c r="CGM7260" s="232"/>
      <c r="CGN7260" s="232"/>
      <c r="CGO7260" s="232"/>
      <c r="CGP7260" s="232"/>
      <c r="CGQ7260" s="232"/>
      <c r="CGR7260" s="232"/>
      <c r="CGS7260" s="232"/>
      <c r="CGT7260" s="232"/>
      <c r="CGU7260" s="232"/>
      <c r="CGV7260" s="232"/>
      <c r="CGW7260" s="232"/>
      <c r="CGX7260" s="232"/>
      <c r="CGY7260" s="232"/>
      <c r="CGZ7260" s="232"/>
      <c r="CHA7260" s="232"/>
      <c r="CHB7260" s="232"/>
      <c r="CHC7260" s="232"/>
      <c r="CHD7260" s="232"/>
      <c r="CHE7260" s="232"/>
      <c r="CHF7260" s="232"/>
      <c r="CHG7260" s="232"/>
      <c r="CHH7260" s="232"/>
      <c r="CHI7260" s="232"/>
      <c r="CHJ7260" s="232"/>
      <c r="CHK7260" s="232"/>
      <c r="CHL7260" s="232"/>
      <c r="CHM7260" s="232"/>
      <c r="CHN7260" s="232"/>
      <c r="CHO7260" s="232"/>
      <c r="CHP7260" s="232"/>
      <c r="CHQ7260" s="232"/>
      <c r="CHR7260" s="232"/>
      <c r="CHS7260" s="232"/>
      <c r="CHT7260" s="232"/>
      <c r="CHU7260" s="232"/>
      <c r="CHV7260" s="232"/>
      <c r="CHW7260" s="232"/>
      <c r="CHX7260" s="232"/>
      <c r="CHY7260" s="232"/>
      <c r="CHZ7260" s="232"/>
      <c r="CIA7260" s="232"/>
      <c r="CIB7260" s="232"/>
      <c r="CIC7260" s="232"/>
      <c r="CID7260" s="232"/>
      <c r="CIE7260" s="232"/>
      <c r="CIF7260" s="232"/>
      <c r="CIG7260" s="232"/>
      <c r="CIH7260" s="232"/>
      <c r="CII7260" s="232"/>
      <c r="CIJ7260" s="232"/>
      <c r="CIK7260" s="232"/>
      <c r="CIL7260" s="232"/>
      <c r="CIM7260" s="232"/>
      <c r="CIN7260" s="232"/>
      <c r="CIO7260" s="232"/>
      <c r="CIP7260" s="232"/>
      <c r="CIQ7260" s="232"/>
      <c r="CIR7260" s="232"/>
      <c r="CIS7260" s="232"/>
      <c r="CIT7260" s="232"/>
      <c r="CIU7260" s="232"/>
      <c r="CIV7260" s="232"/>
      <c r="CIW7260" s="232"/>
      <c r="CIX7260" s="232"/>
      <c r="CIY7260" s="232"/>
      <c r="CIZ7260" s="232"/>
      <c r="CJA7260" s="232"/>
      <c r="CJB7260" s="232"/>
      <c r="CJC7260" s="232"/>
      <c r="CJD7260" s="232"/>
      <c r="CJE7260" s="232"/>
      <c r="CJF7260" s="232"/>
      <c r="CJG7260" s="232"/>
      <c r="CJH7260" s="232"/>
      <c r="CJI7260" s="232"/>
      <c r="CJJ7260" s="232"/>
      <c r="CJK7260" s="232"/>
      <c r="CJL7260" s="232"/>
      <c r="CJM7260" s="232"/>
      <c r="CJN7260" s="232"/>
      <c r="CJO7260" s="232"/>
      <c r="CJP7260" s="232"/>
      <c r="CJQ7260" s="232"/>
      <c r="CJR7260" s="232"/>
      <c r="CJS7260" s="232"/>
      <c r="CJT7260" s="232"/>
      <c r="CJU7260" s="232"/>
      <c r="CJV7260" s="232"/>
      <c r="CJW7260" s="232"/>
      <c r="CJX7260" s="232"/>
      <c r="CJY7260" s="232"/>
      <c r="CJZ7260" s="232"/>
      <c r="CKA7260" s="232"/>
      <c r="CKB7260" s="232"/>
      <c r="CKC7260" s="232"/>
      <c r="CKD7260" s="232"/>
      <c r="CKE7260" s="232"/>
      <c r="CKF7260" s="232"/>
      <c r="CKG7260" s="232"/>
      <c r="CKH7260" s="232"/>
      <c r="CKI7260" s="232"/>
      <c r="CKJ7260" s="232"/>
      <c r="CKK7260" s="232"/>
      <c r="CKL7260" s="232"/>
      <c r="CKM7260" s="232"/>
      <c r="CKN7260" s="232"/>
      <c r="CKO7260" s="232"/>
      <c r="CKP7260" s="232"/>
      <c r="CKQ7260" s="232"/>
      <c r="CKR7260" s="232"/>
      <c r="CKS7260" s="232"/>
      <c r="CKT7260" s="232"/>
      <c r="CKU7260" s="232"/>
      <c r="CKV7260" s="232"/>
      <c r="CKW7260" s="232"/>
      <c r="CKX7260" s="232"/>
      <c r="CKY7260" s="232"/>
      <c r="CKZ7260" s="232"/>
      <c r="CLA7260" s="232"/>
      <c r="CLB7260" s="232"/>
      <c r="CLC7260" s="232"/>
      <c r="CLD7260" s="232"/>
      <c r="CLE7260" s="232"/>
      <c r="CLF7260" s="232"/>
      <c r="CLG7260" s="232"/>
      <c r="CLH7260" s="232"/>
      <c r="CLI7260" s="232"/>
      <c r="CLJ7260" s="232"/>
      <c r="CLK7260" s="232"/>
      <c r="CLL7260" s="232"/>
      <c r="CLM7260" s="232"/>
      <c r="CLN7260" s="232"/>
      <c r="CLO7260" s="232"/>
      <c r="CLP7260" s="232"/>
      <c r="CLQ7260" s="232"/>
      <c r="CLR7260" s="232"/>
      <c r="CLS7260" s="232"/>
      <c r="CLT7260" s="232"/>
      <c r="CLU7260" s="232"/>
      <c r="CLV7260" s="232"/>
      <c r="CLW7260" s="232"/>
      <c r="CLX7260" s="232"/>
      <c r="CLY7260" s="232"/>
      <c r="CLZ7260" s="232"/>
      <c r="CMA7260" s="232"/>
      <c r="CMB7260" s="232"/>
      <c r="CMC7260" s="232"/>
      <c r="CMD7260" s="232"/>
      <c r="CME7260" s="232"/>
      <c r="CMF7260" s="232"/>
      <c r="CMG7260" s="232"/>
      <c r="CMH7260" s="232"/>
      <c r="CMI7260" s="232"/>
      <c r="CMJ7260" s="232"/>
      <c r="CMK7260" s="232"/>
      <c r="CML7260" s="232"/>
      <c r="CMM7260" s="232"/>
      <c r="CMN7260" s="232"/>
      <c r="CMO7260" s="232"/>
      <c r="CMP7260" s="232"/>
      <c r="CMQ7260" s="232"/>
      <c r="CMR7260" s="232"/>
      <c r="CMS7260" s="232"/>
      <c r="CMT7260" s="232"/>
      <c r="CMU7260" s="232"/>
      <c r="CMV7260" s="232"/>
      <c r="CMW7260" s="232"/>
      <c r="CMX7260" s="232"/>
      <c r="CMY7260" s="232"/>
      <c r="CMZ7260" s="232"/>
      <c r="CNA7260" s="232"/>
      <c r="CNB7260" s="232"/>
      <c r="CNC7260" s="232"/>
      <c r="CND7260" s="232"/>
      <c r="CNE7260" s="232"/>
      <c r="CNF7260" s="232"/>
      <c r="CNG7260" s="232"/>
      <c r="CNH7260" s="232"/>
      <c r="CNI7260" s="232"/>
      <c r="CNJ7260" s="232"/>
      <c r="CNK7260" s="232"/>
      <c r="CNL7260" s="232"/>
      <c r="CNM7260" s="232"/>
      <c r="CNN7260" s="232"/>
      <c r="CNO7260" s="232"/>
      <c r="CNP7260" s="232"/>
      <c r="CNQ7260" s="232"/>
      <c r="CNR7260" s="232"/>
      <c r="CNS7260" s="232"/>
      <c r="CNT7260" s="232"/>
      <c r="CNU7260" s="232"/>
      <c r="CNV7260" s="232"/>
      <c r="CNW7260" s="232"/>
      <c r="CNX7260" s="232"/>
      <c r="CNY7260" s="232"/>
      <c r="CNZ7260" s="232"/>
      <c r="COA7260" s="232"/>
      <c r="COB7260" s="232"/>
      <c r="COC7260" s="232"/>
      <c r="COD7260" s="232"/>
      <c r="COE7260" s="232"/>
      <c r="COF7260" s="232"/>
      <c r="COG7260" s="232"/>
      <c r="COH7260" s="232"/>
      <c r="COI7260" s="232"/>
      <c r="COJ7260" s="232"/>
      <c r="COK7260" s="232"/>
      <c r="COL7260" s="232"/>
      <c r="COM7260" s="232"/>
      <c r="CON7260" s="232"/>
      <c r="COO7260" s="232"/>
      <c r="COP7260" s="232"/>
      <c r="COQ7260" s="232"/>
      <c r="COR7260" s="232"/>
      <c r="COS7260" s="232"/>
      <c r="COT7260" s="232"/>
      <c r="COU7260" s="232"/>
      <c r="COV7260" s="232"/>
      <c r="COW7260" s="232"/>
      <c r="COX7260" s="232"/>
      <c r="COY7260" s="232"/>
      <c r="COZ7260" s="232"/>
      <c r="CPA7260" s="232"/>
      <c r="CPB7260" s="232"/>
      <c r="CPC7260" s="232"/>
      <c r="CPD7260" s="232"/>
      <c r="CPE7260" s="232"/>
      <c r="CPF7260" s="232"/>
      <c r="CPG7260" s="232"/>
      <c r="CPH7260" s="232"/>
      <c r="CPI7260" s="232"/>
      <c r="CPJ7260" s="232"/>
      <c r="CPK7260" s="232"/>
      <c r="CPL7260" s="232"/>
      <c r="CPM7260" s="232"/>
      <c r="CPN7260" s="232"/>
      <c r="CPO7260" s="232"/>
      <c r="CPP7260" s="232"/>
      <c r="CPQ7260" s="232"/>
      <c r="CPR7260" s="232"/>
      <c r="CPS7260" s="232"/>
      <c r="CPT7260" s="232"/>
      <c r="CPU7260" s="232"/>
      <c r="CPV7260" s="232"/>
      <c r="CPW7260" s="232"/>
      <c r="CPX7260" s="232"/>
      <c r="CPY7260" s="232"/>
      <c r="CPZ7260" s="232"/>
      <c r="CQA7260" s="232"/>
      <c r="CQB7260" s="232"/>
      <c r="CQC7260" s="232"/>
      <c r="CQD7260" s="232"/>
      <c r="CQE7260" s="232"/>
      <c r="CQF7260" s="232"/>
      <c r="CQG7260" s="232"/>
      <c r="CQH7260" s="232"/>
      <c r="CQI7260" s="232"/>
      <c r="CQJ7260" s="232"/>
      <c r="CQK7260" s="232"/>
      <c r="CQL7260" s="232"/>
      <c r="CQM7260" s="232"/>
      <c r="CQN7260" s="232"/>
      <c r="CQO7260" s="232"/>
      <c r="CQP7260" s="232"/>
      <c r="CQQ7260" s="232"/>
      <c r="CQR7260" s="232"/>
      <c r="CQS7260" s="232"/>
      <c r="CQT7260" s="232"/>
      <c r="CQU7260" s="232"/>
      <c r="CQV7260" s="232"/>
      <c r="CQW7260" s="232"/>
      <c r="CQX7260" s="232"/>
      <c r="CQY7260" s="232"/>
      <c r="CQZ7260" s="232"/>
      <c r="CRA7260" s="232"/>
      <c r="CRB7260" s="232"/>
      <c r="CRC7260" s="232"/>
      <c r="CRD7260" s="232"/>
      <c r="CRE7260" s="232"/>
      <c r="CRF7260" s="232"/>
      <c r="CRG7260" s="232"/>
      <c r="CRH7260" s="232"/>
      <c r="CRI7260" s="232"/>
      <c r="CRJ7260" s="232"/>
      <c r="CRK7260" s="232"/>
      <c r="CRL7260" s="232"/>
      <c r="CRM7260" s="232"/>
      <c r="CRN7260" s="232"/>
      <c r="CRO7260" s="232"/>
      <c r="CRP7260" s="232"/>
      <c r="CRQ7260" s="232"/>
      <c r="CRR7260" s="232"/>
      <c r="CRS7260" s="232"/>
      <c r="CRT7260" s="232"/>
      <c r="CRU7260" s="232"/>
      <c r="CRV7260" s="232"/>
      <c r="CRW7260" s="232"/>
      <c r="CRX7260" s="232"/>
      <c r="CRY7260" s="232"/>
      <c r="CRZ7260" s="232"/>
      <c r="CSA7260" s="232"/>
      <c r="CSB7260" s="232"/>
      <c r="CSC7260" s="232"/>
      <c r="CSD7260" s="232"/>
      <c r="CSE7260" s="232"/>
      <c r="CSF7260" s="232"/>
      <c r="CSG7260" s="232"/>
      <c r="CSH7260" s="232"/>
      <c r="CSI7260" s="232"/>
      <c r="CSJ7260" s="232"/>
      <c r="CSK7260" s="232"/>
      <c r="CSL7260" s="232"/>
      <c r="CSM7260" s="232"/>
      <c r="CSN7260" s="232"/>
      <c r="CSO7260" s="232"/>
      <c r="CSP7260" s="232"/>
      <c r="CSQ7260" s="232"/>
      <c r="CSR7260" s="232"/>
      <c r="CSS7260" s="232"/>
      <c r="CST7260" s="232"/>
      <c r="CSU7260" s="232"/>
      <c r="CSV7260" s="232"/>
      <c r="CSW7260" s="232"/>
      <c r="CSX7260" s="232"/>
      <c r="CSY7260" s="232"/>
      <c r="CSZ7260" s="232"/>
      <c r="CTA7260" s="232"/>
      <c r="CTB7260" s="232"/>
      <c r="CTC7260" s="232"/>
      <c r="CTD7260" s="232"/>
      <c r="CTE7260" s="232"/>
      <c r="CTF7260" s="232"/>
      <c r="CTG7260" s="232"/>
      <c r="CTH7260" s="232"/>
      <c r="CTI7260" s="232"/>
      <c r="CTJ7260" s="232"/>
      <c r="CTK7260" s="232"/>
      <c r="CTL7260" s="232"/>
      <c r="CTM7260" s="232"/>
      <c r="CTN7260" s="232"/>
      <c r="CTO7260" s="232"/>
      <c r="CTP7260" s="232"/>
      <c r="CTQ7260" s="232"/>
      <c r="CTR7260" s="232"/>
      <c r="CTS7260" s="232"/>
      <c r="CTT7260" s="232"/>
      <c r="CTU7260" s="232"/>
      <c r="CTV7260" s="232"/>
      <c r="CTW7260" s="232"/>
      <c r="CTX7260" s="232"/>
      <c r="CTY7260" s="232"/>
      <c r="CTZ7260" s="232"/>
      <c r="CUA7260" s="232"/>
      <c r="CUB7260" s="232"/>
      <c r="CUC7260" s="232"/>
      <c r="CUD7260" s="232"/>
      <c r="CUE7260" s="232"/>
      <c r="CUF7260" s="232"/>
      <c r="CUG7260" s="232"/>
      <c r="CUH7260" s="232"/>
      <c r="CUI7260" s="232"/>
      <c r="CUJ7260" s="232"/>
      <c r="CUK7260" s="232"/>
      <c r="CUL7260" s="232"/>
      <c r="CUM7260" s="232"/>
      <c r="CUN7260" s="232"/>
      <c r="CUO7260" s="232"/>
      <c r="CUP7260" s="232"/>
      <c r="CUQ7260" s="232"/>
      <c r="CUR7260" s="232"/>
      <c r="CUS7260" s="232"/>
      <c r="CUT7260" s="232"/>
      <c r="CUU7260" s="232"/>
      <c r="CUV7260" s="232"/>
      <c r="CUW7260" s="232"/>
      <c r="CUX7260" s="232"/>
      <c r="CUY7260" s="232"/>
      <c r="CUZ7260" s="232"/>
      <c r="CVA7260" s="232"/>
      <c r="CVB7260" s="232"/>
      <c r="CVC7260" s="232"/>
      <c r="CVD7260" s="232"/>
      <c r="CVE7260" s="232"/>
      <c r="CVF7260" s="232"/>
      <c r="CVG7260" s="232"/>
      <c r="CVH7260" s="232"/>
      <c r="CVI7260" s="232"/>
      <c r="CVJ7260" s="232"/>
      <c r="CVK7260" s="232"/>
      <c r="CVL7260" s="232"/>
      <c r="CVM7260" s="232"/>
      <c r="CVN7260" s="232"/>
      <c r="CVO7260" s="232"/>
      <c r="CVP7260" s="232"/>
      <c r="CVQ7260" s="232"/>
      <c r="CVR7260" s="232"/>
      <c r="CVS7260" s="232"/>
      <c r="CVT7260" s="232"/>
      <c r="CVU7260" s="232"/>
      <c r="CVV7260" s="232"/>
      <c r="CVW7260" s="232"/>
      <c r="CVX7260" s="232"/>
      <c r="CVY7260" s="232"/>
      <c r="CVZ7260" s="232"/>
      <c r="CWA7260" s="232"/>
      <c r="CWB7260" s="232"/>
      <c r="CWC7260" s="232"/>
      <c r="CWD7260" s="232"/>
      <c r="CWE7260" s="232"/>
      <c r="CWF7260" s="232"/>
      <c r="CWG7260" s="232"/>
      <c r="CWH7260" s="232"/>
      <c r="CWI7260" s="232"/>
      <c r="CWJ7260" s="232"/>
      <c r="CWK7260" s="232"/>
      <c r="CWL7260" s="232"/>
      <c r="CWM7260" s="232"/>
      <c r="CWN7260" s="232"/>
      <c r="CWO7260" s="232"/>
      <c r="CWP7260" s="232"/>
      <c r="CWQ7260" s="232"/>
      <c r="CWR7260" s="232"/>
      <c r="CWS7260" s="232"/>
      <c r="CWT7260" s="232"/>
      <c r="CWU7260" s="232"/>
      <c r="CWV7260" s="232"/>
      <c r="CWW7260" s="232"/>
      <c r="CWX7260" s="232"/>
      <c r="CWY7260" s="232"/>
      <c r="CWZ7260" s="232"/>
      <c r="CXA7260" s="232"/>
      <c r="CXB7260" s="232"/>
      <c r="CXC7260" s="232"/>
      <c r="CXD7260" s="232"/>
      <c r="CXE7260" s="232"/>
      <c r="CXF7260" s="232"/>
      <c r="CXG7260" s="232"/>
      <c r="CXH7260" s="232"/>
      <c r="CXI7260" s="232"/>
      <c r="CXJ7260" s="232"/>
      <c r="CXK7260" s="232"/>
      <c r="CXL7260" s="232"/>
      <c r="CXM7260" s="232"/>
      <c r="CXN7260" s="232"/>
      <c r="CXO7260" s="232"/>
      <c r="CXP7260" s="232"/>
      <c r="CXQ7260" s="232"/>
      <c r="CXR7260" s="232"/>
      <c r="CXS7260" s="232"/>
      <c r="CXT7260" s="232"/>
      <c r="CXU7260" s="232"/>
      <c r="CXV7260" s="232"/>
      <c r="CXW7260" s="232"/>
      <c r="CXX7260" s="232"/>
      <c r="CXY7260" s="232"/>
      <c r="CXZ7260" s="232"/>
      <c r="CYA7260" s="232"/>
      <c r="CYB7260" s="232"/>
      <c r="CYC7260" s="232"/>
      <c r="CYD7260" s="232"/>
      <c r="CYE7260" s="232"/>
      <c r="CYF7260" s="232"/>
      <c r="CYG7260" s="232"/>
      <c r="CYH7260" s="232"/>
      <c r="CYI7260" s="232"/>
      <c r="CYJ7260" s="232"/>
      <c r="CYK7260" s="232"/>
      <c r="CYL7260" s="232"/>
      <c r="CYM7260" s="232"/>
      <c r="CYN7260" s="232"/>
      <c r="CYO7260" s="232"/>
      <c r="CYP7260" s="232"/>
      <c r="CYQ7260" s="232"/>
      <c r="CYR7260" s="232"/>
      <c r="CYS7260" s="232"/>
      <c r="CYT7260" s="232"/>
      <c r="CYU7260" s="232"/>
      <c r="CYV7260" s="232"/>
      <c r="CYW7260" s="232"/>
      <c r="CYX7260" s="232"/>
      <c r="CYY7260" s="232"/>
      <c r="CYZ7260" s="232"/>
      <c r="CZA7260" s="232"/>
      <c r="CZB7260" s="232"/>
      <c r="CZC7260" s="232"/>
      <c r="CZD7260" s="232"/>
      <c r="CZE7260" s="232"/>
      <c r="CZF7260" s="232"/>
      <c r="CZG7260" s="232"/>
      <c r="CZH7260" s="232"/>
      <c r="CZI7260" s="232"/>
      <c r="CZJ7260" s="232"/>
      <c r="CZK7260" s="232"/>
      <c r="CZL7260" s="232"/>
      <c r="CZM7260" s="232"/>
      <c r="CZN7260" s="232"/>
      <c r="CZO7260" s="232"/>
      <c r="CZP7260" s="232"/>
      <c r="CZQ7260" s="232"/>
      <c r="CZR7260" s="232"/>
      <c r="CZS7260" s="232"/>
      <c r="CZT7260" s="232"/>
      <c r="CZU7260" s="232"/>
      <c r="CZV7260" s="232"/>
      <c r="CZW7260" s="232"/>
      <c r="CZX7260" s="232"/>
      <c r="CZY7260" s="232"/>
      <c r="CZZ7260" s="232"/>
      <c r="DAA7260" s="232"/>
      <c r="DAB7260" s="232"/>
      <c r="DAC7260" s="232"/>
      <c r="DAD7260" s="232"/>
      <c r="DAE7260" s="232"/>
      <c r="DAF7260" s="232"/>
      <c r="DAG7260" s="232"/>
      <c r="DAH7260" s="232"/>
      <c r="DAI7260" s="232"/>
      <c r="DAJ7260" s="232"/>
      <c r="DAK7260" s="232"/>
      <c r="DAL7260" s="232"/>
      <c r="DAM7260" s="232"/>
      <c r="DAN7260" s="232"/>
      <c r="DAO7260" s="232"/>
      <c r="DAP7260" s="232"/>
      <c r="DAQ7260" s="232"/>
      <c r="DAR7260" s="232"/>
      <c r="DAS7260" s="232"/>
      <c r="DAT7260" s="232"/>
      <c r="DAU7260" s="232"/>
      <c r="DAV7260" s="232"/>
      <c r="DAW7260" s="232"/>
      <c r="DAX7260" s="232"/>
      <c r="DAY7260" s="232"/>
      <c r="DAZ7260" s="232"/>
      <c r="DBA7260" s="232"/>
      <c r="DBB7260" s="232"/>
      <c r="DBC7260" s="232"/>
      <c r="DBD7260" s="232"/>
      <c r="DBE7260" s="232"/>
      <c r="DBF7260" s="232"/>
      <c r="DBG7260" s="232"/>
      <c r="DBH7260" s="232"/>
      <c r="DBI7260" s="232"/>
      <c r="DBJ7260" s="232"/>
      <c r="DBK7260" s="232"/>
      <c r="DBL7260" s="232"/>
      <c r="DBM7260" s="232"/>
      <c r="DBN7260" s="232"/>
      <c r="DBO7260" s="232"/>
      <c r="DBP7260" s="232"/>
      <c r="DBQ7260" s="232"/>
      <c r="DBR7260" s="232"/>
      <c r="DBS7260" s="232"/>
      <c r="DBT7260" s="232"/>
      <c r="DBU7260" s="232"/>
      <c r="DBV7260" s="232"/>
      <c r="DBW7260" s="232"/>
      <c r="DBX7260" s="232"/>
      <c r="DBY7260" s="232"/>
      <c r="DBZ7260" s="232"/>
      <c r="DCA7260" s="232"/>
      <c r="DCB7260" s="232"/>
      <c r="DCC7260" s="232"/>
      <c r="DCD7260" s="232"/>
      <c r="DCE7260" s="232"/>
      <c r="DCF7260" s="232"/>
      <c r="DCG7260" s="232"/>
      <c r="DCH7260" s="232"/>
      <c r="DCI7260" s="232"/>
      <c r="DCJ7260" s="232"/>
      <c r="DCK7260" s="232"/>
      <c r="DCL7260" s="232"/>
      <c r="DCM7260" s="232"/>
      <c r="DCN7260" s="232"/>
      <c r="DCO7260" s="232"/>
      <c r="DCP7260" s="232"/>
      <c r="DCQ7260" s="232"/>
      <c r="DCR7260" s="232"/>
      <c r="DCS7260" s="232"/>
      <c r="DCT7260" s="232"/>
      <c r="DCU7260" s="232"/>
      <c r="DCV7260" s="232"/>
      <c r="DCW7260" s="232"/>
      <c r="DCX7260" s="232"/>
      <c r="DCY7260" s="232"/>
      <c r="DCZ7260" s="232"/>
      <c r="DDA7260" s="232"/>
      <c r="DDB7260" s="232"/>
      <c r="DDC7260" s="232"/>
      <c r="DDD7260" s="232"/>
      <c r="DDE7260" s="232"/>
      <c r="DDF7260" s="232"/>
      <c r="DDG7260" s="232"/>
      <c r="DDH7260" s="232"/>
      <c r="DDI7260" s="232"/>
      <c r="DDJ7260" s="232"/>
      <c r="DDK7260" s="232"/>
      <c r="DDL7260" s="232"/>
      <c r="DDM7260" s="232"/>
      <c r="DDN7260" s="232"/>
      <c r="DDO7260" s="232"/>
      <c r="DDP7260" s="232"/>
      <c r="DDQ7260" s="232"/>
      <c r="DDR7260" s="232"/>
      <c r="DDS7260" s="232"/>
      <c r="DDT7260" s="232"/>
      <c r="DDU7260" s="232"/>
      <c r="DDV7260" s="232"/>
      <c r="DDW7260" s="232"/>
      <c r="DDX7260" s="232"/>
      <c r="DDY7260" s="232"/>
      <c r="DDZ7260" s="232"/>
      <c r="DEA7260" s="232"/>
      <c r="DEB7260" s="232"/>
      <c r="DEC7260" s="232"/>
      <c r="DED7260" s="232"/>
      <c r="DEE7260" s="232"/>
      <c r="DEF7260" s="232"/>
      <c r="DEG7260" s="232"/>
      <c r="DEH7260" s="232"/>
      <c r="DEI7260" s="232"/>
      <c r="DEJ7260" s="232"/>
      <c r="DEK7260" s="232"/>
      <c r="DEL7260" s="232"/>
      <c r="DEM7260" s="232"/>
      <c r="DEN7260" s="232"/>
      <c r="DEO7260" s="232"/>
      <c r="DEP7260" s="232"/>
      <c r="DEQ7260" s="232"/>
      <c r="DER7260" s="232"/>
      <c r="DES7260" s="232"/>
      <c r="DET7260" s="232"/>
      <c r="DEU7260" s="232"/>
      <c r="DEV7260" s="232"/>
      <c r="DEW7260" s="232"/>
      <c r="DEX7260" s="232"/>
      <c r="DEY7260" s="232"/>
      <c r="DEZ7260" s="232"/>
      <c r="DFA7260" s="232"/>
      <c r="DFB7260" s="232"/>
      <c r="DFC7260" s="232"/>
      <c r="DFD7260" s="232"/>
      <c r="DFE7260" s="232"/>
      <c r="DFF7260" s="232"/>
      <c r="DFG7260" s="232"/>
      <c r="DFH7260" s="232"/>
      <c r="DFI7260" s="232"/>
      <c r="DFJ7260" s="232"/>
      <c r="DFK7260" s="232"/>
      <c r="DFL7260" s="232"/>
      <c r="DFM7260" s="232"/>
      <c r="DFN7260" s="232"/>
      <c r="DFO7260" s="232"/>
      <c r="DFP7260" s="232"/>
      <c r="DFQ7260" s="232"/>
      <c r="DFR7260" s="232"/>
      <c r="DFS7260" s="232"/>
      <c r="DFT7260" s="232"/>
      <c r="DFU7260" s="232"/>
      <c r="DFV7260" s="232"/>
      <c r="DFW7260" s="232"/>
      <c r="DFX7260" s="232"/>
      <c r="DFY7260" s="232"/>
      <c r="DFZ7260" s="232"/>
      <c r="DGA7260" s="232"/>
      <c r="DGB7260" s="232"/>
      <c r="DGC7260" s="232"/>
      <c r="DGD7260" s="232"/>
      <c r="DGE7260" s="232"/>
      <c r="DGF7260" s="232"/>
      <c r="DGG7260" s="232"/>
      <c r="DGH7260" s="232"/>
      <c r="DGI7260" s="232"/>
      <c r="DGJ7260" s="232"/>
      <c r="DGK7260" s="232"/>
      <c r="DGL7260" s="232"/>
      <c r="DGM7260" s="232"/>
      <c r="DGN7260" s="232"/>
      <c r="DGO7260" s="232"/>
      <c r="DGP7260" s="232"/>
      <c r="DGQ7260" s="232"/>
      <c r="DGR7260" s="232"/>
      <c r="DGS7260" s="232"/>
      <c r="DGT7260" s="232"/>
      <c r="DGU7260" s="232"/>
      <c r="DGV7260" s="232"/>
      <c r="DGW7260" s="232"/>
      <c r="DGX7260" s="232"/>
      <c r="DGY7260" s="232"/>
      <c r="DGZ7260" s="232"/>
      <c r="DHA7260" s="232"/>
      <c r="DHB7260" s="232"/>
      <c r="DHC7260" s="232"/>
      <c r="DHD7260" s="232"/>
      <c r="DHE7260" s="232"/>
      <c r="DHF7260" s="232"/>
      <c r="DHG7260" s="232"/>
      <c r="DHH7260" s="232"/>
      <c r="DHI7260" s="232"/>
      <c r="DHJ7260" s="232"/>
      <c r="DHK7260" s="232"/>
      <c r="DHL7260" s="232"/>
      <c r="DHM7260" s="232"/>
      <c r="DHN7260" s="232"/>
      <c r="DHO7260" s="232"/>
      <c r="DHP7260" s="232"/>
      <c r="DHQ7260" s="232"/>
      <c r="DHR7260" s="232"/>
      <c r="DHS7260" s="232"/>
      <c r="DHT7260" s="232"/>
      <c r="DHU7260" s="232"/>
      <c r="DHV7260" s="232"/>
      <c r="DHW7260" s="232"/>
      <c r="DHX7260" s="232"/>
      <c r="DHY7260" s="232"/>
      <c r="DHZ7260" s="232"/>
      <c r="DIA7260" s="232"/>
      <c r="DIB7260" s="232"/>
      <c r="DIC7260" s="232"/>
      <c r="DID7260" s="232"/>
      <c r="DIE7260" s="232"/>
      <c r="DIF7260" s="232"/>
      <c r="DIG7260" s="232"/>
      <c r="DIH7260" s="232"/>
      <c r="DII7260" s="232"/>
      <c r="DIJ7260" s="232"/>
      <c r="DIK7260" s="232"/>
      <c r="DIL7260" s="232"/>
      <c r="DIM7260" s="232"/>
      <c r="DIN7260" s="232"/>
      <c r="DIO7260" s="232"/>
      <c r="DIP7260" s="232"/>
      <c r="DIQ7260" s="232"/>
      <c r="DIR7260" s="232"/>
      <c r="DIS7260" s="232"/>
      <c r="DIT7260" s="232"/>
      <c r="DIU7260" s="232"/>
      <c r="DIV7260" s="232"/>
      <c r="DIW7260" s="232"/>
      <c r="DIX7260" s="232"/>
      <c r="DIY7260" s="232"/>
      <c r="DIZ7260" s="232"/>
      <c r="DJA7260" s="232"/>
      <c r="DJB7260" s="232"/>
      <c r="DJC7260" s="232"/>
      <c r="DJD7260" s="232"/>
      <c r="DJE7260" s="232"/>
      <c r="DJF7260" s="232"/>
      <c r="DJG7260" s="232"/>
      <c r="DJH7260" s="232"/>
      <c r="DJI7260" s="232"/>
      <c r="DJJ7260" s="232"/>
      <c r="DJK7260" s="232"/>
      <c r="DJL7260" s="232"/>
      <c r="DJM7260" s="232"/>
      <c r="DJN7260" s="232"/>
      <c r="DJO7260" s="232"/>
      <c r="DJP7260" s="232"/>
      <c r="DJQ7260" s="232"/>
      <c r="DJR7260" s="232"/>
      <c r="DJS7260" s="232"/>
      <c r="DJT7260" s="232"/>
      <c r="DJU7260" s="232"/>
      <c r="DJV7260" s="232"/>
      <c r="DJW7260" s="232"/>
      <c r="DJX7260" s="232"/>
      <c r="DJY7260" s="232"/>
      <c r="DJZ7260" s="232"/>
      <c r="DKA7260" s="232"/>
      <c r="DKB7260" s="232"/>
      <c r="DKC7260" s="232"/>
      <c r="DKD7260" s="232"/>
      <c r="DKE7260" s="232"/>
      <c r="DKF7260" s="232"/>
      <c r="DKG7260" s="232"/>
      <c r="DKH7260" s="232"/>
      <c r="DKI7260" s="232"/>
      <c r="DKJ7260" s="232"/>
      <c r="DKK7260" s="232"/>
      <c r="DKL7260" s="232"/>
      <c r="DKM7260" s="232"/>
      <c r="DKN7260" s="232"/>
      <c r="DKO7260" s="232"/>
      <c r="DKP7260" s="232"/>
      <c r="DKQ7260" s="232"/>
      <c r="DKR7260" s="232"/>
      <c r="DKS7260" s="232"/>
      <c r="DKT7260" s="232"/>
      <c r="DKU7260" s="232"/>
      <c r="DKV7260" s="232"/>
      <c r="DKW7260" s="232"/>
      <c r="DKX7260" s="232"/>
      <c r="DKY7260" s="232"/>
      <c r="DKZ7260" s="232"/>
      <c r="DLA7260" s="232"/>
      <c r="DLB7260" s="232"/>
      <c r="DLC7260" s="232"/>
      <c r="DLD7260" s="232"/>
      <c r="DLE7260" s="232"/>
      <c r="DLF7260" s="232"/>
      <c r="DLG7260" s="232"/>
      <c r="DLH7260" s="232"/>
      <c r="DLI7260" s="232"/>
      <c r="DLJ7260" s="232"/>
      <c r="DLK7260" s="232"/>
      <c r="DLL7260" s="232"/>
      <c r="DLM7260" s="232"/>
      <c r="DLN7260" s="232"/>
      <c r="DLO7260" s="232"/>
      <c r="DLP7260" s="232"/>
      <c r="DLQ7260" s="232"/>
      <c r="DLR7260" s="232"/>
      <c r="DLS7260" s="232"/>
      <c r="DLT7260" s="232"/>
      <c r="DLU7260" s="232"/>
      <c r="DLV7260" s="232"/>
      <c r="DLW7260" s="232"/>
      <c r="DLX7260" s="232"/>
      <c r="DLY7260" s="232"/>
      <c r="DLZ7260" s="232"/>
      <c r="DMA7260" s="232"/>
      <c r="DMB7260" s="232"/>
      <c r="DMC7260" s="232"/>
      <c r="DMD7260" s="232"/>
      <c r="DME7260" s="232"/>
      <c r="DMF7260" s="232"/>
      <c r="DMG7260" s="232"/>
      <c r="DMH7260" s="232"/>
      <c r="DMI7260" s="232"/>
      <c r="DMJ7260" s="232"/>
      <c r="DMK7260" s="232"/>
      <c r="DML7260" s="232"/>
      <c r="DMM7260" s="232"/>
      <c r="DMN7260" s="232"/>
      <c r="DMO7260" s="232"/>
      <c r="DMP7260" s="232"/>
      <c r="DMQ7260" s="232"/>
      <c r="DMR7260" s="232"/>
      <c r="DMS7260" s="232"/>
      <c r="DMT7260" s="232"/>
      <c r="DMU7260" s="232"/>
      <c r="DMV7260" s="232"/>
      <c r="DMW7260" s="232"/>
      <c r="DMX7260" s="232"/>
      <c r="DMY7260" s="232"/>
      <c r="DMZ7260" s="232"/>
      <c r="DNA7260" s="232"/>
      <c r="DNB7260" s="232"/>
      <c r="DNC7260" s="232"/>
      <c r="DND7260" s="232"/>
      <c r="DNE7260" s="232"/>
      <c r="DNF7260" s="232"/>
      <c r="DNG7260" s="232"/>
      <c r="DNH7260" s="232"/>
      <c r="DNI7260" s="232"/>
      <c r="DNJ7260" s="232"/>
      <c r="DNK7260" s="232"/>
      <c r="DNL7260" s="232"/>
      <c r="DNM7260" s="232"/>
      <c r="DNN7260" s="232"/>
      <c r="DNO7260" s="232"/>
      <c r="DNP7260" s="232"/>
      <c r="DNQ7260" s="232"/>
      <c r="DNR7260" s="232"/>
      <c r="DNS7260" s="232"/>
      <c r="DNT7260" s="232"/>
      <c r="DNU7260" s="232"/>
      <c r="DNV7260" s="232"/>
      <c r="DNW7260" s="232"/>
      <c r="DNX7260" s="232"/>
      <c r="DNY7260" s="232"/>
      <c r="DNZ7260" s="232"/>
      <c r="DOA7260" s="232"/>
      <c r="DOB7260" s="232"/>
      <c r="DOC7260" s="232"/>
      <c r="DOD7260" s="232"/>
      <c r="DOE7260" s="232"/>
      <c r="DOF7260" s="232"/>
      <c r="DOG7260" s="232"/>
      <c r="DOH7260" s="232"/>
      <c r="DOI7260" s="232"/>
      <c r="DOJ7260" s="232"/>
      <c r="DOK7260" s="232"/>
      <c r="DOL7260" s="232"/>
      <c r="DOM7260" s="232"/>
      <c r="DON7260" s="232"/>
      <c r="DOO7260" s="232"/>
      <c r="DOP7260" s="232"/>
      <c r="DOQ7260" s="232"/>
      <c r="DOR7260" s="232"/>
      <c r="DOS7260" s="232"/>
      <c r="DOT7260" s="232"/>
      <c r="DOU7260" s="232"/>
      <c r="DOV7260" s="232"/>
      <c r="DOW7260" s="232"/>
      <c r="DOX7260" s="232"/>
      <c r="DOY7260" s="232"/>
      <c r="DOZ7260" s="232"/>
      <c r="DPA7260" s="232"/>
      <c r="DPB7260" s="232"/>
      <c r="DPC7260" s="232"/>
      <c r="DPD7260" s="232"/>
      <c r="DPE7260" s="232"/>
      <c r="DPF7260" s="232"/>
      <c r="DPG7260" s="232"/>
      <c r="DPH7260" s="232"/>
      <c r="DPI7260" s="232"/>
      <c r="DPJ7260" s="232"/>
      <c r="DPK7260" s="232"/>
      <c r="DPL7260" s="232"/>
      <c r="DPM7260" s="232"/>
      <c r="DPN7260" s="232"/>
      <c r="DPO7260" s="232"/>
      <c r="DPP7260" s="232"/>
      <c r="DPQ7260" s="232"/>
      <c r="DPR7260" s="232"/>
      <c r="DPS7260" s="232"/>
      <c r="DPT7260" s="232"/>
      <c r="DPU7260" s="232"/>
      <c r="DPV7260" s="232"/>
      <c r="DPW7260" s="232"/>
      <c r="DPX7260" s="232"/>
      <c r="DPY7260" s="232"/>
      <c r="DPZ7260" s="232"/>
      <c r="DQA7260" s="232"/>
      <c r="DQB7260" s="232"/>
      <c r="DQC7260" s="232"/>
      <c r="DQD7260" s="232"/>
      <c r="DQE7260" s="232"/>
      <c r="DQF7260" s="232"/>
      <c r="DQG7260" s="232"/>
      <c r="DQH7260" s="232"/>
      <c r="DQI7260" s="232"/>
      <c r="DQJ7260" s="232"/>
      <c r="DQK7260" s="232"/>
      <c r="DQL7260" s="232"/>
      <c r="DQM7260" s="232"/>
      <c r="DQN7260" s="232"/>
      <c r="DQO7260" s="232"/>
      <c r="DQP7260" s="232"/>
      <c r="DQQ7260" s="232"/>
      <c r="DQR7260" s="232"/>
      <c r="DQS7260" s="232"/>
      <c r="DQT7260" s="232"/>
      <c r="DQU7260" s="232"/>
      <c r="DQV7260" s="232"/>
      <c r="DQW7260" s="232"/>
      <c r="DQX7260" s="232"/>
      <c r="DQY7260" s="232"/>
      <c r="DQZ7260" s="232"/>
      <c r="DRA7260" s="232"/>
      <c r="DRB7260" s="232"/>
      <c r="DRC7260" s="232"/>
      <c r="DRD7260" s="232"/>
      <c r="DRE7260" s="232"/>
      <c r="DRF7260" s="232"/>
      <c r="DRG7260" s="232"/>
      <c r="DRH7260" s="232"/>
      <c r="DRI7260" s="232"/>
      <c r="DRJ7260" s="232"/>
      <c r="DRK7260" s="232"/>
      <c r="DRL7260" s="232"/>
      <c r="DRM7260" s="232"/>
      <c r="DRN7260" s="232"/>
      <c r="DRO7260" s="232"/>
      <c r="DRP7260" s="232"/>
      <c r="DRQ7260" s="232"/>
      <c r="DRR7260" s="232"/>
      <c r="DRS7260" s="232"/>
      <c r="DRT7260" s="232"/>
      <c r="DRU7260" s="232"/>
      <c r="DRV7260" s="232"/>
      <c r="DRW7260" s="232"/>
      <c r="DRX7260" s="232"/>
      <c r="DRY7260" s="232"/>
      <c r="DRZ7260" s="232"/>
      <c r="DSA7260" s="232"/>
      <c r="DSB7260" s="232"/>
      <c r="DSC7260" s="232"/>
      <c r="DSD7260" s="232"/>
      <c r="DSE7260" s="232"/>
      <c r="DSF7260" s="232"/>
      <c r="DSG7260" s="232"/>
      <c r="DSH7260" s="232"/>
      <c r="DSI7260" s="232"/>
      <c r="DSJ7260" s="232"/>
      <c r="DSK7260" s="232"/>
      <c r="DSL7260" s="232"/>
      <c r="DSM7260" s="232"/>
      <c r="DSN7260" s="232"/>
      <c r="DSO7260" s="232"/>
      <c r="DSP7260" s="232"/>
      <c r="DSQ7260" s="232"/>
      <c r="DSR7260" s="232"/>
      <c r="DSS7260" s="232"/>
      <c r="DST7260" s="232"/>
      <c r="DSU7260" s="232"/>
      <c r="DSV7260" s="232"/>
      <c r="DSW7260" s="232"/>
      <c r="DSX7260" s="232"/>
      <c r="DSY7260" s="232"/>
      <c r="DSZ7260" s="232"/>
      <c r="DTA7260" s="232"/>
      <c r="DTB7260" s="232"/>
      <c r="DTC7260" s="232"/>
      <c r="DTD7260" s="232"/>
      <c r="DTE7260" s="232"/>
      <c r="DTF7260" s="232"/>
      <c r="DTG7260" s="232"/>
      <c r="DTH7260" s="232"/>
      <c r="DTI7260" s="232"/>
      <c r="DTJ7260" s="232"/>
      <c r="DTK7260" s="232"/>
      <c r="DTL7260" s="232"/>
      <c r="DTM7260" s="232"/>
      <c r="DTN7260" s="232"/>
      <c r="DTO7260" s="232"/>
      <c r="DTP7260" s="232"/>
      <c r="DTQ7260" s="232"/>
      <c r="DTR7260" s="232"/>
      <c r="DTS7260" s="232"/>
      <c r="DTT7260" s="232"/>
      <c r="DTU7260" s="232"/>
      <c r="DTV7260" s="232"/>
      <c r="DTW7260" s="232"/>
      <c r="DTX7260" s="232"/>
      <c r="DTY7260" s="232"/>
      <c r="DTZ7260" s="232"/>
      <c r="DUA7260" s="232"/>
      <c r="DUB7260" s="232"/>
      <c r="DUC7260" s="232"/>
      <c r="DUD7260" s="232"/>
      <c r="DUE7260" s="232"/>
      <c r="DUF7260" s="232"/>
      <c r="DUG7260" s="232"/>
      <c r="DUH7260" s="232"/>
      <c r="DUI7260" s="232"/>
      <c r="DUJ7260" s="232"/>
      <c r="DUK7260" s="232"/>
      <c r="DUL7260" s="232"/>
      <c r="DUM7260" s="232"/>
      <c r="DUN7260" s="232"/>
      <c r="DUO7260" s="232"/>
      <c r="DUP7260" s="232"/>
      <c r="DUQ7260" s="232"/>
      <c r="DUR7260" s="232"/>
      <c r="DUS7260" s="232"/>
      <c r="DUT7260" s="232"/>
      <c r="DUU7260" s="232"/>
      <c r="DUV7260" s="232"/>
      <c r="DUW7260" s="232"/>
      <c r="DUX7260" s="232"/>
      <c r="DUY7260" s="232"/>
      <c r="DUZ7260" s="232"/>
      <c r="DVA7260" s="232"/>
      <c r="DVB7260" s="232"/>
      <c r="DVC7260" s="232"/>
      <c r="DVD7260" s="232"/>
      <c r="DVE7260" s="232"/>
      <c r="DVF7260" s="232"/>
      <c r="DVG7260" s="232"/>
      <c r="DVH7260" s="232"/>
      <c r="DVI7260" s="232"/>
      <c r="DVJ7260" s="232"/>
      <c r="DVK7260" s="232"/>
      <c r="DVL7260" s="232"/>
      <c r="DVM7260" s="232"/>
      <c r="DVN7260" s="232"/>
      <c r="DVO7260" s="232"/>
      <c r="DVP7260" s="232"/>
      <c r="DVQ7260" s="232"/>
      <c r="DVR7260" s="232"/>
      <c r="DVS7260" s="232"/>
      <c r="DVT7260" s="232"/>
      <c r="DVU7260" s="232"/>
      <c r="DVV7260" s="232"/>
      <c r="DVW7260" s="232"/>
      <c r="DVX7260" s="232"/>
      <c r="DVY7260" s="232"/>
      <c r="DVZ7260" s="232"/>
      <c r="DWA7260" s="232"/>
      <c r="DWB7260" s="232"/>
      <c r="DWC7260" s="232"/>
      <c r="DWD7260" s="232"/>
      <c r="DWE7260" s="232"/>
      <c r="DWF7260" s="232"/>
      <c r="DWG7260" s="232"/>
      <c r="DWH7260" s="232"/>
      <c r="DWI7260" s="232"/>
      <c r="DWJ7260" s="232"/>
      <c r="DWK7260" s="232"/>
      <c r="DWL7260" s="232"/>
      <c r="DWM7260" s="232"/>
      <c r="DWN7260" s="232"/>
      <c r="DWO7260" s="232"/>
      <c r="DWP7260" s="232"/>
      <c r="DWQ7260" s="232"/>
      <c r="DWR7260" s="232"/>
      <c r="DWS7260" s="232"/>
      <c r="DWT7260" s="232"/>
      <c r="DWU7260" s="232"/>
      <c r="DWV7260" s="232"/>
      <c r="DWW7260" s="232"/>
      <c r="DWX7260" s="232"/>
      <c r="DWY7260" s="232"/>
      <c r="DWZ7260" s="232"/>
      <c r="DXA7260" s="232"/>
      <c r="DXB7260" s="232"/>
      <c r="DXC7260" s="232"/>
      <c r="DXD7260" s="232"/>
      <c r="DXE7260" s="232"/>
      <c r="DXF7260" s="232"/>
      <c r="DXG7260" s="232"/>
      <c r="DXH7260" s="232"/>
      <c r="DXI7260" s="232"/>
      <c r="DXJ7260" s="232"/>
      <c r="DXK7260" s="232"/>
      <c r="DXL7260" s="232"/>
      <c r="DXM7260" s="232"/>
      <c r="DXN7260" s="232"/>
      <c r="DXO7260" s="232"/>
      <c r="DXP7260" s="232"/>
      <c r="DXQ7260" s="232"/>
      <c r="DXR7260" s="232"/>
      <c r="DXS7260" s="232"/>
      <c r="DXT7260" s="232"/>
      <c r="DXU7260" s="232"/>
      <c r="DXV7260" s="232"/>
      <c r="DXW7260" s="232"/>
      <c r="DXX7260" s="232"/>
      <c r="DXY7260" s="232"/>
      <c r="DXZ7260" s="232"/>
      <c r="DYA7260" s="232"/>
      <c r="DYB7260" s="232"/>
      <c r="DYC7260" s="232"/>
      <c r="DYD7260" s="232"/>
      <c r="DYE7260" s="232"/>
      <c r="DYF7260" s="232"/>
      <c r="DYG7260" s="232"/>
      <c r="DYH7260" s="232"/>
      <c r="DYI7260" s="232"/>
      <c r="DYJ7260" s="232"/>
      <c r="DYK7260" s="232"/>
      <c r="DYL7260" s="232"/>
      <c r="DYM7260" s="232"/>
      <c r="DYN7260" s="232"/>
      <c r="DYO7260" s="232"/>
      <c r="DYP7260" s="232"/>
      <c r="DYQ7260" s="232"/>
      <c r="DYR7260" s="232"/>
      <c r="DYS7260" s="232"/>
      <c r="DYT7260" s="232"/>
      <c r="DYU7260" s="232"/>
      <c r="DYV7260" s="232"/>
      <c r="DYW7260" s="232"/>
      <c r="DYX7260" s="232"/>
      <c r="DYY7260" s="232"/>
      <c r="DYZ7260" s="232"/>
      <c r="DZA7260" s="232"/>
      <c r="DZB7260" s="232"/>
      <c r="DZC7260" s="232"/>
      <c r="DZD7260" s="232"/>
      <c r="DZE7260" s="232"/>
      <c r="DZF7260" s="232"/>
      <c r="DZG7260" s="232"/>
      <c r="DZH7260" s="232"/>
      <c r="DZI7260" s="232"/>
      <c r="DZJ7260" s="232"/>
      <c r="DZK7260" s="232"/>
      <c r="DZL7260" s="232"/>
      <c r="DZM7260" s="232"/>
      <c r="DZN7260" s="232"/>
      <c r="DZO7260" s="232"/>
      <c r="DZP7260" s="232"/>
      <c r="DZQ7260" s="232"/>
      <c r="DZR7260" s="232"/>
      <c r="DZS7260" s="232"/>
      <c r="DZT7260" s="232"/>
      <c r="DZU7260" s="232"/>
      <c r="DZV7260" s="232"/>
      <c r="DZW7260" s="232"/>
      <c r="DZX7260" s="232"/>
      <c r="DZY7260" s="232"/>
      <c r="DZZ7260" s="232"/>
      <c r="EAA7260" s="232"/>
      <c r="EAB7260" s="232"/>
      <c r="EAC7260" s="232"/>
      <c r="EAD7260" s="232"/>
      <c r="EAE7260" s="232"/>
      <c r="EAF7260" s="232"/>
      <c r="EAG7260" s="232"/>
      <c r="EAH7260" s="232"/>
      <c r="EAI7260" s="232"/>
      <c r="EAJ7260" s="232"/>
      <c r="EAK7260" s="232"/>
      <c r="EAL7260" s="232"/>
      <c r="EAM7260" s="232"/>
      <c r="EAN7260" s="232"/>
      <c r="EAO7260" s="232"/>
      <c r="EAP7260" s="232"/>
      <c r="EAQ7260" s="232"/>
      <c r="EAR7260" s="232"/>
      <c r="EAS7260" s="232"/>
      <c r="EAT7260" s="232"/>
      <c r="EAU7260" s="232"/>
      <c r="EAV7260" s="232"/>
      <c r="EAW7260" s="232"/>
      <c r="EAX7260" s="232"/>
      <c r="EAY7260" s="232"/>
      <c r="EAZ7260" s="232"/>
      <c r="EBA7260" s="232"/>
      <c r="EBB7260" s="232"/>
      <c r="EBC7260" s="232"/>
      <c r="EBD7260" s="232"/>
      <c r="EBE7260" s="232"/>
      <c r="EBF7260" s="232"/>
      <c r="EBG7260" s="232"/>
      <c r="EBH7260" s="232"/>
      <c r="EBI7260" s="232"/>
      <c r="EBJ7260" s="232"/>
      <c r="EBK7260" s="232"/>
      <c r="EBL7260" s="232"/>
      <c r="EBM7260" s="232"/>
      <c r="EBN7260" s="232"/>
      <c r="EBO7260" s="232"/>
      <c r="EBP7260" s="232"/>
      <c r="EBQ7260" s="232"/>
      <c r="EBR7260" s="232"/>
      <c r="EBS7260" s="232"/>
      <c r="EBT7260" s="232"/>
      <c r="EBU7260" s="232"/>
      <c r="EBV7260" s="232"/>
      <c r="EBW7260" s="232"/>
      <c r="EBX7260" s="232"/>
      <c r="EBY7260" s="232"/>
      <c r="EBZ7260" s="232"/>
      <c r="ECA7260" s="232"/>
      <c r="ECB7260" s="232"/>
      <c r="ECC7260" s="232"/>
      <c r="ECD7260" s="232"/>
      <c r="ECE7260" s="232"/>
      <c r="ECF7260" s="232"/>
      <c r="ECG7260" s="232"/>
      <c r="ECH7260" s="232"/>
      <c r="ECI7260" s="232"/>
      <c r="ECJ7260" s="232"/>
      <c r="ECK7260" s="232"/>
      <c r="ECL7260" s="232"/>
      <c r="ECM7260" s="232"/>
      <c r="ECN7260" s="232"/>
      <c r="ECO7260" s="232"/>
      <c r="ECP7260" s="232"/>
      <c r="ECQ7260" s="232"/>
      <c r="ECR7260" s="232"/>
      <c r="ECS7260" s="232"/>
      <c r="ECT7260" s="232"/>
      <c r="ECU7260" s="232"/>
      <c r="ECV7260" s="232"/>
      <c r="ECW7260" s="232"/>
      <c r="ECX7260" s="232"/>
      <c r="ECY7260" s="232"/>
      <c r="ECZ7260" s="232"/>
      <c r="EDA7260" s="232"/>
      <c r="EDB7260" s="232"/>
      <c r="EDC7260" s="232"/>
      <c r="EDD7260" s="232"/>
      <c r="EDE7260" s="232"/>
      <c r="EDF7260" s="232"/>
      <c r="EDG7260" s="232"/>
      <c r="EDH7260" s="232"/>
      <c r="EDI7260" s="232"/>
      <c r="EDJ7260" s="232"/>
      <c r="EDK7260" s="232"/>
      <c r="EDL7260" s="232"/>
      <c r="EDM7260" s="232"/>
      <c r="EDN7260" s="232"/>
      <c r="EDO7260" s="232"/>
      <c r="EDP7260" s="232"/>
      <c r="EDQ7260" s="232"/>
      <c r="EDR7260" s="232"/>
      <c r="EDS7260" s="232"/>
      <c r="EDT7260" s="232"/>
      <c r="EDU7260" s="232"/>
      <c r="EDV7260" s="232"/>
      <c r="EDW7260" s="232"/>
      <c r="EDX7260" s="232"/>
      <c r="EDY7260" s="232"/>
      <c r="EDZ7260" s="232"/>
      <c r="EEA7260" s="232"/>
      <c r="EEB7260" s="232"/>
      <c r="EEC7260" s="232"/>
      <c r="EED7260" s="232"/>
      <c r="EEE7260" s="232"/>
      <c r="EEF7260" s="232"/>
      <c r="EEG7260" s="232"/>
      <c r="EEH7260" s="232"/>
      <c r="EEI7260" s="232"/>
      <c r="EEJ7260" s="232"/>
      <c r="EEK7260" s="232"/>
      <c r="EEL7260" s="232"/>
      <c r="EEM7260" s="232"/>
      <c r="EEN7260" s="232"/>
      <c r="EEO7260" s="232"/>
      <c r="EEP7260" s="232"/>
      <c r="EEQ7260" s="232"/>
      <c r="EER7260" s="232"/>
      <c r="EES7260" s="232"/>
      <c r="EET7260" s="232"/>
      <c r="EEU7260" s="232"/>
      <c r="EEV7260" s="232"/>
      <c r="EEW7260" s="232"/>
      <c r="EEX7260" s="232"/>
      <c r="EEY7260" s="232"/>
      <c r="EEZ7260" s="232"/>
      <c r="EFA7260" s="232"/>
      <c r="EFB7260" s="232"/>
      <c r="EFC7260" s="232"/>
      <c r="EFD7260" s="232"/>
      <c r="EFE7260" s="232"/>
      <c r="EFF7260" s="232"/>
      <c r="EFG7260" s="232"/>
      <c r="EFH7260" s="232"/>
      <c r="EFI7260" s="232"/>
      <c r="EFJ7260" s="232"/>
      <c r="EFK7260" s="232"/>
      <c r="EFL7260" s="232"/>
      <c r="EFM7260" s="232"/>
      <c r="EFN7260" s="232"/>
      <c r="EFO7260" s="232"/>
      <c r="EFP7260" s="232"/>
      <c r="EFQ7260" s="232"/>
      <c r="EFR7260" s="232"/>
      <c r="EFS7260" s="232"/>
      <c r="EFT7260" s="232"/>
      <c r="EFU7260" s="232"/>
      <c r="EFV7260" s="232"/>
      <c r="EFW7260" s="232"/>
      <c r="EFX7260" s="232"/>
      <c r="EFY7260" s="232"/>
      <c r="EFZ7260" s="232"/>
      <c r="EGA7260" s="232"/>
      <c r="EGB7260" s="232"/>
      <c r="EGC7260" s="232"/>
      <c r="EGD7260" s="232"/>
      <c r="EGE7260" s="232"/>
      <c r="EGF7260" s="232"/>
      <c r="EGG7260" s="232"/>
      <c r="EGH7260" s="232"/>
      <c r="EGI7260" s="232"/>
      <c r="EGJ7260" s="232"/>
      <c r="EGK7260" s="232"/>
      <c r="EGL7260" s="232"/>
      <c r="EGM7260" s="232"/>
      <c r="EGN7260" s="232"/>
      <c r="EGO7260" s="232"/>
      <c r="EGP7260" s="232"/>
      <c r="EGQ7260" s="232"/>
      <c r="EGR7260" s="232"/>
      <c r="EGS7260" s="232"/>
      <c r="EGT7260" s="232"/>
      <c r="EGU7260" s="232"/>
      <c r="EGV7260" s="232"/>
      <c r="EGW7260" s="232"/>
      <c r="EGX7260" s="232"/>
      <c r="EGY7260" s="232"/>
      <c r="EGZ7260" s="232"/>
      <c r="EHA7260" s="232"/>
      <c r="EHB7260" s="232"/>
      <c r="EHC7260" s="232"/>
      <c r="EHD7260" s="232"/>
      <c r="EHE7260" s="232"/>
      <c r="EHF7260" s="232"/>
      <c r="EHG7260" s="232"/>
      <c r="EHH7260" s="232"/>
      <c r="EHI7260" s="232"/>
      <c r="EHJ7260" s="232"/>
      <c r="EHK7260" s="232"/>
      <c r="EHL7260" s="232"/>
      <c r="EHM7260" s="232"/>
      <c r="EHN7260" s="232"/>
      <c r="EHO7260" s="232"/>
      <c r="EHP7260" s="232"/>
      <c r="EHQ7260" s="232"/>
      <c r="EHR7260" s="232"/>
      <c r="EHS7260" s="232"/>
      <c r="EHT7260" s="232"/>
      <c r="EHU7260" s="232"/>
      <c r="EHV7260" s="232"/>
      <c r="EHW7260" s="232"/>
      <c r="EHX7260" s="232"/>
      <c r="EHY7260" s="232"/>
      <c r="EHZ7260" s="232"/>
      <c r="EIA7260" s="232"/>
      <c r="EIB7260" s="232"/>
      <c r="EIC7260" s="232"/>
      <c r="EID7260" s="232"/>
      <c r="EIE7260" s="232"/>
      <c r="EIF7260" s="232"/>
      <c r="EIG7260" s="232"/>
      <c r="EIH7260" s="232"/>
      <c r="EII7260" s="232"/>
      <c r="EIJ7260" s="232"/>
      <c r="EIK7260" s="232"/>
      <c r="EIL7260" s="232"/>
      <c r="EIM7260" s="232"/>
      <c r="EIN7260" s="232"/>
      <c r="EIO7260" s="232"/>
      <c r="EIP7260" s="232"/>
      <c r="EIQ7260" s="232"/>
      <c r="EIR7260" s="232"/>
      <c r="EIS7260" s="232"/>
      <c r="EIT7260" s="232"/>
      <c r="EIU7260" s="232"/>
      <c r="EIV7260" s="232"/>
      <c r="EIW7260" s="232"/>
      <c r="EIX7260" s="232"/>
      <c r="EIY7260" s="232"/>
      <c r="EIZ7260" s="232"/>
      <c r="EJA7260" s="232"/>
      <c r="EJB7260" s="232"/>
      <c r="EJC7260" s="232"/>
      <c r="EJD7260" s="232"/>
      <c r="EJE7260" s="232"/>
      <c r="EJF7260" s="232"/>
      <c r="EJG7260" s="232"/>
      <c r="EJH7260" s="232"/>
      <c r="EJI7260" s="232"/>
      <c r="EJJ7260" s="232"/>
      <c r="EJK7260" s="232"/>
      <c r="EJL7260" s="232"/>
      <c r="EJM7260" s="232"/>
      <c r="EJN7260" s="232"/>
      <c r="EJO7260" s="232"/>
      <c r="EJP7260" s="232"/>
      <c r="EJQ7260" s="232"/>
      <c r="EJR7260" s="232"/>
      <c r="EJS7260" s="232"/>
      <c r="EJT7260" s="232"/>
      <c r="EJU7260" s="232"/>
      <c r="EJV7260" s="232"/>
      <c r="EJW7260" s="232"/>
      <c r="EJX7260" s="232"/>
      <c r="EJY7260" s="232"/>
      <c r="EJZ7260" s="232"/>
      <c r="EKA7260" s="232"/>
      <c r="EKB7260" s="232"/>
      <c r="EKC7260" s="232"/>
      <c r="EKD7260" s="232"/>
      <c r="EKE7260" s="232"/>
      <c r="EKF7260" s="232"/>
      <c r="EKG7260" s="232"/>
      <c r="EKH7260" s="232"/>
      <c r="EKI7260" s="232"/>
      <c r="EKJ7260" s="232"/>
      <c r="EKK7260" s="232"/>
      <c r="EKL7260" s="232"/>
      <c r="EKM7260" s="232"/>
      <c r="EKN7260" s="232"/>
      <c r="EKO7260" s="232"/>
      <c r="EKP7260" s="232"/>
      <c r="EKQ7260" s="232"/>
      <c r="EKR7260" s="232"/>
      <c r="EKS7260" s="232"/>
      <c r="EKT7260" s="232"/>
      <c r="EKU7260" s="232"/>
      <c r="EKV7260" s="232"/>
      <c r="EKW7260" s="232"/>
      <c r="EKX7260" s="232"/>
      <c r="EKY7260" s="232"/>
      <c r="EKZ7260" s="232"/>
      <c r="ELA7260" s="232"/>
      <c r="ELB7260" s="232"/>
      <c r="ELC7260" s="232"/>
      <c r="ELD7260" s="232"/>
      <c r="ELE7260" s="232"/>
      <c r="ELF7260" s="232"/>
      <c r="ELG7260" s="232"/>
      <c r="ELH7260" s="232"/>
      <c r="ELI7260" s="232"/>
      <c r="ELJ7260" s="232"/>
      <c r="ELK7260" s="232"/>
      <c r="ELL7260" s="232"/>
      <c r="ELM7260" s="232"/>
      <c r="ELN7260" s="232"/>
      <c r="ELO7260" s="232"/>
      <c r="ELP7260" s="232"/>
      <c r="ELQ7260" s="232"/>
      <c r="ELR7260" s="232"/>
      <c r="ELS7260" s="232"/>
      <c r="ELT7260" s="232"/>
      <c r="ELU7260" s="232"/>
      <c r="ELV7260" s="232"/>
      <c r="ELW7260" s="232"/>
      <c r="ELX7260" s="232"/>
      <c r="ELY7260" s="232"/>
      <c r="ELZ7260" s="232"/>
      <c r="EMA7260" s="232"/>
      <c r="EMB7260" s="232"/>
      <c r="EMC7260" s="232"/>
      <c r="EMD7260" s="232"/>
      <c r="EME7260" s="232"/>
      <c r="EMF7260" s="232"/>
      <c r="EMG7260" s="232"/>
      <c r="EMH7260" s="232"/>
      <c r="EMI7260" s="232"/>
      <c r="EMJ7260" s="232"/>
      <c r="EMK7260" s="232"/>
      <c r="EML7260" s="232"/>
      <c r="EMM7260" s="232"/>
      <c r="EMN7260" s="232"/>
      <c r="EMO7260" s="232"/>
      <c r="EMP7260" s="232"/>
      <c r="EMQ7260" s="232"/>
      <c r="EMR7260" s="232"/>
      <c r="EMS7260" s="232"/>
      <c r="EMT7260" s="232"/>
      <c r="EMU7260" s="232"/>
      <c r="EMV7260" s="232"/>
      <c r="EMW7260" s="232"/>
      <c r="EMX7260" s="232"/>
      <c r="EMY7260" s="232"/>
      <c r="EMZ7260" s="232"/>
      <c r="ENA7260" s="232"/>
      <c r="ENB7260" s="232"/>
      <c r="ENC7260" s="232"/>
      <c r="END7260" s="232"/>
      <c r="ENE7260" s="232"/>
      <c r="ENF7260" s="232"/>
      <c r="ENG7260" s="232"/>
      <c r="ENH7260" s="232"/>
      <c r="ENI7260" s="232"/>
      <c r="ENJ7260" s="232"/>
      <c r="ENK7260" s="232"/>
      <c r="ENL7260" s="232"/>
      <c r="ENM7260" s="232"/>
      <c r="ENN7260" s="232"/>
      <c r="ENO7260" s="232"/>
      <c r="ENP7260" s="232"/>
      <c r="ENQ7260" s="232"/>
      <c r="ENR7260" s="232"/>
      <c r="ENS7260" s="232"/>
      <c r="ENT7260" s="232"/>
      <c r="ENU7260" s="232"/>
      <c r="ENV7260" s="232"/>
      <c r="ENW7260" s="232"/>
      <c r="ENX7260" s="232"/>
      <c r="ENY7260" s="232"/>
      <c r="ENZ7260" s="232"/>
      <c r="EOA7260" s="232"/>
      <c r="EOB7260" s="232"/>
      <c r="EOC7260" s="232"/>
      <c r="EOD7260" s="232"/>
      <c r="EOE7260" s="232"/>
      <c r="EOF7260" s="232"/>
      <c r="EOG7260" s="232"/>
      <c r="EOH7260" s="232"/>
      <c r="EOI7260" s="232"/>
      <c r="EOJ7260" s="232"/>
      <c r="EOK7260" s="232"/>
      <c r="EOL7260" s="232"/>
      <c r="EOM7260" s="232"/>
      <c r="EON7260" s="232"/>
      <c r="EOO7260" s="232"/>
      <c r="EOP7260" s="232"/>
      <c r="EOQ7260" s="232"/>
      <c r="EOR7260" s="232"/>
      <c r="EOS7260" s="232"/>
      <c r="EOT7260" s="232"/>
      <c r="EOU7260" s="232"/>
      <c r="EOV7260" s="232"/>
      <c r="EOW7260" s="232"/>
      <c r="EOX7260" s="232"/>
      <c r="EOY7260" s="232"/>
      <c r="EOZ7260" s="232"/>
      <c r="EPA7260" s="232"/>
      <c r="EPB7260" s="232"/>
      <c r="EPC7260" s="232"/>
      <c r="EPD7260" s="232"/>
      <c r="EPE7260" s="232"/>
      <c r="EPF7260" s="232"/>
      <c r="EPG7260" s="232"/>
      <c r="EPH7260" s="232"/>
      <c r="EPI7260" s="232"/>
      <c r="EPJ7260" s="232"/>
      <c r="EPK7260" s="232"/>
      <c r="EPL7260" s="232"/>
      <c r="EPM7260" s="232"/>
      <c r="EPN7260" s="232"/>
      <c r="EPO7260" s="232"/>
      <c r="EPP7260" s="232"/>
      <c r="EPQ7260" s="232"/>
      <c r="EPR7260" s="232"/>
      <c r="EPS7260" s="232"/>
      <c r="EPT7260" s="232"/>
      <c r="EPU7260" s="232"/>
      <c r="EPV7260" s="232"/>
      <c r="EPW7260" s="232"/>
      <c r="EPX7260" s="232"/>
      <c r="EPY7260" s="232"/>
      <c r="EPZ7260" s="232"/>
      <c r="EQA7260" s="232"/>
      <c r="EQB7260" s="232"/>
      <c r="EQC7260" s="232"/>
      <c r="EQD7260" s="232"/>
      <c r="EQE7260" s="232"/>
      <c r="EQF7260" s="232"/>
      <c r="EQG7260" s="232"/>
      <c r="EQH7260" s="232"/>
      <c r="EQI7260" s="232"/>
      <c r="EQJ7260" s="232"/>
      <c r="EQK7260" s="232"/>
      <c r="EQL7260" s="232"/>
      <c r="EQM7260" s="232"/>
      <c r="EQN7260" s="232"/>
      <c r="EQO7260" s="232"/>
      <c r="EQP7260" s="232"/>
      <c r="EQQ7260" s="232"/>
      <c r="EQR7260" s="232"/>
      <c r="EQS7260" s="232"/>
      <c r="EQT7260" s="232"/>
      <c r="EQU7260" s="232"/>
      <c r="EQV7260" s="232"/>
      <c r="EQW7260" s="232"/>
      <c r="EQX7260" s="232"/>
      <c r="EQY7260" s="232"/>
      <c r="EQZ7260" s="232"/>
      <c r="ERA7260" s="232"/>
      <c r="ERB7260" s="232"/>
      <c r="ERC7260" s="232"/>
      <c r="ERD7260" s="232"/>
      <c r="ERE7260" s="232"/>
      <c r="ERF7260" s="232"/>
      <c r="ERG7260" s="232"/>
      <c r="ERH7260" s="232"/>
      <c r="ERI7260" s="232"/>
      <c r="ERJ7260" s="232"/>
      <c r="ERK7260" s="232"/>
      <c r="ERL7260" s="232"/>
      <c r="ERM7260" s="232"/>
      <c r="ERN7260" s="232"/>
      <c r="ERO7260" s="232"/>
      <c r="ERP7260" s="232"/>
      <c r="ERQ7260" s="232"/>
      <c r="ERR7260" s="232"/>
      <c r="ERS7260" s="232"/>
      <c r="ERT7260" s="232"/>
      <c r="ERU7260" s="232"/>
      <c r="ERV7260" s="232"/>
      <c r="ERW7260" s="232"/>
      <c r="ERX7260" s="232"/>
      <c r="ERY7260" s="232"/>
      <c r="ERZ7260" s="232"/>
      <c r="ESA7260" s="232"/>
      <c r="ESB7260" s="232"/>
      <c r="ESC7260" s="232"/>
      <c r="ESD7260" s="232"/>
      <c r="ESE7260" s="232"/>
      <c r="ESF7260" s="232"/>
      <c r="ESG7260" s="232"/>
      <c r="ESH7260" s="232"/>
      <c r="ESI7260" s="232"/>
      <c r="ESJ7260" s="232"/>
      <c r="ESK7260" s="232"/>
      <c r="ESL7260" s="232"/>
      <c r="ESM7260" s="232"/>
      <c r="ESN7260" s="232"/>
      <c r="ESO7260" s="232"/>
      <c r="ESP7260" s="232"/>
      <c r="ESQ7260" s="232"/>
      <c r="ESR7260" s="232"/>
      <c r="ESS7260" s="232"/>
      <c r="EST7260" s="232"/>
      <c r="ESU7260" s="232"/>
      <c r="ESV7260" s="232"/>
      <c r="ESW7260" s="232"/>
      <c r="ESX7260" s="232"/>
      <c r="ESY7260" s="232"/>
      <c r="ESZ7260" s="232"/>
      <c r="ETA7260" s="232"/>
      <c r="ETB7260" s="232"/>
      <c r="ETC7260" s="232"/>
      <c r="ETD7260" s="232"/>
      <c r="ETE7260" s="232"/>
      <c r="ETF7260" s="232"/>
      <c r="ETG7260" s="232"/>
      <c r="ETH7260" s="232"/>
      <c r="ETI7260" s="232"/>
      <c r="ETJ7260" s="232"/>
      <c r="ETK7260" s="232"/>
      <c r="ETL7260" s="232"/>
      <c r="ETM7260" s="232"/>
      <c r="ETN7260" s="232"/>
      <c r="ETO7260" s="232"/>
      <c r="ETP7260" s="232"/>
      <c r="ETQ7260" s="232"/>
      <c r="ETR7260" s="232"/>
      <c r="ETS7260" s="232"/>
      <c r="ETT7260" s="232"/>
      <c r="ETU7260" s="232"/>
      <c r="ETV7260" s="232"/>
      <c r="ETW7260" s="232"/>
      <c r="ETX7260" s="232"/>
      <c r="ETY7260" s="232"/>
      <c r="ETZ7260" s="232"/>
      <c r="EUA7260" s="232"/>
      <c r="EUB7260" s="232"/>
      <c r="EUC7260" s="232"/>
      <c r="EUD7260" s="232"/>
      <c r="EUE7260" s="232"/>
      <c r="EUF7260" s="232"/>
      <c r="EUG7260" s="232"/>
      <c r="EUH7260" s="232"/>
      <c r="EUI7260" s="232"/>
      <c r="EUJ7260" s="232"/>
      <c r="EUK7260" s="232"/>
      <c r="EUL7260" s="232"/>
      <c r="EUM7260" s="232"/>
      <c r="EUN7260" s="232"/>
      <c r="EUO7260" s="232"/>
      <c r="EUP7260" s="232"/>
      <c r="EUQ7260" s="232"/>
      <c r="EUR7260" s="232"/>
      <c r="EUS7260" s="232"/>
      <c r="EUT7260" s="232"/>
      <c r="EUU7260" s="232"/>
      <c r="EUV7260" s="232"/>
      <c r="EUW7260" s="232"/>
      <c r="EUX7260" s="232"/>
      <c r="EUY7260" s="232"/>
      <c r="EUZ7260" s="232"/>
      <c r="EVA7260" s="232"/>
      <c r="EVB7260" s="232"/>
      <c r="EVC7260" s="232"/>
      <c r="EVD7260" s="232"/>
      <c r="EVE7260" s="232"/>
      <c r="EVF7260" s="232"/>
      <c r="EVG7260" s="232"/>
      <c r="EVH7260" s="232"/>
      <c r="EVI7260" s="232"/>
      <c r="EVJ7260" s="232"/>
      <c r="EVK7260" s="232"/>
      <c r="EVL7260" s="232"/>
      <c r="EVM7260" s="232"/>
      <c r="EVN7260" s="232"/>
      <c r="EVO7260" s="232"/>
      <c r="EVP7260" s="232"/>
      <c r="EVQ7260" s="232"/>
      <c r="EVR7260" s="232"/>
      <c r="EVS7260" s="232"/>
      <c r="EVT7260" s="232"/>
      <c r="EVU7260" s="232"/>
      <c r="EVV7260" s="232"/>
      <c r="EVW7260" s="232"/>
      <c r="EVX7260" s="232"/>
      <c r="EVY7260" s="232"/>
      <c r="EVZ7260" s="232"/>
      <c r="EWA7260" s="232"/>
      <c r="EWB7260" s="232"/>
      <c r="EWC7260" s="232"/>
      <c r="EWD7260" s="232"/>
      <c r="EWE7260" s="232"/>
      <c r="EWF7260" s="232"/>
      <c r="EWG7260" s="232"/>
      <c r="EWH7260" s="232"/>
      <c r="EWI7260" s="232"/>
      <c r="EWJ7260" s="232"/>
      <c r="EWK7260" s="232"/>
      <c r="EWL7260" s="232"/>
      <c r="EWM7260" s="232"/>
      <c r="EWN7260" s="232"/>
      <c r="EWO7260" s="232"/>
      <c r="EWP7260" s="232"/>
      <c r="EWQ7260" s="232"/>
      <c r="EWR7260" s="232"/>
      <c r="EWS7260" s="232"/>
      <c r="EWT7260" s="232"/>
      <c r="EWU7260" s="232"/>
      <c r="EWV7260" s="232"/>
      <c r="EWW7260" s="232"/>
      <c r="EWX7260" s="232"/>
      <c r="EWY7260" s="232"/>
      <c r="EWZ7260" s="232"/>
      <c r="EXA7260" s="232"/>
      <c r="EXB7260" s="232"/>
      <c r="EXC7260" s="232"/>
      <c r="EXD7260" s="232"/>
      <c r="EXE7260" s="232"/>
      <c r="EXF7260" s="232"/>
      <c r="EXG7260" s="232"/>
      <c r="EXH7260" s="232"/>
      <c r="EXI7260" s="232"/>
      <c r="EXJ7260" s="232"/>
      <c r="EXK7260" s="232"/>
      <c r="EXL7260" s="232"/>
      <c r="EXM7260" s="232"/>
      <c r="EXN7260" s="232"/>
      <c r="EXO7260" s="232"/>
      <c r="EXP7260" s="232"/>
      <c r="EXQ7260" s="232"/>
      <c r="EXR7260" s="232"/>
      <c r="EXS7260" s="232"/>
      <c r="EXT7260" s="232"/>
      <c r="EXU7260" s="232"/>
      <c r="EXV7260" s="232"/>
      <c r="EXW7260" s="232"/>
      <c r="EXX7260" s="232"/>
      <c r="EXY7260" s="232"/>
      <c r="EXZ7260" s="232"/>
      <c r="EYA7260" s="232"/>
      <c r="EYB7260" s="232"/>
      <c r="EYC7260" s="232"/>
      <c r="EYD7260" s="232"/>
      <c r="EYE7260" s="232"/>
      <c r="EYF7260" s="232"/>
      <c r="EYG7260" s="232"/>
      <c r="EYH7260" s="232"/>
      <c r="EYI7260" s="232"/>
      <c r="EYJ7260" s="232"/>
      <c r="EYK7260" s="232"/>
      <c r="EYL7260" s="232"/>
      <c r="EYM7260" s="232"/>
      <c r="EYN7260" s="232"/>
      <c r="EYO7260" s="232"/>
      <c r="EYP7260" s="232"/>
      <c r="EYQ7260" s="232"/>
      <c r="EYR7260" s="232"/>
      <c r="EYS7260" s="232"/>
      <c r="EYT7260" s="232"/>
      <c r="EYU7260" s="232"/>
      <c r="EYV7260" s="232"/>
      <c r="EYW7260" s="232"/>
      <c r="EYX7260" s="232"/>
      <c r="EYY7260" s="232"/>
      <c r="EYZ7260" s="232"/>
      <c r="EZA7260" s="232"/>
      <c r="EZB7260" s="232"/>
      <c r="EZC7260" s="232"/>
      <c r="EZD7260" s="232"/>
      <c r="EZE7260" s="232"/>
      <c r="EZF7260" s="232"/>
      <c r="EZG7260" s="232"/>
      <c r="EZH7260" s="232"/>
      <c r="EZI7260" s="232"/>
      <c r="EZJ7260" s="232"/>
      <c r="EZK7260" s="232"/>
      <c r="EZL7260" s="232"/>
      <c r="EZM7260" s="232"/>
      <c r="EZN7260" s="232"/>
      <c r="EZO7260" s="232"/>
      <c r="EZP7260" s="232"/>
      <c r="EZQ7260" s="232"/>
      <c r="EZR7260" s="232"/>
      <c r="EZS7260" s="232"/>
      <c r="EZT7260" s="232"/>
      <c r="EZU7260" s="232"/>
      <c r="EZV7260" s="232"/>
      <c r="EZW7260" s="232"/>
      <c r="EZX7260" s="232"/>
      <c r="EZY7260" s="232"/>
      <c r="EZZ7260" s="232"/>
      <c r="FAA7260" s="232"/>
      <c r="FAB7260" s="232"/>
      <c r="FAC7260" s="232"/>
      <c r="FAD7260" s="232"/>
      <c r="FAE7260" s="232"/>
      <c r="FAF7260" s="232"/>
      <c r="FAG7260" s="232"/>
      <c r="FAH7260" s="232"/>
      <c r="FAI7260" s="232"/>
      <c r="FAJ7260" s="232"/>
      <c r="FAK7260" s="232"/>
      <c r="FAL7260" s="232"/>
      <c r="FAM7260" s="232"/>
      <c r="FAN7260" s="232"/>
      <c r="FAO7260" s="232"/>
      <c r="FAP7260" s="232"/>
      <c r="FAQ7260" s="232"/>
      <c r="FAR7260" s="232"/>
      <c r="FAS7260" s="232"/>
      <c r="FAT7260" s="232"/>
      <c r="FAU7260" s="232"/>
      <c r="FAV7260" s="232"/>
      <c r="FAW7260" s="232"/>
      <c r="FAX7260" s="232"/>
      <c r="FAY7260" s="232"/>
      <c r="FAZ7260" s="232"/>
      <c r="FBA7260" s="232"/>
      <c r="FBB7260" s="232"/>
      <c r="FBC7260" s="232"/>
      <c r="FBD7260" s="232"/>
      <c r="FBE7260" s="232"/>
      <c r="FBF7260" s="232"/>
      <c r="FBG7260" s="232"/>
      <c r="FBH7260" s="232"/>
      <c r="FBI7260" s="232"/>
      <c r="FBJ7260" s="232"/>
      <c r="FBK7260" s="232"/>
      <c r="FBL7260" s="232"/>
      <c r="FBM7260" s="232"/>
      <c r="FBN7260" s="232"/>
      <c r="FBO7260" s="232"/>
      <c r="FBP7260" s="232"/>
      <c r="FBQ7260" s="232"/>
      <c r="FBR7260" s="232"/>
      <c r="FBS7260" s="232"/>
      <c r="FBT7260" s="232"/>
      <c r="FBU7260" s="232"/>
      <c r="FBV7260" s="232"/>
      <c r="FBW7260" s="232"/>
      <c r="FBX7260" s="232"/>
      <c r="FBY7260" s="232"/>
      <c r="FBZ7260" s="232"/>
      <c r="FCA7260" s="232"/>
      <c r="FCB7260" s="232"/>
      <c r="FCC7260" s="232"/>
      <c r="FCD7260" s="232"/>
      <c r="FCE7260" s="232"/>
      <c r="FCF7260" s="232"/>
      <c r="FCG7260" s="232"/>
      <c r="FCH7260" s="232"/>
      <c r="FCI7260" s="232"/>
      <c r="FCJ7260" s="232"/>
      <c r="FCK7260" s="232"/>
      <c r="FCL7260" s="232"/>
      <c r="FCM7260" s="232"/>
      <c r="FCN7260" s="232"/>
      <c r="FCO7260" s="232"/>
      <c r="FCP7260" s="232"/>
      <c r="FCQ7260" s="232"/>
      <c r="FCR7260" s="232"/>
      <c r="FCS7260" s="232"/>
      <c r="FCT7260" s="232"/>
      <c r="FCU7260" s="232"/>
      <c r="FCV7260" s="232"/>
      <c r="FCW7260" s="232"/>
      <c r="FCX7260" s="232"/>
      <c r="FCY7260" s="232"/>
      <c r="FCZ7260" s="232"/>
      <c r="FDA7260" s="232"/>
      <c r="FDB7260" s="232"/>
      <c r="FDC7260" s="232"/>
      <c r="FDD7260" s="232"/>
      <c r="FDE7260" s="232"/>
      <c r="FDF7260" s="232"/>
      <c r="FDG7260" s="232"/>
      <c r="FDH7260" s="232"/>
      <c r="FDI7260" s="232"/>
      <c r="FDJ7260" s="232"/>
      <c r="FDK7260" s="232"/>
      <c r="FDL7260" s="232"/>
      <c r="FDM7260" s="232"/>
      <c r="FDN7260" s="232"/>
      <c r="FDO7260" s="232"/>
      <c r="FDP7260" s="232"/>
      <c r="FDQ7260" s="232"/>
      <c r="FDR7260" s="232"/>
      <c r="FDS7260" s="232"/>
      <c r="FDT7260" s="232"/>
      <c r="FDU7260" s="232"/>
      <c r="FDV7260" s="232"/>
      <c r="FDW7260" s="232"/>
      <c r="FDX7260" s="232"/>
      <c r="FDY7260" s="232"/>
      <c r="FDZ7260" s="232"/>
      <c r="FEA7260" s="232"/>
      <c r="FEB7260" s="232"/>
      <c r="FEC7260" s="232"/>
      <c r="FED7260" s="232"/>
      <c r="FEE7260" s="232"/>
      <c r="FEF7260" s="232"/>
      <c r="FEG7260" s="232"/>
      <c r="FEH7260" s="232"/>
      <c r="FEI7260" s="232"/>
      <c r="FEJ7260" s="232"/>
      <c r="FEK7260" s="232"/>
      <c r="FEL7260" s="232"/>
      <c r="FEM7260" s="232"/>
      <c r="FEN7260" s="232"/>
      <c r="FEO7260" s="232"/>
      <c r="FEP7260" s="232"/>
      <c r="FEQ7260" s="232"/>
      <c r="FER7260" s="232"/>
      <c r="FES7260" s="232"/>
      <c r="FET7260" s="232"/>
      <c r="FEU7260" s="232"/>
      <c r="FEV7260" s="232"/>
      <c r="FEW7260" s="232"/>
      <c r="FEX7260" s="232"/>
      <c r="FEY7260" s="232"/>
      <c r="FEZ7260" s="232"/>
      <c r="FFA7260" s="232"/>
      <c r="FFB7260" s="232"/>
      <c r="FFC7260" s="232"/>
      <c r="FFD7260" s="232"/>
      <c r="FFE7260" s="232"/>
      <c r="FFF7260" s="232"/>
      <c r="FFG7260" s="232"/>
      <c r="FFH7260" s="232"/>
      <c r="FFI7260" s="232"/>
      <c r="FFJ7260" s="232"/>
      <c r="FFK7260" s="232"/>
      <c r="FFL7260" s="232"/>
      <c r="FFM7260" s="232"/>
      <c r="FFN7260" s="232"/>
      <c r="FFO7260" s="232"/>
      <c r="FFP7260" s="232"/>
      <c r="FFQ7260" s="232"/>
      <c r="FFR7260" s="232"/>
      <c r="FFS7260" s="232"/>
      <c r="FFT7260" s="232"/>
      <c r="FFU7260" s="232"/>
      <c r="FFV7260" s="232"/>
      <c r="FFW7260" s="232"/>
      <c r="FFX7260" s="232"/>
      <c r="FFY7260" s="232"/>
      <c r="FFZ7260" s="232"/>
      <c r="FGA7260" s="232"/>
      <c r="FGB7260" s="232"/>
      <c r="FGC7260" s="232"/>
      <c r="FGD7260" s="232"/>
      <c r="FGE7260" s="232"/>
      <c r="FGF7260" s="232"/>
      <c r="FGG7260" s="232"/>
      <c r="FGH7260" s="232"/>
      <c r="FGI7260" s="232"/>
      <c r="FGJ7260" s="232"/>
      <c r="FGK7260" s="232"/>
      <c r="FGL7260" s="232"/>
      <c r="FGM7260" s="232"/>
      <c r="FGN7260" s="232"/>
      <c r="FGO7260" s="232"/>
      <c r="FGP7260" s="232"/>
      <c r="FGQ7260" s="232"/>
      <c r="FGR7260" s="232"/>
      <c r="FGS7260" s="232"/>
      <c r="FGT7260" s="232"/>
      <c r="FGU7260" s="232"/>
      <c r="FGV7260" s="232"/>
      <c r="FGW7260" s="232"/>
      <c r="FGX7260" s="232"/>
      <c r="FGY7260" s="232"/>
      <c r="FGZ7260" s="232"/>
      <c r="FHA7260" s="232"/>
      <c r="FHB7260" s="232"/>
      <c r="FHC7260" s="232"/>
      <c r="FHD7260" s="232"/>
      <c r="FHE7260" s="232"/>
      <c r="FHF7260" s="232"/>
      <c r="FHG7260" s="232"/>
      <c r="FHH7260" s="232"/>
      <c r="FHI7260" s="232"/>
      <c r="FHJ7260" s="232"/>
      <c r="FHK7260" s="232"/>
      <c r="FHL7260" s="232"/>
      <c r="FHM7260" s="232"/>
      <c r="FHN7260" s="232"/>
      <c r="FHO7260" s="232"/>
      <c r="FHP7260" s="232"/>
      <c r="FHQ7260" s="232"/>
      <c r="FHR7260" s="232"/>
      <c r="FHS7260" s="232"/>
      <c r="FHT7260" s="232"/>
      <c r="FHU7260" s="232"/>
      <c r="FHV7260" s="232"/>
      <c r="FHW7260" s="232"/>
      <c r="FHX7260" s="232"/>
      <c r="FHY7260" s="232"/>
      <c r="FHZ7260" s="232"/>
      <c r="FIA7260" s="232"/>
      <c r="FIB7260" s="232"/>
      <c r="FIC7260" s="232"/>
      <c r="FID7260" s="232"/>
      <c r="FIE7260" s="232"/>
      <c r="FIF7260" s="232"/>
      <c r="FIG7260" s="232"/>
      <c r="FIH7260" s="232"/>
      <c r="FII7260" s="232"/>
      <c r="FIJ7260" s="232"/>
      <c r="FIK7260" s="232"/>
      <c r="FIL7260" s="232"/>
      <c r="FIM7260" s="232"/>
      <c r="FIN7260" s="232"/>
      <c r="FIO7260" s="232"/>
      <c r="FIP7260" s="232"/>
      <c r="FIQ7260" s="232"/>
      <c r="FIR7260" s="232"/>
      <c r="FIS7260" s="232"/>
      <c r="FIT7260" s="232"/>
      <c r="FIU7260" s="232"/>
      <c r="FIV7260" s="232"/>
      <c r="FIW7260" s="232"/>
      <c r="FIX7260" s="232"/>
      <c r="FIY7260" s="232"/>
      <c r="FIZ7260" s="232"/>
      <c r="FJA7260" s="232"/>
      <c r="FJB7260" s="232"/>
      <c r="FJC7260" s="232"/>
      <c r="FJD7260" s="232"/>
      <c r="FJE7260" s="232"/>
      <c r="FJF7260" s="232"/>
      <c r="FJG7260" s="232"/>
      <c r="FJH7260" s="232"/>
      <c r="FJI7260" s="232"/>
      <c r="FJJ7260" s="232"/>
      <c r="FJK7260" s="232"/>
      <c r="FJL7260" s="232"/>
      <c r="FJM7260" s="232"/>
      <c r="FJN7260" s="232"/>
      <c r="FJO7260" s="232"/>
      <c r="FJP7260" s="232"/>
      <c r="FJQ7260" s="232"/>
      <c r="FJR7260" s="232"/>
      <c r="FJS7260" s="232"/>
      <c r="FJT7260" s="232"/>
      <c r="FJU7260" s="232"/>
      <c r="FJV7260" s="232"/>
      <c r="FJW7260" s="232"/>
      <c r="FJX7260" s="232"/>
      <c r="FJY7260" s="232"/>
      <c r="FJZ7260" s="232"/>
      <c r="FKA7260" s="232"/>
      <c r="FKB7260" s="232"/>
      <c r="FKC7260" s="232"/>
      <c r="FKD7260" s="232"/>
      <c r="FKE7260" s="232"/>
      <c r="FKF7260" s="232"/>
      <c r="FKG7260" s="232"/>
      <c r="FKH7260" s="232"/>
      <c r="FKI7260" s="232"/>
      <c r="FKJ7260" s="232"/>
      <c r="FKK7260" s="232"/>
      <c r="FKL7260" s="232"/>
      <c r="FKM7260" s="232"/>
      <c r="FKN7260" s="232"/>
      <c r="FKO7260" s="232"/>
      <c r="FKP7260" s="232"/>
      <c r="FKQ7260" s="232"/>
      <c r="FKR7260" s="232"/>
      <c r="FKS7260" s="232"/>
      <c r="FKT7260" s="232"/>
      <c r="FKU7260" s="232"/>
      <c r="FKV7260" s="232"/>
      <c r="FKW7260" s="232"/>
      <c r="FKX7260" s="232"/>
      <c r="FKY7260" s="232"/>
      <c r="FKZ7260" s="232"/>
      <c r="FLA7260" s="232"/>
      <c r="FLB7260" s="232"/>
      <c r="FLC7260" s="232"/>
      <c r="FLD7260" s="232"/>
      <c r="FLE7260" s="232"/>
      <c r="FLF7260" s="232"/>
      <c r="FLG7260" s="232"/>
      <c r="FLH7260" s="232"/>
      <c r="FLI7260" s="232"/>
      <c r="FLJ7260" s="232"/>
      <c r="FLK7260" s="232"/>
      <c r="FLL7260" s="232"/>
      <c r="FLM7260" s="232"/>
      <c r="FLN7260" s="232"/>
      <c r="FLO7260" s="232"/>
      <c r="FLP7260" s="232"/>
      <c r="FLQ7260" s="232"/>
      <c r="FLR7260" s="232"/>
      <c r="FLS7260" s="232"/>
      <c r="FLT7260" s="232"/>
      <c r="FLU7260" s="232"/>
      <c r="FLV7260" s="232"/>
      <c r="FLW7260" s="232"/>
      <c r="FLX7260" s="232"/>
      <c r="FLY7260" s="232"/>
      <c r="FLZ7260" s="232"/>
      <c r="FMA7260" s="232"/>
      <c r="FMB7260" s="232"/>
      <c r="FMC7260" s="232"/>
      <c r="FMD7260" s="232"/>
      <c r="FME7260" s="232"/>
      <c r="FMF7260" s="232"/>
      <c r="FMG7260" s="232"/>
      <c r="FMH7260" s="232"/>
      <c r="FMI7260" s="232"/>
      <c r="FMJ7260" s="232"/>
      <c r="FMK7260" s="232"/>
      <c r="FML7260" s="232"/>
      <c r="FMM7260" s="232"/>
      <c r="FMN7260" s="232"/>
      <c r="FMO7260" s="232"/>
      <c r="FMP7260" s="232"/>
      <c r="FMQ7260" s="232"/>
      <c r="FMR7260" s="232"/>
      <c r="FMS7260" s="232"/>
      <c r="FMT7260" s="232"/>
      <c r="FMU7260" s="232"/>
      <c r="FMV7260" s="232"/>
      <c r="FMW7260" s="232"/>
      <c r="FMX7260" s="232"/>
      <c r="FMY7260" s="232"/>
      <c r="FMZ7260" s="232"/>
      <c r="FNA7260" s="232"/>
      <c r="FNB7260" s="232"/>
      <c r="FNC7260" s="232"/>
      <c r="FND7260" s="232"/>
      <c r="FNE7260" s="232"/>
      <c r="FNF7260" s="232"/>
      <c r="FNG7260" s="232"/>
      <c r="FNH7260" s="232"/>
      <c r="FNI7260" s="232"/>
      <c r="FNJ7260" s="232"/>
      <c r="FNK7260" s="232"/>
      <c r="FNL7260" s="232"/>
      <c r="FNM7260" s="232"/>
      <c r="FNN7260" s="232"/>
      <c r="FNO7260" s="232"/>
      <c r="FNP7260" s="232"/>
      <c r="FNQ7260" s="232"/>
      <c r="FNR7260" s="232"/>
      <c r="FNS7260" s="232"/>
      <c r="FNT7260" s="232"/>
      <c r="FNU7260" s="232"/>
      <c r="FNV7260" s="232"/>
      <c r="FNW7260" s="232"/>
      <c r="FNX7260" s="232"/>
      <c r="FNY7260" s="232"/>
      <c r="FNZ7260" s="232"/>
      <c r="FOA7260" s="232"/>
      <c r="FOB7260" s="232"/>
      <c r="FOC7260" s="232"/>
      <c r="FOD7260" s="232"/>
      <c r="FOE7260" s="232"/>
      <c r="FOF7260" s="232"/>
      <c r="FOG7260" s="232"/>
      <c r="FOH7260" s="232"/>
      <c r="FOI7260" s="232"/>
      <c r="FOJ7260" s="232"/>
      <c r="FOK7260" s="232"/>
      <c r="FOL7260" s="232"/>
      <c r="FOM7260" s="232"/>
      <c r="FON7260" s="232"/>
      <c r="FOO7260" s="232"/>
      <c r="FOP7260" s="232"/>
      <c r="FOQ7260" s="232"/>
      <c r="FOR7260" s="232"/>
      <c r="FOS7260" s="232"/>
      <c r="FOT7260" s="232"/>
      <c r="FOU7260" s="232"/>
      <c r="FOV7260" s="232"/>
      <c r="FOW7260" s="232"/>
      <c r="FOX7260" s="232"/>
      <c r="FOY7260" s="232"/>
      <c r="FOZ7260" s="232"/>
      <c r="FPA7260" s="232"/>
      <c r="FPB7260" s="232"/>
      <c r="FPC7260" s="232"/>
      <c r="FPD7260" s="232"/>
      <c r="FPE7260" s="232"/>
      <c r="FPF7260" s="232"/>
      <c r="FPG7260" s="232"/>
      <c r="FPH7260" s="232"/>
      <c r="FPI7260" s="232"/>
      <c r="FPJ7260" s="232"/>
      <c r="FPK7260" s="232"/>
      <c r="FPL7260" s="232"/>
      <c r="FPM7260" s="232"/>
      <c r="FPN7260" s="232"/>
      <c r="FPO7260" s="232"/>
      <c r="FPP7260" s="232"/>
      <c r="FPQ7260" s="232"/>
      <c r="FPR7260" s="232"/>
      <c r="FPS7260" s="232"/>
      <c r="FPT7260" s="232"/>
      <c r="FPU7260" s="232"/>
      <c r="FPV7260" s="232"/>
      <c r="FPW7260" s="232"/>
      <c r="FPX7260" s="232"/>
      <c r="FPY7260" s="232"/>
      <c r="FPZ7260" s="232"/>
      <c r="FQA7260" s="232"/>
      <c r="FQB7260" s="232"/>
      <c r="FQC7260" s="232"/>
      <c r="FQD7260" s="232"/>
      <c r="FQE7260" s="232"/>
      <c r="FQF7260" s="232"/>
      <c r="FQG7260" s="232"/>
      <c r="FQH7260" s="232"/>
      <c r="FQI7260" s="232"/>
      <c r="FQJ7260" s="232"/>
      <c r="FQK7260" s="232"/>
      <c r="FQL7260" s="232"/>
      <c r="FQM7260" s="232"/>
      <c r="FQN7260" s="232"/>
      <c r="FQO7260" s="232"/>
      <c r="FQP7260" s="232"/>
      <c r="FQQ7260" s="232"/>
      <c r="FQR7260" s="232"/>
      <c r="FQS7260" s="232"/>
      <c r="FQT7260" s="232"/>
      <c r="FQU7260" s="232"/>
      <c r="FQV7260" s="232"/>
      <c r="FQW7260" s="232"/>
      <c r="FQX7260" s="232"/>
      <c r="FQY7260" s="232"/>
      <c r="FQZ7260" s="232"/>
      <c r="FRA7260" s="232"/>
      <c r="FRB7260" s="232"/>
      <c r="FRC7260" s="232"/>
      <c r="FRD7260" s="232"/>
      <c r="FRE7260" s="232"/>
      <c r="FRF7260" s="232"/>
      <c r="FRG7260" s="232"/>
      <c r="FRH7260" s="232"/>
      <c r="FRI7260" s="232"/>
      <c r="FRJ7260" s="232"/>
      <c r="FRK7260" s="232"/>
      <c r="FRL7260" s="232"/>
      <c r="FRM7260" s="232"/>
      <c r="FRN7260" s="232"/>
      <c r="FRO7260" s="232"/>
      <c r="FRP7260" s="232"/>
      <c r="FRQ7260" s="232"/>
      <c r="FRR7260" s="232"/>
      <c r="FRS7260" s="232"/>
      <c r="FRT7260" s="232"/>
      <c r="FRU7260" s="232"/>
      <c r="FRV7260" s="232"/>
      <c r="FRW7260" s="232"/>
      <c r="FRX7260" s="232"/>
      <c r="FRY7260" s="232"/>
      <c r="FRZ7260" s="232"/>
      <c r="FSA7260" s="232"/>
      <c r="FSB7260" s="232"/>
      <c r="FSC7260" s="232"/>
      <c r="FSD7260" s="232"/>
      <c r="FSE7260" s="232"/>
      <c r="FSF7260" s="232"/>
      <c r="FSG7260" s="232"/>
      <c r="FSH7260" s="232"/>
      <c r="FSI7260" s="232"/>
      <c r="FSJ7260" s="232"/>
      <c r="FSK7260" s="232"/>
      <c r="FSL7260" s="232"/>
      <c r="FSM7260" s="232"/>
      <c r="FSN7260" s="232"/>
      <c r="FSO7260" s="232"/>
      <c r="FSP7260" s="232"/>
      <c r="FSQ7260" s="232"/>
      <c r="FSR7260" s="232"/>
      <c r="FSS7260" s="232"/>
      <c r="FST7260" s="232"/>
      <c r="FSU7260" s="232"/>
      <c r="FSV7260" s="232"/>
      <c r="FSW7260" s="232"/>
      <c r="FSX7260" s="232"/>
      <c r="FSY7260" s="232"/>
      <c r="FSZ7260" s="232"/>
      <c r="FTA7260" s="232"/>
      <c r="FTB7260" s="232"/>
      <c r="FTC7260" s="232"/>
      <c r="FTD7260" s="232"/>
      <c r="FTE7260" s="232"/>
      <c r="FTF7260" s="232"/>
      <c r="FTG7260" s="232"/>
      <c r="FTH7260" s="232"/>
      <c r="FTI7260" s="232"/>
      <c r="FTJ7260" s="232"/>
      <c r="FTK7260" s="232"/>
      <c r="FTL7260" s="232"/>
      <c r="FTM7260" s="232"/>
      <c r="FTN7260" s="232"/>
      <c r="FTO7260" s="232"/>
      <c r="FTP7260" s="232"/>
      <c r="FTQ7260" s="232"/>
      <c r="FTR7260" s="232"/>
      <c r="FTS7260" s="232"/>
      <c r="FTT7260" s="232"/>
      <c r="FTU7260" s="232"/>
      <c r="FTV7260" s="232"/>
      <c r="FTW7260" s="232"/>
      <c r="FTX7260" s="232"/>
      <c r="FTY7260" s="232"/>
      <c r="FTZ7260" s="232"/>
      <c r="FUA7260" s="232"/>
      <c r="FUB7260" s="232"/>
      <c r="FUC7260" s="232"/>
      <c r="FUD7260" s="232"/>
      <c r="FUE7260" s="232"/>
      <c r="FUF7260" s="232"/>
      <c r="FUG7260" s="232"/>
      <c r="FUH7260" s="232"/>
      <c r="FUI7260" s="232"/>
      <c r="FUJ7260" s="232"/>
      <c r="FUK7260" s="232"/>
      <c r="FUL7260" s="232"/>
      <c r="FUM7260" s="232"/>
      <c r="FUN7260" s="232"/>
      <c r="FUO7260" s="232"/>
      <c r="FUP7260" s="232"/>
      <c r="FUQ7260" s="232"/>
      <c r="FUR7260" s="232"/>
      <c r="FUS7260" s="232"/>
      <c r="FUT7260" s="232"/>
      <c r="FUU7260" s="232"/>
      <c r="FUV7260" s="232"/>
      <c r="FUW7260" s="232"/>
      <c r="FUX7260" s="232"/>
      <c r="FUY7260" s="232"/>
      <c r="FUZ7260" s="232"/>
      <c r="FVA7260" s="232"/>
      <c r="FVB7260" s="232"/>
      <c r="FVC7260" s="232"/>
      <c r="FVD7260" s="232"/>
      <c r="FVE7260" s="232"/>
      <c r="FVF7260" s="232"/>
      <c r="FVG7260" s="232"/>
      <c r="FVH7260" s="232"/>
      <c r="FVI7260" s="232"/>
      <c r="FVJ7260" s="232"/>
      <c r="FVK7260" s="232"/>
      <c r="FVL7260" s="232"/>
      <c r="FVM7260" s="232"/>
      <c r="FVN7260" s="232"/>
      <c r="FVO7260" s="232"/>
      <c r="FVP7260" s="232"/>
      <c r="FVQ7260" s="232"/>
      <c r="FVR7260" s="232"/>
      <c r="FVS7260" s="232"/>
      <c r="FVT7260" s="232"/>
      <c r="FVU7260" s="232"/>
      <c r="FVV7260" s="232"/>
      <c r="FVW7260" s="232"/>
      <c r="FVX7260" s="232"/>
      <c r="FVY7260" s="232"/>
      <c r="FVZ7260" s="232"/>
      <c r="FWA7260" s="232"/>
      <c r="FWB7260" s="232"/>
      <c r="FWC7260" s="232"/>
      <c r="FWD7260" s="232"/>
      <c r="FWE7260" s="232"/>
      <c r="FWF7260" s="232"/>
      <c r="FWG7260" s="232"/>
      <c r="FWH7260" s="232"/>
      <c r="FWI7260" s="232"/>
      <c r="FWJ7260" s="232"/>
      <c r="FWK7260" s="232"/>
      <c r="FWL7260" s="232"/>
      <c r="FWM7260" s="232"/>
      <c r="FWN7260" s="232"/>
      <c r="FWO7260" s="232"/>
      <c r="FWP7260" s="232"/>
      <c r="FWQ7260" s="232"/>
      <c r="FWR7260" s="232"/>
      <c r="FWS7260" s="232"/>
      <c r="FWT7260" s="232"/>
      <c r="FWU7260" s="232"/>
      <c r="FWV7260" s="232"/>
      <c r="FWW7260" s="232"/>
      <c r="FWX7260" s="232"/>
      <c r="FWY7260" s="232"/>
      <c r="FWZ7260" s="232"/>
      <c r="FXA7260" s="232"/>
      <c r="FXB7260" s="232"/>
      <c r="FXC7260" s="232"/>
      <c r="FXD7260" s="232"/>
      <c r="FXE7260" s="232"/>
      <c r="FXF7260" s="232"/>
      <c r="FXG7260" s="232"/>
      <c r="FXH7260" s="232"/>
      <c r="FXI7260" s="232"/>
      <c r="FXJ7260" s="232"/>
      <c r="FXK7260" s="232"/>
      <c r="FXL7260" s="232"/>
      <c r="FXM7260" s="232"/>
      <c r="FXN7260" s="232"/>
      <c r="FXO7260" s="232"/>
      <c r="FXP7260" s="232"/>
      <c r="FXQ7260" s="232"/>
      <c r="FXR7260" s="232"/>
      <c r="FXS7260" s="232"/>
      <c r="FXT7260" s="232"/>
      <c r="FXU7260" s="232"/>
      <c r="FXV7260" s="232"/>
      <c r="FXW7260" s="232"/>
      <c r="FXX7260" s="232"/>
      <c r="FXY7260" s="232"/>
      <c r="FXZ7260" s="232"/>
      <c r="FYA7260" s="232"/>
      <c r="FYB7260" s="232"/>
      <c r="FYC7260" s="232"/>
      <c r="FYD7260" s="232"/>
      <c r="FYE7260" s="232"/>
      <c r="FYF7260" s="232"/>
      <c r="FYG7260" s="232"/>
      <c r="FYH7260" s="232"/>
      <c r="FYI7260" s="232"/>
      <c r="FYJ7260" s="232"/>
      <c r="FYK7260" s="232"/>
      <c r="FYL7260" s="232"/>
      <c r="FYM7260" s="232"/>
      <c r="FYN7260" s="232"/>
      <c r="FYO7260" s="232"/>
      <c r="FYP7260" s="232"/>
      <c r="FYQ7260" s="232"/>
      <c r="FYR7260" s="232"/>
      <c r="FYS7260" s="232"/>
      <c r="FYT7260" s="232"/>
      <c r="FYU7260" s="232"/>
      <c r="FYV7260" s="232"/>
      <c r="FYW7260" s="232"/>
      <c r="FYX7260" s="232"/>
      <c r="FYY7260" s="232"/>
      <c r="FYZ7260" s="232"/>
      <c r="FZA7260" s="232"/>
      <c r="FZB7260" s="232"/>
      <c r="FZC7260" s="232"/>
      <c r="FZD7260" s="232"/>
      <c r="FZE7260" s="232"/>
      <c r="FZF7260" s="232"/>
      <c r="FZG7260" s="232"/>
      <c r="FZH7260" s="232"/>
      <c r="FZI7260" s="232"/>
      <c r="FZJ7260" s="232"/>
      <c r="FZK7260" s="232"/>
      <c r="FZL7260" s="232"/>
      <c r="FZM7260" s="232"/>
      <c r="FZN7260" s="232"/>
      <c r="FZO7260" s="232"/>
      <c r="FZP7260" s="232"/>
      <c r="FZQ7260" s="232"/>
      <c r="FZR7260" s="232"/>
      <c r="FZS7260" s="232"/>
      <c r="FZT7260" s="232"/>
      <c r="FZU7260" s="232"/>
      <c r="FZV7260" s="232"/>
      <c r="FZW7260" s="232"/>
      <c r="FZX7260" s="232"/>
      <c r="FZY7260" s="232"/>
      <c r="FZZ7260" s="232"/>
      <c r="GAA7260" s="232"/>
      <c r="GAB7260" s="232"/>
      <c r="GAC7260" s="232"/>
      <c r="GAD7260" s="232"/>
      <c r="GAE7260" s="232"/>
      <c r="GAF7260" s="232"/>
      <c r="GAG7260" s="232"/>
      <c r="GAH7260" s="232"/>
      <c r="GAI7260" s="232"/>
      <c r="GAJ7260" s="232"/>
      <c r="GAK7260" s="232"/>
      <c r="GAL7260" s="232"/>
      <c r="GAM7260" s="232"/>
      <c r="GAN7260" s="232"/>
      <c r="GAO7260" s="232"/>
      <c r="GAP7260" s="232"/>
      <c r="GAQ7260" s="232"/>
      <c r="GAR7260" s="232"/>
      <c r="GAS7260" s="232"/>
      <c r="GAT7260" s="232"/>
      <c r="GAU7260" s="232"/>
      <c r="GAV7260" s="232"/>
      <c r="GAW7260" s="232"/>
      <c r="GAX7260" s="232"/>
      <c r="GAY7260" s="232"/>
      <c r="GAZ7260" s="232"/>
      <c r="GBA7260" s="232"/>
      <c r="GBB7260" s="232"/>
      <c r="GBC7260" s="232"/>
      <c r="GBD7260" s="232"/>
      <c r="GBE7260" s="232"/>
      <c r="GBF7260" s="232"/>
      <c r="GBG7260" s="232"/>
      <c r="GBH7260" s="232"/>
      <c r="GBI7260" s="232"/>
      <c r="GBJ7260" s="232"/>
      <c r="GBK7260" s="232"/>
      <c r="GBL7260" s="232"/>
      <c r="GBM7260" s="232"/>
      <c r="GBN7260" s="232"/>
      <c r="GBO7260" s="232"/>
      <c r="GBP7260" s="232"/>
      <c r="GBQ7260" s="232"/>
      <c r="GBR7260" s="232"/>
      <c r="GBS7260" s="232"/>
      <c r="GBT7260" s="232"/>
      <c r="GBU7260" s="232"/>
      <c r="GBV7260" s="232"/>
      <c r="GBW7260" s="232"/>
      <c r="GBX7260" s="232"/>
      <c r="GBY7260" s="232"/>
      <c r="GBZ7260" s="232"/>
      <c r="GCA7260" s="232"/>
      <c r="GCB7260" s="232"/>
      <c r="GCC7260" s="232"/>
      <c r="GCD7260" s="232"/>
      <c r="GCE7260" s="232"/>
      <c r="GCF7260" s="232"/>
      <c r="GCG7260" s="232"/>
      <c r="GCH7260" s="232"/>
      <c r="GCI7260" s="232"/>
      <c r="GCJ7260" s="232"/>
      <c r="GCK7260" s="232"/>
      <c r="GCL7260" s="232"/>
      <c r="GCM7260" s="232"/>
      <c r="GCN7260" s="232"/>
      <c r="GCO7260" s="232"/>
      <c r="GCP7260" s="232"/>
      <c r="GCQ7260" s="232"/>
      <c r="GCR7260" s="232"/>
      <c r="GCS7260" s="232"/>
      <c r="GCT7260" s="232"/>
      <c r="GCU7260" s="232"/>
      <c r="GCV7260" s="232"/>
      <c r="GCW7260" s="232"/>
      <c r="GCX7260" s="232"/>
      <c r="GCY7260" s="232"/>
      <c r="GCZ7260" s="232"/>
      <c r="GDA7260" s="232"/>
      <c r="GDB7260" s="232"/>
      <c r="GDC7260" s="232"/>
      <c r="GDD7260" s="232"/>
      <c r="GDE7260" s="232"/>
      <c r="GDF7260" s="232"/>
      <c r="GDG7260" s="232"/>
      <c r="GDH7260" s="232"/>
      <c r="GDI7260" s="232"/>
      <c r="GDJ7260" s="232"/>
      <c r="GDK7260" s="232"/>
      <c r="GDL7260" s="232"/>
      <c r="GDM7260" s="232"/>
      <c r="GDN7260" s="232"/>
      <c r="GDO7260" s="232"/>
      <c r="GDP7260" s="232"/>
      <c r="GDQ7260" s="232"/>
      <c r="GDR7260" s="232"/>
      <c r="GDS7260" s="232"/>
      <c r="GDT7260" s="232"/>
      <c r="GDU7260" s="232"/>
      <c r="GDV7260" s="232"/>
      <c r="GDW7260" s="232"/>
      <c r="GDX7260" s="232"/>
      <c r="GDY7260" s="232"/>
      <c r="GDZ7260" s="232"/>
      <c r="GEA7260" s="232"/>
      <c r="GEB7260" s="232"/>
      <c r="GEC7260" s="232"/>
      <c r="GED7260" s="232"/>
      <c r="GEE7260" s="232"/>
      <c r="GEF7260" s="232"/>
      <c r="GEG7260" s="232"/>
      <c r="GEH7260" s="232"/>
      <c r="GEI7260" s="232"/>
      <c r="GEJ7260" s="232"/>
      <c r="GEK7260" s="232"/>
      <c r="GEL7260" s="232"/>
      <c r="GEM7260" s="232"/>
      <c r="GEN7260" s="232"/>
      <c r="GEO7260" s="232"/>
      <c r="GEP7260" s="232"/>
      <c r="GEQ7260" s="232"/>
      <c r="GER7260" s="232"/>
      <c r="GES7260" s="232"/>
      <c r="GET7260" s="232"/>
      <c r="GEU7260" s="232"/>
      <c r="GEV7260" s="232"/>
      <c r="GEW7260" s="232"/>
      <c r="GEX7260" s="232"/>
      <c r="GEY7260" s="232"/>
      <c r="GEZ7260" s="232"/>
      <c r="GFA7260" s="232"/>
      <c r="GFB7260" s="232"/>
      <c r="GFC7260" s="232"/>
      <c r="GFD7260" s="232"/>
      <c r="GFE7260" s="232"/>
      <c r="GFF7260" s="232"/>
      <c r="GFG7260" s="232"/>
      <c r="GFH7260" s="232"/>
      <c r="GFI7260" s="232"/>
      <c r="GFJ7260" s="232"/>
      <c r="GFK7260" s="232"/>
      <c r="GFL7260" s="232"/>
      <c r="GFM7260" s="232"/>
      <c r="GFN7260" s="232"/>
      <c r="GFO7260" s="232"/>
      <c r="GFP7260" s="232"/>
      <c r="GFQ7260" s="232"/>
      <c r="GFR7260" s="232"/>
      <c r="GFS7260" s="232"/>
      <c r="GFT7260" s="232"/>
      <c r="GFU7260" s="232"/>
      <c r="GFV7260" s="232"/>
      <c r="GFW7260" s="232"/>
      <c r="GFX7260" s="232"/>
      <c r="GFY7260" s="232"/>
      <c r="GFZ7260" s="232"/>
      <c r="GGA7260" s="232"/>
      <c r="GGB7260" s="232"/>
      <c r="GGC7260" s="232"/>
      <c r="GGD7260" s="232"/>
      <c r="GGE7260" s="232"/>
      <c r="GGF7260" s="232"/>
      <c r="GGG7260" s="232"/>
      <c r="GGH7260" s="232"/>
      <c r="GGI7260" s="232"/>
      <c r="GGJ7260" s="232"/>
      <c r="GGK7260" s="232"/>
      <c r="GGL7260" s="232"/>
      <c r="GGM7260" s="232"/>
      <c r="GGN7260" s="232"/>
      <c r="GGO7260" s="232"/>
      <c r="GGP7260" s="232"/>
      <c r="GGQ7260" s="232"/>
      <c r="GGR7260" s="232"/>
      <c r="GGS7260" s="232"/>
      <c r="GGT7260" s="232"/>
      <c r="GGU7260" s="232"/>
      <c r="GGV7260" s="232"/>
      <c r="GGW7260" s="232"/>
      <c r="GGX7260" s="232"/>
      <c r="GGY7260" s="232"/>
      <c r="GGZ7260" s="232"/>
      <c r="GHA7260" s="232"/>
      <c r="GHB7260" s="232"/>
      <c r="GHC7260" s="232"/>
      <c r="GHD7260" s="232"/>
      <c r="GHE7260" s="232"/>
      <c r="GHF7260" s="232"/>
      <c r="GHG7260" s="232"/>
      <c r="GHH7260" s="232"/>
      <c r="GHI7260" s="232"/>
      <c r="GHJ7260" s="232"/>
      <c r="GHK7260" s="232"/>
      <c r="GHL7260" s="232"/>
      <c r="GHM7260" s="232"/>
      <c r="GHN7260" s="232"/>
      <c r="GHO7260" s="232"/>
      <c r="GHP7260" s="232"/>
      <c r="GHQ7260" s="232"/>
      <c r="GHR7260" s="232"/>
      <c r="GHS7260" s="232"/>
      <c r="GHT7260" s="232"/>
      <c r="GHU7260" s="232"/>
      <c r="GHV7260" s="232"/>
      <c r="GHW7260" s="232"/>
      <c r="GHX7260" s="232"/>
      <c r="GHY7260" s="232"/>
      <c r="GHZ7260" s="232"/>
      <c r="GIA7260" s="232"/>
      <c r="GIB7260" s="232"/>
      <c r="GIC7260" s="232"/>
      <c r="GID7260" s="232"/>
      <c r="GIE7260" s="232"/>
      <c r="GIF7260" s="232"/>
      <c r="GIG7260" s="232"/>
      <c r="GIH7260" s="232"/>
      <c r="GII7260" s="232"/>
      <c r="GIJ7260" s="232"/>
      <c r="GIK7260" s="232"/>
      <c r="GIL7260" s="232"/>
      <c r="GIM7260" s="232"/>
      <c r="GIN7260" s="232"/>
      <c r="GIO7260" s="232"/>
      <c r="GIP7260" s="232"/>
      <c r="GIQ7260" s="232"/>
      <c r="GIR7260" s="232"/>
      <c r="GIS7260" s="232"/>
      <c r="GIT7260" s="232"/>
      <c r="GIU7260" s="232"/>
      <c r="GIV7260" s="232"/>
      <c r="GIW7260" s="232"/>
      <c r="GIX7260" s="232"/>
      <c r="GIY7260" s="232"/>
      <c r="GIZ7260" s="232"/>
      <c r="GJA7260" s="232"/>
      <c r="GJB7260" s="232"/>
      <c r="GJC7260" s="232"/>
      <c r="GJD7260" s="232"/>
      <c r="GJE7260" s="232"/>
      <c r="GJF7260" s="232"/>
      <c r="GJG7260" s="232"/>
      <c r="GJH7260" s="232"/>
      <c r="GJI7260" s="232"/>
      <c r="GJJ7260" s="232"/>
      <c r="GJK7260" s="232"/>
      <c r="GJL7260" s="232"/>
      <c r="GJM7260" s="232"/>
      <c r="GJN7260" s="232"/>
      <c r="GJO7260" s="232"/>
      <c r="GJP7260" s="232"/>
      <c r="GJQ7260" s="232"/>
      <c r="GJR7260" s="232"/>
      <c r="GJS7260" s="232"/>
      <c r="GJT7260" s="232"/>
      <c r="GJU7260" s="232"/>
      <c r="GJV7260" s="232"/>
      <c r="GJW7260" s="232"/>
      <c r="GJX7260" s="232"/>
      <c r="GJY7260" s="232"/>
      <c r="GJZ7260" s="232"/>
      <c r="GKA7260" s="232"/>
      <c r="GKB7260" s="232"/>
      <c r="GKC7260" s="232"/>
      <c r="GKD7260" s="232"/>
      <c r="GKE7260" s="232"/>
      <c r="GKF7260" s="232"/>
      <c r="GKG7260" s="232"/>
      <c r="GKH7260" s="232"/>
      <c r="GKI7260" s="232"/>
      <c r="GKJ7260" s="232"/>
      <c r="GKK7260" s="232"/>
      <c r="GKL7260" s="232"/>
      <c r="GKM7260" s="232"/>
      <c r="GKN7260" s="232"/>
      <c r="GKO7260" s="232"/>
      <c r="GKP7260" s="232"/>
      <c r="GKQ7260" s="232"/>
      <c r="GKR7260" s="232"/>
      <c r="GKS7260" s="232"/>
      <c r="GKT7260" s="232"/>
      <c r="GKU7260" s="232"/>
      <c r="GKV7260" s="232"/>
      <c r="GKW7260" s="232"/>
      <c r="GKX7260" s="232"/>
      <c r="GKY7260" s="232"/>
      <c r="GKZ7260" s="232"/>
      <c r="GLA7260" s="232"/>
      <c r="GLB7260" s="232"/>
      <c r="GLC7260" s="232"/>
      <c r="GLD7260" s="232"/>
      <c r="GLE7260" s="232"/>
      <c r="GLF7260" s="232"/>
      <c r="GLG7260" s="232"/>
      <c r="GLH7260" s="232"/>
      <c r="GLI7260" s="232"/>
      <c r="GLJ7260" s="232"/>
      <c r="GLK7260" s="232"/>
      <c r="GLL7260" s="232"/>
      <c r="GLM7260" s="232"/>
      <c r="GLN7260" s="232"/>
      <c r="GLO7260" s="232"/>
      <c r="GLP7260" s="232"/>
      <c r="GLQ7260" s="232"/>
      <c r="GLR7260" s="232"/>
      <c r="GLS7260" s="232"/>
      <c r="GLT7260" s="232"/>
      <c r="GLU7260" s="232"/>
      <c r="GLV7260" s="232"/>
      <c r="GLW7260" s="232"/>
      <c r="GLX7260" s="232"/>
      <c r="GLY7260" s="232"/>
      <c r="GLZ7260" s="232"/>
      <c r="GMA7260" s="232"/>
      <c r="GMB7260" s="232"/>
      <c r="GMC7260" s="232"/>
      <c r="GMD7260" s="232"/>
      <c r="GME7260" s="232"/>
      <c r="GMF7260" s="232"/>
      <c r="GMG7260" s="232"/>
      <c r="GMH7260" s="232"/>
      <c r="GMI7260" s="232"/>
      <c r="GMJ7260" s="232"/>
      <c r="GMK7260" s="232"/>
      <c r="GML7260" s="232"/>
      <c r="GMM7260" s="232"/>
      <c r="GMN7260" s="232"/>
      <c r="GMO7260" s="232"/>
      <c r="GMP7260" s="232"/>
      <c r="GMQ7260" s="232"/>
      <c r="GMR7260" s="232"/>
      <c r="GMS7260" s="232"/>
      <c r="GMT7260" s="232"/>
      <c r="GMU7260" s="232"/>
      <c r="GMV7260" s="232"/>
      <c r="GMW7260" s="232"/>
      <c r="GMX7260" s="232"/>
      <c r="GMY7260" s="232"/>
      <c r="GMZ7260" s="232"/>
      <c r="GNA7260" s="232"/>
      <c r="GNB7260" s="232"/>
      <c r="GNC7260" s="232"/>
      <c r="GND7260" s="232"/>
      <c r="GNE7260" s="232"/>
      <c r="GNF7260" s="232"/>
      <c r="GNG7260" s="232"/>
      <c r="GNH7260" s="232"/>
      <c r="GNI7260" s="232"/>
      <c r="GNJ7260" s="232"/>
      <c r="GNK7260" s="232"/>
      <c r="GNL7260" s="232"/>
      <c r="GNM7260" s="232"/>
      <c r="GNN7260" s="232"/>
      <c r="GNO7260" s="232"/>
      <c r="GNP7260" s="232"/>
      <c r="GNQ7260" s="232"/>
      <c r="GNR7260" s="232"/>
      <c r="GNS7260" s="232"/>
      <c r="GNT7260" s="232"/>
      <c r="GNU7260" s="232"/>
      <c r="GNV7260" s="232"/>
      <c r="GNW7260" s="232"/>
      <c r="GNX7260" s="232"/>
      <c r="GNY7260" s="232"/>
      <c r="GNZ7260" s="232"/>
      <c r="GOA7260" s="232"/>
      <c r="GOB7260" s="232"/>
      <c r="GOC7260" s="232"/>
      <c r="GOD7260" s="232"/>
      <c r="GOE7260" s="232"/>
      <c r="GOF7260" s="232"/>
      <c r="GOG7260" s="232"/>
      <c r="GOH7260" s="232"/>
      <c r="GOI7260" s="232"/>
      <c r="GOJ7260" s="232"/>
      <c r="GOK7260" s="232"/>
      <c r="GOL7260" s="232"/>
      <c r="GOM7260" s="232"/>
      <c r="GON7260" s="232"/>
      <c r="GOO7260" s="232"/>
      <c r="GOP7260" s="232"/>
      <c r="GOQ7260" s="232"/>
      <c r="GOR7260" s="232"/>
      <c r="GOS7260" s="232"/>
      <c r="GOT7260" s="232"/>
      <c r="GOU7260" s="232"/>
      <c r="GOV7260" s="232"/>
      <c r="GOW7260" s="232"/>
      <c r="GOX7260" s="232"/>
      <c r="GOY7260" s="232"/>
      <c r="GOZ7260" s="232"/>
      <c r="GPA7260" s="232"/>
      <c r="GPB7260" s="232"/>
      <c r="GPC7260" s="232"/>
      <c r="GPD7260" s="232"/>
      <c r="GPE7260" s="232"/>
      <c r="GPF7260" s="232"/>
      <c r="GPG7260" s="232"/>
      <c r="GPH7260" s="232"/>
      <c r="GPI7260" s="232"/>
      <c r="GPJ7260" s="232"/>
      <c r="GPK7260" s="232"/>
      <c r="GPL7260" s="232"/>
      <c r="GPM7260" s="232"/>
      <c r="GPN7260" s="232"/>
      <c r="GPO7260" s="232"/>
      <c r="GPP7260" s="232"/>
      <c r="GPQ7260" s="232"/>
      <c r="GPR7260" s="232"/>
      <c r="GPS7260" s="232"/>
      <c r="GPT7260" s="232"/>
      <c r="GPU7260" s="232"/>
      <c r="GPV7260" s="232"/>
      <c r="GPW7260" s="232"/>
      <c r="GPX7260" s="232"/>
      <c r="GPY7260" s="232"/>
      <c r="GPZ7260" s="232"/>
      <c r="GQA7260" s="232"/>
      <c r="GQB7260" s="232"/>
      <c r="GQC7260" s="232"/>
      <c r="GQD7260" s="232"/>
      <c r="GQE7260" s="232"/>
      <c r="GQF7260" s="232"/>
      <c r="GQG7260" s="232"/>
      <c r="GQH7260" s="232"/>
      <c r="GQI7260" s="232"/>
      <c r="GQJ7260" s="232"/>
      <c r="GQK7260" s="232"/>
      <c r="GQL7260" s="232"/>
      <c r="GQM7260" s="232"/>
      <c r="GQN7260" s="232"/>
      <c r="GQO7260" s="232"/>
      <c r="GQP7260" s="232"/>
      <c r="GQQ7260" s="232"/>
      <c r="GQR7260" s="232"/>
      <c r="GQS7260" s="232"/>
      <c r="GQT7260" s="232"/>
      <c r="GQU7260" s="232"/>
      <c r="GQV7260" s="232"/>
      <c r="GQW7260" s="232"/>
      <c r="GQX7260" s="232"/>
      <c r="GQY7260" s="232"/>
      <c r="GQZ7260" s="232"/>
      <c r="GRA7260" s="232"/>
      <c r="GRB7260" s="232"/>
      <c r="GRC7260" s="232"/>
      <c r="GRD7260" s="232"/>
      <c r="GRE7260" s="232"/>
      <c r="GRF7260" s="232"/>
      <c r="GRG7260" s="232"/>
      <c r="GRH7260" s="232"/>
      <c r="GRI7260" s="232"/>
      <c r="GRJ7260" s="232"/>
      <c r="GRK7260" s="232"/>
      <c r="GRL7260" s="232"/>
      <c r="GRM7260" s="232"/>
      <c r="GRN7260" s="232"/>
      <c r="GRO7260" s="232"/>
      <c r="GRP7260" s="232"/>
      <c r="GRQ7260" s="232"/>
      <c r="GRR7260" s="232"/>
      <c r="GRS7260" s="232"/>
      <c r="GRT7260" s="232"/>
      <c r="GRU7260" s="232"/>
      <c r="GRV7260" s="232"/>
      <c r="GRW7260" s="232"/>
      <c r="GRX7260" s="232"/>
      <c r="GRY7260" s="232"/>
      <c r="GRZ7260" s="232"/>
      <c r="GSA7260" s="232"/>
      <c r="GSB7260" s="232"/>
      <c r="GSC7260" s="232"/>
      <c r="GSD7260" s="232"/>
      <c r="GSE7260" s="232"/>
      <c r="GSF7260" s="232"/>
      <c r="GSG7260" s="232"/>
      <c r="GSH7260" s="232"/>
      <c r="GSI7260" s="232"/>
      <c r="GSJ7260" s="232"/>
      <c r="GSK7260" s="232"/>
      <c r="GSL7260" s="232"/>
      <c r="GSM7260" s="232"/>
      <c r="GSN7260" s="232"/>
      <c r="GSO7260" s="232"/>
      <c r="GSP7260" s="232"/>
      <c r="GSQ7260" s="232"/>
      <c r="GSR7260" s="232"/>
      <c r="GSS7260" s="232"/>
      <c r="GST7260" s="232"/>
      <c r="GSU7260" s="232"/>
      <c r="GSV7260" s="232"/>
      <c r="GSW7260" s="232"/>
      <c r="GSX7260" s="232"/>
      <c r="GSY7260" s="232"/>
      <c r="GSZ7260" s="232"/>
      <c r="GTA7260" s="232"/>
      <c r="GTB7260" s="232"/>
      <c r="GTC7260" s="232"/>
      <c r="GTD7260" s="232"/>
      <c r="GTE7260" s="232"/>
      <c r="GTF7260" s="232"/>
      <c r="GTG7260" s="232"/>
      <c r="GTH7260" s="232"/>
      <c r="GTI7260" s="232"/>
      <c r="GTJ7260" s="232"/>
      <c r="GTK7260" s="232"/>
      <c r="GTL7260" s="232"/>
      <c r="GTM7260" s="232"/>
      <c r="GTN7260" s="232"/>
      <c r="GTO7260" s="232"/>
      <c r="GTP7260" s="232"/>
      <c r="GTQ7260" s="232"/>
      <c r="GTR7260" s="232"/>
      <c r="GTS7260" s="232"/>
      <c r="GTT7260" s="232"/>
      <c r="GTU7260" s="232"/>
      <c r="GTV7260" s="232"/>
      <c r="GTW7260" s="232"/>
      <c r="GTX7260" s="232"/>
      <c r="GTY7260" s="232"/>
      <c r="GTZ7260" s="232"/>
      <c r="GUA7260" s="232"/>
      <c r="GUB7260" s="232"/>
      <c r="GUC7260" s="232"/>
      <c r="GUD7260" s="232"/>
      <c r="GUE7260" s="232"/>
      <c r="GUF7260" s="232"/>
      <c r="GUG7260" s="232"/>
      <c r="GUH7260" s="232"/>
      <c r="GUI7260" s="232"/>
      <c r="GUJ7260" s="232"/>
      <c r="GUK7260" s="232"/>
      <c r="GUL7260" s="232"/>
      <c r="GUM7260" s="232"/>
      <c r="GUN7260" s="232"/>
      <c r="GUO7260" s="232"/>
      <c r="GUP7260" s="232"/>
      <c r="GUQ7260" s="232"/>
      <c r="GUR7260" s="232"/>
      <c r="GUS7260" s="232"/>
      <c r="GUT7260" s="232"/>
      <c r="GUU7260" s="232"/>
      <c r="GUV7260" s="232"/>
      <c r="GUW7260" s="232"/>
      <c r="GUX7260" s="232"/>
      <c r="GUY7260" s="232"/>
      <c r="GUZ7260" s="232"/>
      <c r="GVA7260" s="232"/>
      <c r="GVB7260" s="232"/>
      <c r="GVC7260" s="232"/>
      <c r="GVD7260" s="232"/>
      <c r="GVE7260" s="232"/>
      <c r="GVF7260" s="232"/>
      <c r="GVG7260" s="232"/>
      <c r="GVH7260" s="232"/>
      <c r="GVI7260" s="232"/>
      <c r="GVJ7260" s="232"/>
      <c r="GVK7260" s="232"/>
      <c r="GVL7260" s="232"/>
      <c r="GVM7260" s="232"/>
      <c r="GVN7260" s="232"/>
      <c r="GVO7260" s="232"/>
      <c r="GVP7260" s="232"/>
      <c r="GVQ7260" s="232"/>
      <c r="GVR7260" s="232"/>
      <c r="GVS7260" s="232"/>
      <c r="GVT7260" s="232"/>
      <c r="GVU7260" s="232"/>
      <c r="GVV7260" s="232"/>
      <c r="GVW7260" s="232"/>
      <c r="GVX7260" s="232"/>
      <c r="GVY7260" s="232"/>
      <c r="GVZ7260" s="232"/>
      <c r="GWA7260" s="232"/>
      <c r="GWB7260" s="232"/>
      <c r="GWC7260" s="232"/>
      <c r="GWD7260" s="232"/>
      <c r="GWE7260" s="232"/>
      <c r="GWF7260" s="232"/>
      <c r="GWG7260" s="232"/>
      <c r="GWH7260" s="232"/>
      <c r="GWI7260" s="232"/>
      <c r="GWJ7260" s="232"/>
      <c r="GWK7260" s="232"/>
      <c r="GWL7260" s="232"/>
      <c r="GWM7260" s="232"/>
      <c r="GWN7260" s="232"/>
      <c r="GWO7260" s="232"/>
      <c r="GWP7260" s="232"/>
      <c r="GWQ7260" s="232"/>
      <c r="GWR7260" s="232"/>
      <c r="GWS7260" s="232"/>
      <c r="GWT7260" s="232"/>
      <c r="GWU7260" s="232"/>
      <c r="GWV7260" s="232"/>
      <c r="GWW7260" s="232"/>
      <c r="GWX7260" s="232"/>
      <c r="GWY7260" s="232"/>
      <c r="GWZ7260" s="232"/>
      <c r="GXA7260" s="232"/>
      <c r="GXB7260" s="232"/>
      <c r="GXC7260" s="232"/>
      <c r="GXD7260" s="232"/>
      <c r="GXE7260" s="232"/>
      <c r="GXF7260" s="232"/>
      <c r="GXG7260" s="232"/>
      <c r="GXH7260" s="232"/>
      <c r="GXI7260" s="232"/>
      <c r="GXJ7260" s="232"/>
      <c r="GXK7260" s="232"/>
      <c r="GXL7260" s="232"/>
      <c r="GXM7260" s="232"/>
      <c r="GXN7260" s="232"/>
      <c r="GXO7260" s="232"/>
      <c r="GXP7260" s="232"/>
      <c r="GXQ7260" s="232"/>
      <c r="GXR7260" s="232"/>
      <c r="GXS7260" s="232"/>
      <c r="GXT7260" s="232"/>
      <c r="GXU7260" s="232"/>
      <c r="GXV7260" s="232"/>
      <c r="GXW7260" s="232"/>
      <c r="GXX7260" s="232"/>
      <c r="GXY7260" s="232"/>
      <c r="GXZ7260" s="232"/>
      <c r="GYA7260" s="232"/>
      <c r="GYB7260" s="232"/>
      <c r="GYC7260" s="232"/>
      <c r="GYD7260" s="232"/>
      <c r="GYE7260" s="232"/>
      <c r="GYF7260" s="232"/>
      <c r="GYG7260" s="232"/>
      <c r="GYH7260" s="232"/>
      <c r="GYI7260" s="232"/>
      <c r="GYJ7260" s="232"/>
      <c r="GYK7260" s="232"/>
      <c r="GYL7260" s="232"/>
      <c r="GYM7260" s="232"/>
      <c r="GYN7260" s="232"/>
      <c r="GYO7260" s="232"/>
      <c r="GYP7260" s="232"/>
      <c r="GYQ7260" s="232"/>
      <c r="GYR7260" s="232"/>
      <c r="GYS7260" s="232"/>
      <c r="GYT7260" s="232"/>
      <c r="GYU7260" s="232"/>
      <c r="GYV7260" s="232"/>
      <c r="GYW7260" s="232"/>
      <c r="GYX7260" s="232"/>
      <c r="GYY7260" s="232"/>
      <c r="GYZ7260" s="232"/>
      <c r="GZA7260" s="232"/>
      <c r="GZB7260" s="232"/>
      <c r="GZC7260" s="232"/>
      <c r="GZD7260" s="232"/>
      <c r="GZE7260" s="232"/>
      <c r="GZF7260" s="232"/>
      <c r="GZG7260" s="232"/>
      <c r="GZH7260" s="232"/>
      <c r="GZI7260" s="232"/>
      <c r="GZJ7260" s="232"/>
      <c r="GZK7260" s="232"/>
      <c r="GZL7260" s="232"/>
      <c r="GZM7260" s="232"/>
      <c r="GZN7260" s="232"/>
      <c r="GZO7260" s="232"/>
      <c r="GZP7260" s="232"/>
      <c r="GZQ7260" s="232"/>
      <c r="GZR7260" s="232"/>
      <c r="GZS7260" s="232"/>
      <c r="GZT7260" s="232"/>
      <c r="GZU7260" s="232"/>
      <c r="GZV7260" s="232"/>
      <c r="GZW7260" s="232"/>
      <c r="GZX7260" s="232"/>
      <c r="GZY7260" s="232"/>
      <c r="GZZ7260" s="232"/>
      <c r="HAA7260" s="232"/>
      <c r="HAB7260" s="232"/>
      <c r="HAC7260" s="232"/>
      <c r="HAD7260" s="232"/>
      <c r="HAE7260" s="232"/>
      <c r="HAF7260" s="232"/>
      <c r="HAG7260" s="232"/>
      <c r="HAH7260" s="232"/>
      <c r="HAI7260" s="232"/>
      <c r="HAJ7260" s="232"/>
      <c r="HAK7260" s="232"/>
      <c r="HAL7260" s="232"/>
      <c r="HAM7260" s="232"/>
      <c r="HAN7260" s="232"/>
      <c r="HAO7260" s="232"/>
      <c r="HAP7260" s="232"/>
      <c r="HAQ7260" s="232"/>
      <c r="HAR7260" s="232"/>
      <c r="HAS7260" s="232"/>
      <c r="HAT7260" s="232"/>
      <c r="HAU7260" s="232"/>
      <c r="HAV7260" s="232"/>
      <c r="HAW7260" s="232"/>
      <c r="HAX7260" s="232"/>
      <c r="HAY7260" s="232"/>
      <c r="HAZ7260" s="232"/>
      <c r="HBA7260" s="232"/>
      <c r="HBB7260" s="232"/>
      <c r="HBC7260" s="232"/>
      <c r="HBD7260" s="232"/>
      <c r="HBE7260" s="232"/>
      <c r="HBF7260" s="232"/>
      <c r="HBG7260" s="232"/>
      <c r="HBH7260" s="232"/>
      <c r="HBI7260" s="232"/>
      <c r="HBJ7260" s="232"/>
      <c r="HBK7260" s="232"/>
      <c r="HBL7260" s="232"/>
      <c r="HBM7260" s="232"/>
      <c r="HBN7260" s="232"/>
      <c r="HBO7260" s="232"/>
      <c r="HBP7260" s="232"/>
      <c r="HBQ7260" s="232"/>
      <c r="HBR7260" s="232"/>
      <c r="HBS7260" s="232"/>
      <c r="HBT7260" s="232"/>
      <c r="HBU7260" s="232"/>
      <c r="HBV7260" s="232"/>
      <c r="HBW7260" s="232"/>
      <c r="HBX7260" s="232"/>
      <c r="HBY7260" s="232"/>
      <c r="HBZ7260" s="232"/>
      <c r="HCA7260" s="232"/>
      <c r="HCB7260" s="232"/>
      <c r="HCC7260" s="232"/>
      <c r="HCD7260" s="232"/>
      <c r="HCE7260" s="232"/>
      <c r="HCF7260" s="232"/>
      <c r="HCG7260" s="232"/>
      <c r="HCH7260" s="232"/>
      <c r="HCI7260" s="232"/>
      <c r="HCJ7260" s="232"/>
      <c r="HCK7260" s="232"/>
      <c r="HCL7260" s="232"/>
      <c r="HCM7260" s="232"/>
      <c r="HCN7260" s="232"/>
      <c r="HCO7260" s="232"/>
      <c r="HCP7260" s="232"/>
      <c r="HCQ7260" s="232"/>
      <c r="HCR7260" s="232"/>
      <c r="HCS7260" s="232"/>
      <c r="HCT7260" s="232"/>
      <c r="HCU7260" s="232"/>
      <c r="HCV7260" s="232"/>
      <c r="HCW7260" s="232"/>
      <c r="HCX7260" s="232"/>
      <c r="HCY7260" s="232"/>
      <c r="HCZ7260" s="232"/>
      <c r="HDA7260" s="232"/>
      <c r="HDB7260" s="232"/>
      <c r="HDC7260" s="232"/>
      <c r="HDD7260" s="232"/>
      <c r="HDE7260" s="232"/>
      <c r="HDF7260" s="232"/>
      <c r="HDG7260" s="232"/>
      <c r="HDH7260" s="232"/>
      <c r="HDI7260" s="232"/>
      <c r="HDJ7260" s="232"/>
      <c r="HDK7260" s="232"/>
      <c r="HDL7260" s="232"/>
      <c r="HDM7260" s="232"/>
      <c r="HDN7260" s="232"/>
      <c r="HDO7260" s="232"/>
      <c r="HDP7260" s="232"/>
      <c r="HDQ7260" s="232"/>
      <c r="HDR7260" s="232"/>
      <c r="HDS7260" s="232"/>
      <c r="HDT7260" s="232"/>
      <c r="HDU7260" s="232"/>
      <c r="HDV7260" s="232"/>
      <c r="HDW7260" s="232"/>
      <c r="HDX7260" s="232"/>
      <c r="HDY7260" s="232"/>
      <c r="HDZ7260" s="232"/>
      <c r="HEA7260" s="232"/>
      <c r="HEB7260" s="232"/>
      <c r="HEC7260" s="232"/>
      <c r="HED7260" s="232"/>
      <c r="HEE7260" s="232"/>
      <c r="HEF7260" s="232"/>
      <c r="HEG7260" s="232"/>
      <c r="HEH7260" s="232"/>
      <c r="HEI7260" s="232"/>
      <c r="HEJ7260" s="232"/>
      <c r="HEK7260" s="232"/>
      <c r="HEL7260" s="232"/>
      <c r="HEM7260" s="232"/>
      <c r="HEN7260" s="232"/>
      <c r="HEO7260" s="232"/>
      <c r="HEP7260" s="232"/>
      <c r="HEQ7260" s="232"/>
      <c r="HER7260" s="232"/>
      <c r="HES7260" s="232"/>
      <c r="HET7260" s="232"/>
      <c r="HEU7260" s="232"/>
      <c r="HEV7260" s="232"/>
      <c r="HEW7260" s="232"/>
      <c r="HEX7260" s="232"/>
      <c r="HEY7260" s="232"/>
      <c r="HEZ7260" s="232"/>
      <c r="HFA7260" s="232"/>
      <c r="HFB7260" s="232"/>
      <c r="HFC7260" s="232"/>
      <c r="HFD7260" s="232"/>
      <c r="HFE7260" s="232"/>
      <c r="HFF7260" s="232"/>
      <c r="HFG7260" s="232"/>
      <c r="HFH7260" s="232"/>
      <c r="HFI7260" s="232"/>
      <c r="HFJ7260" s="232"/>
      <c r="HFK7260" s="232"/>
      <c r="HFL7260" s="232"/>
      <c r="HFM7260" s="232"/>
      <c r="HFN7260" s="232"/>
      <c r="HFO7260" s="232"/>
      <c r="HFP7260" s="232"/>
      <c r="HFQ7260" s="232"/>
      <c r="HFR7260" s="232"/>
      <c r="HFS7260" s="232"/>
      <c r="HFT7260" s="232"/>
      <c r="HFU7260" s="232"/>
      <c r="HFV7260" s="232"/>
      <c r="HFW7260" s="232"/>
      <c r="HFX7260" s="232"/>
      <c r="HFY7260" s="232"/>
      <c r="HFZ7260" s="232"/>
      <c r="HGA7260" s="232"/>
      <c r="HGB7260" s="232"/>
      <c r="HGC7260" s="232"/>
      <c r="HGD7260" s="232"/>
      <c r="HGE7260" s="232"/>
      <c r="HGF7260" s="232"/>
      <c r="HGG7260" s="232"/>
      <c r="HGH7260" s="232"/>
      <c r="HGI7260" s="232"/>
      <c r="HGJ7260" s="232"/>
      <c r="HGK7260" s="232"/>
      <c r="HGL7260" s="232"/>
      <c r="HGM7260" s="232"/>
      <c r="HGN7260" s="232"/>
      <c r="HGO7260" s="232"/>
      <c r="HGP7260" s="232"/>
      <c r="HGQ7260" s="232"/>
      <c r="HGR7260" s="232"/>
      <c r="HGS7260" s="232"/>
      <c r="HGT7260" s="232"/>
      <c r="HGU7260" s="232"/>
      <c r="HGV7260" s="232"/>
      <c r="HGW7260" s="232"/>
      <c r="HGX7260" s="232"/>
      <c r="HGY7260" s="232"/>
      <c r="HGZ7260" s="232"/>
      <c r="HHA7260" s="232"/>
      <c r="HHB7260" s="232"/>
      <c r="HHC7260" s="232"/>
      <c r="HHD7260" s="232"/>
      <c r="HHE7260" s="232"/>
      <c r="HHF7260" s="232"/>
      <c r="HHG7260" s="232"/>
      <c r="HHH7260" s="232"/>
      <c r="HHI7260" s="232"/>
      <c r="HHJ7260" s="232"/>
      <c r="HHK7260" s="232"/>
      <c r="HHL7260" s="232"/>
      <c r="HHM7260" s="232"/>
      <c r="HHN7260" s="232"/>
      <c r="HHO7260" s="232"/>
      <c r="HHP7260" s="232"/>
      <c r="HHQ7260" s="232"/>
      <c r="HHR7260" s="232"/>
      <c r="HHS7260" s="232"/>
      <c r="HHT7260" s="232"/>
      <c r="HHU7260" s="232"/>
      <c r="HHV7260" s="232"/>
      <c r="HHW7260" s="232"/>
      <c r="HHX7260" s="232"/>
      <c r="HHY7260" s="232"/>
      <c r="HHZ7260" s="232"/>
      <c r="HIA7260" s="232"/>
      <c r="HIB7260" s="232"/>
      <c r="HIC7260" s="232"/>
      <c r="HID7260" s="232"/>
      <c r="HIE7260" s="232"/>
      <c r="HIF7260" s="232"/>
      <c r="HIG7260" s="232"/>
      <c r="HIH7260" s="232"/>
      <c r="HII7260" s="232"/>
      <c r="HIJ7260" s="232"/>
      <c r="HIK7260" s="232"/>
      <c r="HIL7260" s="232"/>
      <c r="HIM7260" s="232"/>
      <c r="HIN7260" s="232"/>
      <c r="HIO7260" s="232"/>
      <c r="HIP7260" s="232"/>
      <c r="HIQ7260" s="232"/>
      <c r="HIR7260" s="232"/>
      <c r="HIS7260" s="232"/>
      <c r="HIT7260" s="232"/>
      <c r="HIU7260" s="232"/>
      <c r="HIV7260" s="232"/>
      <c r="HIW7260" s="232"/>
      <c r="HIX7260" s="232"/>
      <c r="HIY7260" s="232"/>
      <c r="HIZ7260" s="232"/>
      <c r="HJA7260" s="232"/>
      <c r="HJB7260" s="232"/>
      <c r="HJC7260" s="232"/>
      <c r="HJD7260" s="232"/>
      <c r="HJE7260" s="232"/>
      <c r="HJF7260" s="232"/>
      <c r="HJG7260" s="232"/>
      <c r="HJH7260" s="232"/>
      <c r="HJI7260" s="232"/>
      <c r="HJJ7260" s="232"/>
      <c r="HJK7260" s="232"/>
      <c r="HJL7260" s="232"/>
      <c r="HJM7260" s="232"/>
      <c r="HJN7260" s="232"/>
      <c r="HJO7260" s="232"/>
      <c r="HJP7260" s="232"/>
      <c r="HJQ7260" s="232"/>
      <c r="HJR7260" s="232"/>
      <c r="HJS7260" s="232"/>
      <c r="HJT7260" s="232"/>
      <c r="HJU7260" s="232"/>
      <c r="HJV7260" s="232"/>
      <c r="HJW7260" s="232"/>
      <c r="HJX7260" s="232"/>
      <c r="HJY7260" s="232"/>
      <c r="HJZ7260" s="232"/>
      <c r="HKA7260" s="232"/>
      <c r="HKB7260" s="232"/>
      <c r="HKC7260" s="232"/>
      <c r="HKD7260" s="232"/>
      <c r="HKE7260" s="232"/>
      <c r="HKF7260" s="232"/>
      <c r="HKG7260" s="232"/>
      <c r="HKH7260" s="232"/>
      <c r="HKI7260" s="232"/>
      <c r="HKJ7260" s="232"/>
      <c r="HKK7260" s="232"/>
      <c r="HKL7260" s="232"/>
      <c r="HKM7260" s="232"/>
      <c r="HKN7260" s="232"/>
      <c r="HKO7260" s="232"/>
      <c r="HKP7260" s="232"/>
      <c r="HKQ7260" s="232"/>
      <c r="HKR7260" s="232"/>
      <c r="HKS7260" s="232"/>
      <c r="HKT7260" s="232"/>
      <c r="HKU7260" s="232"/>
      <c r="HKV7260" s="232"/>
      <c r="HKW7260" s="232"/>
      <c r="HKX7260" s="232"/>
      <c r="HKY7260" s="232"/>
      <c r="HKZ7260" s="232"/>
      <c r="HLA7260" s="232"/>
      <c r="HLB7260" s="232"/>
      <c r="HLC7260" s="232"/>
      <c r="HLD7260" s="232"/>
      <c r="HLE7260" s="232"/>
      <c r="HLF7260" s="232"/>
      <c r="HLG7260" s="232"/>
      <c r="HLH7260" s="232"/>
      <c r="HLI7260" s="232"/>
      <c r="HLJ7260" s="232"/>
      <c r="HLK7260" s="232"/>
      <c r="HLL7260" s="232"/>
      <c r="HLM7260" s="232"/>
      <c r="HLN7260" s="232"/>
      <c r="HLO7260" s="232"/>
      <c r="HLP7260" s="232"/>
      <c r="HLQ7260" s="232"/>
      <c r="HLR7260" s="232"/>
      <c r="HLS7260" s="232"/>
      <c r="HLT7260" s="232"/>
      <c r="HLU7260" s="232"/>
      <c r="HLV7260" s="232"/>
      <c r="HLW7260" s="232"/>
      <c r="HLX7260" s="232"/>
      <c r="HLY7260" s="232"/>
      <c r="HLZ7260" s="232"/>
      <c r="HMA7260" s="232"/>
      <c r="HMB7260" s="232"/>
      <c r="HMC7260" s="232"/>
      <c r="HMD7260" s="232"/>
      <c r="HME7260" s="232"/>
      <c r="HMF7260" s="232"/>
      <c r="HMG7260" s="232"/>
      <c r="HMH7260" s="232"/>
      <c r="HMI7260" s="232"/>
      <c r="HMJ7260" s="232"/>
      <c r="HMK7260" s="232"/>
      <c r="HML7260" s="232"/>
      <c r="HMM7260" s="232"/>
      <c r="HMN7260" s="232"/>
      <c r="HMO7260" s="232"/>
      <c r="HMP7260" s="232"/>
      <c r="HMQ7260" s="232"/>
      <c r="HMR7260" s="232"/>
      <c r="HMS7260" s="232"/>
      <c r="HMT7260" s="232"/>
      <c r="HMU7260" s="232"/>
      <c r="HMV7260" s="232"/>
      <c r="HMW7260" s="232"/>
      <c r="HMX7260" s="232"/>
      <c r="HMY7260" s="232"/>
      <c r="HMZ7260" s="232"/>
      <c r="HNA7260" s="232"/>
      <c r="HNB7260" s="232"/>
      <c r="HNC7260" s="232"/>
      <c r="HND7260" s="232"/>
      <c r="HNE7260" s="232"/>
      <c r="HNF7260" s="232"/>
      <c r="HNG7260" s="232"/>
      <c r="HNH7260" s="232"/>
      <c r="HNI7260" s="232"/>
      <c r="HNJ7260" s="232"/>
      <c r="HNK7260" s="232"/>
      <c r="HNL7260" s="232"/>
      <c r="HNM7260" s="232"/>
      <c r="HNN7260" s="232"/>
      <c r="HNO7260" s="232"/>
      <c r="HNP7260" s="232"/>
      <c r="HNQ7260" s="232"/>
      <c r="HNR7260" s="232"/>
      <c r="HNS7260" s="232"/>
      <c r="HNT7260" s="232"/>
      <c r="HNU7260" s="232"/>
      <c r="HNV7260" s="232"/>
      <c r="HNW7260" s="232"/>
      <c r="HNX7260" s="232"/>
      <c r="HNY7260" s="232"/>
      <c r="HNZ7260" s="232"/>
      <c r="HOA7260" s="232"/>
      <c r="HOB7260" s="232"/>
      <c r="HOC7260" s="232"/>
      <c r="HOD7260" s="232"/>
      <c r="HOE7260" s="232"/>
      <c r="HOF7260" s="232"/>
      <c r="HOG7260" s="232"/>
      <c r="HOH7260" s="232"/>
      <c r="HOI7260" s="232"/>
      <c r="HOJ7260" s="232"/>
      <c r="HOK7260" s="232"/>
      <c r="HOL7260" s="232"/>
      <c r="HOM7260" s="232"/>
      <c r="HON7260" s="232"/>
      <c r="HOO7260" s="232"/>
      <c r="HOP7260" s="232"/>
      <c r="HOQ7260" s="232"/>
      <c r="HOR7260" s="232"/>
      <c r="HOS7260" s="232"/>
      <c r="HOT7260" s="232"/>
      <c r="HOU7260" s="232"/>
      <c r="HOV7260" s="232"/>
      <c r="HOW7260" s="232"/>
      <c r="HOX7260" s="232"/>
      <c r="HOY7260" s="232"/>
      <c r="HOZ7260" s="232"/>
      <c r="HPA7260" s="232"/>
      <c r="HPB7260" s="232"/>
      <c r="HPC7260" s="232"/>
      <c r="HPD7260" s="232"/>
      <c r="HPE7260" s="232"/>
      <c r="HPF7260" s="232"/>
      <c r="HPG7260" s="232"/>
      <c r="HPH7260" s="232"/>
      <c r="HPI7260" s="232"/>
      <c r="HPJ7260" s="232"/>
      <c r="HPK7260" s="232"/>
      <c r="HPL7260" s="232"/>
      <c r="HPM7260" s="232"/>
      <c r="HPN7260" s="232"/>
      <c r="HPO7260" s="232"/>
      <c r="HPP7260" s="232"/>
      <c r="HPQ7260" s="232"/>
      <c r="HPR7260" s="232"/>
      <c r="HPS7260" s="232"/>
      <c r="HPT7260" s="232"/>
      <c r="HPU7260" s="232"/>
      <c r="HPV7260" s="232"/>
      <c r="HPW7260" s="232"/>
      <c r="HPX7260" s="232"/>
      <c r="HPY7260" s="232"/>
      <c r="HPZ7260" s="232"/>
      <c r="HQA7260" s="232"/>
      <c r="HQB7260" s="232"/>
      <c r="HQC7260" s="232"/>
      <c r="HQD7260" s="232"/>
      <c r="HQE7260" s="232"/>
      <c r="HQF7260" s="232"/>
      <c r="HQG7260" s="232"/>
      <c r="HQH7260" s="232"/>
      <c r="HQI7260" s="232"/>
      <c r="HQJ7260" s="232"/>
      <c r="HQK7260" s="232"/>
      <c r="HQL7260" s="232"/>
      <c r="HQM7260" s="232"/>
      <c r="HQN7260" s="232"/>
      <c r="HQO7260" s="232"/>
      <c r="HQP7260" s="232"/>
      <c r="HQQ7260" s="232"/>
      <c r="HQR7260" s="232"/>
      <c r="HQS7260" s="232"/>
      <c r="HQT7260" s="232"/>
      <c r="HQU7260" s="232"/>
      <c r="HQV7260" s="232"/>
      <c r="HQW7260" s="232"/>
      <c r="HQX7260" s="232"/>
      <c r="HQY7260" s="232"/>
      <c r="HQZ7260" s="232"/>
      <c r="HRA7260" s="232"/>
      <c r="HRB7260" s="232"/>
      <c r="HRC7260" s="232"/>
      <c r="HRD7260" s="232"/>
      <c r="HRE7260" s="232"/>
      <c r="HRF7260" s="232"/>
      <c r="HRG7260" s="232"/>
      <c r="HRH7260" s="232"/>
      <c r="HRI7260" s="232"/>
      <c r="HRJ7260" s="232"/>
      <c r="HRK7260" s="232"/>
      <c r="HRL7260" s="232"/>
      <c r="HRM7260" s="232"/>
      <c r="HRN7260" s="232"/>
      <c r="HRO7260" s="232"/>
      <c r="HRP7260" s="232"/>
      <c r="HRQ7260" s="232"/>
      <c r="HRR7260" s="232"/>
      <c r="HRS7260" s="232"/>
      <c r="HRT7260" s="232"/>
      <c r="HRU7260" s="232"/>
      <c r="HRV7260" s="232"/>
      <c r="HRW7260" s="232"/>
      <c r="HRX7260" s="232"/>
      <c r="HRY7260" s="232"/>
      <c r="HRZ7260" s="232"/>
      <c r="HSA7260" s="232"/>
      <c r="HSB7260" s="232"/>
      <c r="HSC7260" s="232"/>
      <c r="HSD7260" s="232"/>
      <c r="HSE7260" s="232"/>
      <c r="HSF7260" s="232"/>
      <c r="HSG7260" s="232"/>
      <c r="HSH7260" s="232"/>
      <c r="HSI7260" s="232"/>
      <c r="HSJ7260" s="232"/>
      <c r="HSK7260" s="232"/>
      <c r="HSL7260" s="232"/>
      <c r="HSM7260" s="232"/>
      <c r="HSN7260" s="232"/>
      <c r="HSO7260" s="232"/>
      <c r="HSP7260" s="232"/>
      <c r="HSQ7260" s="232"/>
      <c r="HSR7260" s="232"/>
      <c r="HSS7260" s="232"/>
      <c r="HST7260" s="232"/>
      <c r="HSU7260" s="232"/>
      <c r="HSV7260" s="232"/>
      <c r="HSW7260" s="232"/>
      <c r="HSX7260" s="232"/>
      <c r="HSY7260" s="232"/>
      <c r="HSZ7260" s="232"/>
      <c r="HTA7260" s="232"/>
      <c r="HTB7260" s="232"/>
      <c r="HTC7260" s="232"/>
      <c r="HTD7260" s="232"/>
      <c r="HTE7260" s="232"/>
      <c r="HTF7260" s="232"/>
      <c r="HTG7260" s="232"/>
      <c r="HTH7260" s="232"/>
      <c r="HTI7260" s="232"/>
      <c r="HTJ7260" s="232"/>
      <c r="HTK7260" s="232"/>
      <c r="HTL7260" s="232"/>
      <c r="HTM7260" s="232"/>
      <c r="HTN7260" s="232"/>
      <c r="HTO7260" s="232"/>
      <c r="HTP7260" s="232"/>
      <c r="HTQ7260" s="232"/>
      <c r="HTR7260" s="232"/>
      <c r="HTS7260" s="232"/>
      <c r="HTT7260" s="232"/>
      <c r="HTU7260" s="232"/>
      <c r="HTV7260" s="232"/>
      <c r="HTW7260" s="232"/>
      <c r="HTX7260" s="232"/>
      <c r="HTY7260" s="232"/>
      <c r="HTZ7260" s="232"/>
      <c r="HUA7260" s="232"/>
      <c r="HUB7260" s="232"/>
      <c r="HUC7260" s="232"/>
      <c r="HUD7260" s="232"/>
      <c r="HUE7260" s="232"/>
      <c r="HUF7260" s="232"/>
      <c r="HUG7260" s="232"/>
      <c r="HUH7260" s="232"/>
      <c r="HUI7260" s="232"/>
      <c r="HUJ7260" s="232"/>
      <c r="HUK7260" s="232"/>
      <c r="HUL7260" s="232"/>
      <c r="HUM7260" s="232"/>
      <c r="HUN7260" s="232"/>
      <c r="HUO7260" s="232"/>
      <c r="HUP7260" s="232"/>
      <c r="HUQ7260" s="232"/>
      <c r="HUR7260" s="232"/>
      <c r="HUS7260" s="232"/>
      <c r="HUT7260" s="232"/>
      <c r="HUU7260" s="232"/>
      <c r="HUV7260" s="232"/>
      <c r="HUW7260" s="232"/>
      <c r="HUX7260" s="232"/>
      <c r="HUY7260" s="232"/>
      <c r="HUZ7260" s="232"/>
      <c r="HVA7260" s="232"/>
      <c r="HVB7260" s="232"/>
      <c r="HVC7260" s="232"/>
      <c r="HVD7260" s="232"/>
      <c r="HVE7260" s="232"/>
      <c r="HVF7260" s="232"/>
      <c r="HVG7260" s="232"/>
      <c r="HVH7260" s="232"/>
      <c r="HVI7260" s="232"/>
      <c r="HVJ7260" s="232"/>
      <c r="HVK7260" s="232"/>
      <c r="HVL7260" s="232"/>
      <c r="HVM7260" s="232"/>
      <c r="HVN7260" s="232"/>
      <c r="HVO7260" s="232"/>
      <c r="HVP7260" s="232"/>
      <c r="HVQ7260" s="232"/>
      <c r="HVR7260" s="232"/>
      <c r="HVS7260" s="232"/>
      <c r="HVT7260" s="232"/>
      <c r="HVU7260" s="232"/>
      <c r="HVV7260" s="232"/>
      <c r="HVW7260" s="232"/>
      <c r="HVX7260" s="232"/>
      <c r="HVY7260" s="232"/>
      <c r="HVZ7260" s="232"/>
      <c r="HWA7260" s="232"/>
      <c r="HWB7260" s="232"/>
      <c r="HWC7260" s="232"/>
      <c r="HWD7260" s="232"/>
      <c r="HWE7260" s="232"/>
      <c r="HWF7260" s="232"/>
      <c r="HWG7260" s="232"/>
      <c r="HWH7260" s="232"/>
      <c r="HWI7260" s="232"/>
      <c r="HWJ7260" s="232"/>
      <c r="HWK7260" s="232"/>
      <c r="HWL7260" s="232"/>
      <c r="HWM7260" s="232"/>
      <c r="HWN7260" s="232"/>
      <c r="HWO7260" s="232"/>
      <c r="HWP7260" s="232"/>
      <c r="HWQ7260" s="232"/>
      <c r="HWR7260" s="232"/>
      <c r="HWS7260" s="232"/>
      <c r="HWT7260" s="232"/>
      <c r="HWU7260" s="232"/>
      <c r="HWV7260" s="232"/>
      <c r="HWW7260" s="232"/>
      <c r="HWX7260" s="232"/>
      <c r="HWY7260" s="232"/>
      <c r="HWZ7260" s="232"/>
      <c r="HXA7260" s="232"/>
      <c r="HXB7260" s="232"/>
      <c r="HXC7260" s="232"/>
      <c r="HXD7260" s="232"/>
      <c r="HXE7260" s="232"/>
      <c r="HXF7260" s="232"/>
      <c r="HXG7260" s="232"/>
      <c r="HXH7260" s="232"/>
      <c r="HXI7260" s="232"/>
      <c r="HXJ7260" s="232"/>
      <c r="HXK7260" s="232"/>
      <c r="HXL7260" s="232"/>
      <c r="HXM7260" s="232"/>
      <c r="HXN7260" s="232"/>
      <c r="HXO7260" s="232"/>
      <c r="HXP7260" s="232"/>
      <c r="HXQ7260" s="232"/>
      <c r="HXR7260" s="232"/>
      <c r="HXS7260" s="232"/>
      <c r="HXT7260" s="232"/>
      <c r="HXU7260" s="232"/>
      <c r="HXV7260" s="232"/>
      <c r="HXW7260" s="232"/>
      <c r="HXX7260" s="232"/>
      <c r="HXY7260" s="232"/>
      <c r="HXZ7260" s="232"/>
      <c r="HYA7260" s="232"/>
      <c r="HYB7260" s="232"/>
      <c r="HYC7260" s="232"/>
      <c r="HYD7260" s="232"/>
      <c r="HYE7260" s="232"/>
      <c r="HYF7260" s="232"/>
      <c r="HYG7260" s="232"/>
      <c r="HYH7260" s="232"/>
      <c r="HYI7260" s="232"/>
      <c r="HYJ7260" s="232"/>
      <c r="HYK7260" s="232"/>
      <c r="HYL7260" s="232"/>
      <c r="HYM7260" s="232"/>
      <c r="HYN7260" s="232"/>
      <c r="HYO7260" s="232"/>
      <c r="HYP7260" s="232"/>
      <c r="HYQ7260" s="232"/>
      <c r="HYR7260" s="232"/>
      <c r="HYS7260" s="232"/>
      <c r="HYT7260" s="232"/>
      <c r="HYU7260" s="232"/>
      <c r="HYV7260" s="232"/>
      <c r="HYW7260" s="232"/>
      <c r="HYX7260" s="232"/>
      <c r="HYY7260" s="232"/>
      <c r="HYZ7260" s="232"/>
      <c r="HZA7260" s="232"/>
      <c r="HZB7260" s="232"/>
      <c r="HZC7260" s="232"/>
      <c r="HZD7260" s="232"/>
      <c r="HZE7260" s="232"/>
      <c r="HZF7260" s="232"/>
      <c r="HZG7260" s="232"/>
      <c r="HZH7260" s="232"/>
      <c r="HZI7260" s="232"/>
      <c r="HZJ7260" s="232"/>
      <c r="HZK7260" s="232"/>
      <c r="HZL7260" s="232"/>
      <c r="HZM7260" s="232"/>
      <c r="HZN7260" s="232"/>
      <c r="HZO7260" s="232"/>
      <c r="HZP7260" s="232"/>
      <c r="HZQ7260" s="232"/>
      <c r="HZR7260" s="232"/>
      <c r="HZS7260" s="232"/>
      <c r="HZT7260" s="232"/>
      <c r="HZU7260" s="232"/>
      <c r="HZV7260" s="232"/>
      <c r="HZW7260" s="232"/>
      <c r="HZX7260" s="232"/>
      <c r="HZY7260" s="232"/>
      <c r="HZZ7260" s="232"/>
      <c r="IAA7260" s="232"/>
      <c r="IAB7260" s="232"/>
      <c r="IAC7260" s="232"/>
      <c r="IAD7260" s="232"/>
      <c r="IAE7260" s="232"/>
      <c r="IAF7260" s="232"/>
      <c r="IAG7260" s="232"/>
      <c r="IAH7260" s="232"/>
      <c r="IAI7260" s="232"/>
      <c r="IAJ7260" s="232"/>
      <c r="IAK7260" s="232"/>
      <c r="IAL7260" s="232"/>
      <c r="IAM7260" s="232"/>
      <c r="IAN7260" s="232"/>
      <c r="IAO7260" s="232"/>
      <c r="IAP7260" s="232"/>
      <c r="IAQ7260" s="232"/>
      <c r="IAR7260" s="232"/>
      <c r="IAS7260" s="232"/>
      <c r="IAT7260" s="232"/>
      <c r="IAU7260" s="232"/>
      <c r="IAV7260" s="232"/>
      <c r="IAW7260" s="232"/>
      <c r="IAX7260" s="232"/>
      <c r="IAY7260" s="232"/>
      <c r="IAZ7260" s="232"/>
      <c r="IBA7260" s="232"/>
      <c r="IBB7260" s="232"/>
      <c r="IBC7260" s="232"/>
      <c r="IBD7260" s="232"/>
      <c r="IBE7260" s="232"/>
      <c r="IBF7260" s="232"/>
      <c r="IBG7260" s="232"/>
      <c r="IBH7260" s="232"/>
      <c r="IBI7260" s="232"/>
      <c r="IBJ7260" s="232"/>
      <c r="IBK7260" s="232"/>
      <c r="IBL7260" s="232"/>
      <c r="IBM7260" s="232"/>
      <c r="IBN7260" s="232"/>
      <c r="IBO7260" s="232"/>
      <c r="IBP7260" s="232"/>
      <c r="IBQ7260" s="232"/>
      <c r="IBR7260" s="232"/>
      <c r="IBS7260" s="232"/>
      <c r="IBT7260" s="232"/>
      <c r="IBU7260" s="232"/>
      <c r="IBV7260" s="232"/>
      <c r="IBW7260" s="232"/>
      <c r="IBX7260" s="232"/>
      <c r="IBY7260" s="232"/>
      <c r="IBZ7260" s="232"/>
      <c r="ICA7260" s="232"/>
      <c r="ICB7260" s="232"/>
      <c r="ICC7260" s="232"/>
      <c r="ICD7260" s="232"/>
      <c r="ICE7260" s="232"/>
      <c r="ICF7260" s="232"/>
      <c r="ICG7260" s="232"/>
      <c r="ICH7260" s="232"/>
      <c r="ICI7260" s="232"/>
      <c r="ICJ7260" s="232"/>
      <c r="ICK7260" s="232"/>
      <c r="ICL7260" s="232"/>
      <c r="ICM7260" s="232"/>
      <c r="ICN7260" s="232"/>
      <c r="ICO7260" s="232"/>
      <c r="ICP7260" s="232"/>
      <c r="ICQ7260" s="232"/>
      <c r="ICR7260" s="232"/>
      <c r="ICS7260" s="232"/>
      <c r="ICT7260" s="232"/>
      <c r="ICU7260" s="232"/>
      <c r="ICV7260" s="232"/>
      <c r="ICW7260" s="232"/>
      <c r="ICX7260" s="232"/>
      <c r="ICY7260" s="232"/>
      <c r="ICZ7260" s="232"/>
      <c r="IDA7260" s="232"/>
      <c r="IDB7260" s="232"/>
      <c r="IDC7260" s="232"/>
      <c r="IDD7260" s="232"/>
      <c r="IDE7260" s="232"/>
      <c r="IDF7260" s="232"/>
      <c r="IDG7260" s="232"/>
      <c r="IDH7260" s="232"/>
      <c r="IDI7260" s="232"/>
      <c r="IDJ7260" s="232"/>
      <c r="IDK7260" s="232"/>
      <c r="IDL7260" s="232"/>
      <c r="IDM7260" s="232"/>
      <c r="IDN7260" s="232"/>
      <c r="IDO7260" s="232"/>
      <c r="IDP7260" s="232"/>
      <c r="IDQ7260" s="232"/>
      <c r="IDR7260" s="232"/>
      <c r="IDS7260" s="232"/>
      <c r="IDT7260" s="232"/>
      <c r="IDU7260" s="232"/>
      <c r="IDV7260" s="232"/>
      <c r="IDW7260" s="232"/>
      <c r="IDX7260" s="232"/>
      <c r="IDY7260" s="232"/>
      <c r="IDZ7260" s="232"/>
      <c r="IEA7260" s="232"/>
      <c r="IEB7260" s="232"/>
      <c r="IEC7260" s="232"/>
      <c r="IED7260" s="232"/>
      <c r="IEE7260" s="232"/>
      <c r="IEF7260" s="232"/>
      <c r="IEG7260" s="232"/>
      <c r="IEH7260" s="232"/>
      <c r="IEI7260" s="232"/>
      <c r="IEJ7260" s="232"/>
      <c r="IEK7260" s="232"/>
      <c r="IEL7260" s="232"/>
      <c r="IEM7260" s="232"/>
      <c r="IEN7260" s="232"/>
      <c r="IEO7260" s="232"/>
      <c r="IEP7260" s="232"/>
      <c r="IEQ7260" s="232"/>
      <c r="IER7260" s="232"/>
      <c r="IES7260" s="232"/>
      <c r="IET7260" s="232"/>
      <c r="IEU7260" s="232"/>
      <c r="IEV7260" s="232"/>
      <c r="IEW7260" s="232"/>
      <c r="IEX7260" s="232"/>
      <c r="IEY7260" s="232"/>
      <c r="IEZ7260" s="232"/>
      <c r="IFA7260" s="232"/>
      <c r="IFB7260" s="232"/>
      <c r="IFC7260" s="232"/>
      <c r="IFD7260" s="232"/>
      <c r="IFE7260" s="232"/>
      <c r="IFF7260" s="232"/>
      <c r="IFG7260" s="232"/>
      <c r="IFH7260" s="232"/>
      <c r="IFI7260" s="232"/>
      <c r="IFJ7260" s="232"/>
      <c r="IFK7260" s="232"/>
      <c r="IFL7260" s="232"/>
      <c r="IFM7260" s="232"/>
      <c r="IFN7260" s="232"/>
      <c r="IFO7260" s="232"/>
      <c r="IFP7260" s="232"/>
      <c r="IFQ7260" s="232"/>
      <c r="IFR7260" s="232"/>
      <c r="IFS7260" s="232"/>
      <c r="IFT7260" s="232"/>
      <c r="IFU7260" s="232"/>
      <c r="IFV7260" s="232"/>
      <c r="IFW7260" s="232"/>
      <c r="IFX7260" s="232"/>
      <c r="IFY7260" s="232"/>
      <c r="IFZ7260" s="232"/>
      <c r="IGA7260" s="232"/>
      <c r="IGB7260" s="232"/>
      <c r="IGC7260" s="232"/>
      <c r="IGD7260" s="232"/>
      <c r="IGE7260" s="232"/>
      <c r="IGF7260" s="232"/>
      <c r="IGG7260" s="232"/>
      <c r="IGH7260" s="232"/>
      <c r="IGI7260" s="232"/>
      <c r="IGJ7260" s="232"/>
      <c r="IGK7260" s="232"/>
      <c r="IGL7260" s="232"/>
      <c r="IGM7260" s="232"/>
      <c r="IGN7260" s="232"/>
      <c r="IGO7260" s="232"/>
      <c r="IGP7260" s="232"/>
      <c r="IGQ7260" s="232"/>
      <c r="IGR7260" s="232"/>
      <c r="IGS7260" s="232"/>
      <c r="IGT7260" s="232"/>
      <c r="IGU7260" s="232"/>
      <c r="IGV7260" s="232"/>
      <c r="IGW7260" s="232"/>
      <c r="IGX7260" s="232"/>
      <c r="IGY7260" s="232"/>
      <c r="IGZ7260" s="232"/>
      <c r="IHA7260" s="232"/>
      <c r="IHB7260" s="232"/>
      <c r="IHC7260" s="232"/>
      <c r="IHD7260" s="232"/>
      <c r="IHE7260" s="232"/>
      <c r="IHF7260" s="232"/>
      <c r="IHG7260" s="232"/>
      <c r="IHH7260" s="232"/>
      <c r="IHI7260" s="232"/>
      <c r="IHJ7260" s="232"/>
      <c r="IHK7260" s="232"/>
      <c r="IHL7260" s="232"/>
      <c r="IHM7260" s="232"/>
      <c r="IHN7260" s="232"/>
      <c r="IHO7260" s="232"/>
      <c r="IHP7260" s="232"/>
      <c r="IHQ7260" s="232"/>
      <c r="IHR7260" s="232"/>
      <c r="IHS7260" s="232"/>
      <c r="IHT7260" s="232"/>
      <c r="IHU7260" s="232"/>
      <c r="IHV7260" s="232"/>
      <c r="IHW7260" s="232"/>
      <c r="IHX7260" s="232"/>
      <c r="IHY7260" s="232"/>
      <c r="IHZ7260" s="232"/>
      <c r="IIA7260" s="232"/>
      <c r="IIB7260" s="232"/>
      <c r="IIC7260" s="232"/>
      <c r="IID7260" s="232"/>
      <c r="IIE7260" s="232"/>
      <c r="IIF7260" s="232"/>
      <c r="IIG7260" s="232"/>
      <c r="IIH7260" s="232"/>
      <c r="III7260" s="232"/>
      <c r="IIJ7260" s="232"/>
      <c r="IIK7260" s="232"/>
      <c r="IIL7260" s="232"/>
      <c r="IIM7260" s="232"/>
      <c r="IIN7260" s="232"/>
      <c r="IIO7260" s="232"/>
      <c r="IIP7260" s="232"/>
      <c r="IIQ7260" s="232"/>
      <c r="IIR7260" s="232"/>
      <c r="IIS7260" s="232"/>
      <c r="IIT7260" s="232"/>
      <c r="IIU7260" s="232"/>
      <c r="IIV7260" s="232"/>
      <c r="IIW7260" s="232"/>
      <c r="IIX7260" s="232"/>
      <c r="IIY7260" s="232"/>
      <c r="IIZ7260" s="232"/>
      <c r="IJA7260" s="232"/>
      <c r="IJB7260" s="232"/>
      <c r="IJC7260" s="232"/>
      <c r="IJD7260" s="232"/>
      <c r="IJE7260" s="232"/>
      <c r="IJF7260" s="232"/>
      <c r="IJG7260" s="232"/>
      <c r="IJH7260" s="232"/>
      <c r="IJI7260" s="232"/>
      <c r="IJJ7260" s="232"/>
      <c r="IJK7260" s="232"/>
      <c r="IJL7260" s="232"/>
      <c r="IJM7260" s="232"/>
      <c r="IJN7260" s="232"/>
      <c r="IJO7260" s="232"/>
      <c r="IJP7260" s="232"/>
      <c r="IJQ7260" s="232"/>
      <c r="IJR7260" s="232"/>
      <c r="IJS7260" s="232"/>
      <c r="IJT7260" s="232"/>
      <c r="IJU7260" s="232"/>
      <c r="IJV7260" s="232"/>
      <c r="IJW7260" s="232"/>
      <c r="IJX7260" s="232"/>
      <c r="IJY7260" s="232"/>
      <c r="IJZ7260" s="232"/>
      <c r="IKA7260" s="232"/>
      <c r="IKB7260" s="232"/>
      <c r="IKC7260" s="232"/>
      <c r="IKD7260" s="232"/>
      <c r="IKE7260" s="232"/>
      <c r="IKF7260" s="232"/>
      <c r="IKG7260" s="232"/>
      <c r="IKH7260" s="232"/>
      <c r="IKI7260" s="232"/>
      <c r="IKJ7260" s="232"/>
      <c r="IKK7260" s="232"/>
      <c r="IKL7260" s="232"/>
      <c r="IKM7260" s="232"/>
      <c r="IKN7260" s="232"/>
      <c r="IKO7260" s="232"/>
      <c r="IKP7260" s="232"/>
      <c r="IKQ7260" s="232"/>
      <c r="IKR7260" s="232"/>
      <c r="IKS7260" s="232"/>
      <c r="IKT7260" s="232"/>
      <c r="IKU7260" s="232"/>
      <c r="IKV7260" s="232"/>
      <c r="IKW7260" s="232"/>
      <c r="IKX7260" s="232"/>
      <c r="IKY7260" s="232"/>
      <c r="IKZ7260" s="232"/>
      <c r="ILA7260" s="232"/>
      <c r="ILB7260" s="232"/>
      <c r="ILC7260" s="232"/>
      <c r="ILD7260" s="232"/>
      <c r="ILE7260" s="232"/>
      <c r="ILF7260" s="232"/>
      <c r="ILG7260" s="232"/>
      <c r="ILH7260" s="232"/>
      <c r="ILI7260" s="232"/>
      <c r="ILJ7260" s="232"/>
      <c r="ILK7260" s="232"/>
      <c r="ILL7260" s="232"/>
      <c r="ILM7260" s="232"/>
      <c r="ILN7260" s="232"/>
      <c r="ILO7260" s="232"/>
      <c r="ILP7260" s="232"/>
      <c r="ILQ7260" s="232"/>
      <c r="ILR7260" s="232"/>
      <c r="ILS7260" s="232"/>
      <c r="ILT7260" s="232"/>
      <c r="ILU7260" s="232"/>
      <c r="ILV7260" s="232"/>
      <c r="ILW7260" s="232"/>
      <c r="ILX7260" s="232"/>
      <c r="ILY7260" s="232"/>
      <c r="ILZ7260" s="232"/>
      <c r="IMA7260" s="232"/>
      <c r="IMB7260" s="232"/>
      <c r="IMC7260" s="232"/>
      <c r="IMD7260" s="232"/>
      <c r="IME7260" s="232"/>
      <c r="IMF7260" s="232"/>
      <c r="IMG7260" s="232"/>
      <c r="IMH7260" s="232"/>
      <c r="IMI7260" s="232"/>
      <c r="IMJ7260" s="232"/>
      <c r="IMK7260" s="232"/>
      <c r="IML7260" s="232"/>
      <c r="IMM7260" s="232"/>
      <c r="IMN7260" s="232"/>
      <c r="IMO7260" s="232"/>
      <c r="IMP7260" s="232"/>
      <c r="IMQ7260" s="232"/>
      <c r="IMR7260" s="232"/>
      <c r="IMS7260" s="232"/>
      <c r="IMT7260" s="232"/>
      <c r="IMU7260" s="232"/>
      <c r="IMV7260" s="232"/>
      <c r="IMW7260" s="232"/>
      <c r="IMX7260" s="232"/>
      <c r="IMY7260" s="232"/>
      <c r="IMZ7260" s="232"/>
      <c r="INA7260" s="232"/>
      <c r="INB7260" s="232"/>
      <c r="INC7260" s="232"/>
      <c r="IND7260" s="232"/>
      <c r="INE7260" s="232"/>
      <c r="INF7260" s="232"/>
      <c r="ING7260" s="232"/>
      <c r="INH7260" s="232"/>
      <c r="INI7260" s="232"/>
      <c r="INJ7260" s="232"/>
      <c r="INK7260" s="232"/>
      <c r="INL7260" s="232"/>
      <c r="INM7260" s="232"/>
      <c r="INN7260" s="232"/>
      <c r="INO7260" s="232"/>
      <c r="INP7260" s="232"/>
      <c r="INQ7260" s="232"/>
      <c r="INR7260" s="232"/>
      <c r="INS7260" s="232"/>
      <c r="INT7260" s="232"/>
      <c r="INU7260" s="232"/>
      <c r="INV7260" s="232"/>
      <c r="INW7260" s="232"/>
      <c r="INX7260" s="232"/>
      <c r="INY7260" s="232"/>
      <c r="INZ7260" s="232"/>
      <c r="IOA7260" s="232"/>
      <c r="IOB7260" s="232"/>
      <c r="IOC7260" s="232"/>
      <c r="IOD7260" s="232"/>
      <c r="IOE7260" s="232"/>
      <c r="IOF7260" s="232"/>
      <c r="IOG7260" s="232"/>
      <c r="IOH7260" s="232"/>
      <c r="IOI7260" s="232"/>
      <c r="IOJ7260" s="232"/>
      <c r="IOK7260" s="232"/>
      <c r="IOL7260" s="232"/>
      <c r="IOM7260" s="232"/>
      <c r="ION7260" s="232"/>
      <c r="IOO7260" s="232"/>
      <c r="IOP7260" s="232"/>
      <c r="IOQ7260" s="232"/>
      <c r="IOR7260" s="232"/>
      <c r="IOS7260" s="232"/>
      <c r="IOT7260" s="232"/>
      <c r="IOU7260" s="232"/>
      <c r="IOV7260" s="232"/>
      <c r="IOW7260" s="232"/>
      <c r="IOX7260" s="232"/>
      <c r="IOY7260" s="232"/>
      <c r="IOZ7260" s="232"/>
      <c r="IPA7260" s="232"/>
      <c r="IPB7260" s="232"/>
      <c r="IPC7260" s="232"/>
      <c r="IPD7260" s="232"/>
      <c r="IPE7260" s="232"/>
      <c r="IPF7260" s="232"/>
      <c r="IPG7260" s="232"/>
      <c r="IPH7260" s="232"/>
      <c r="IPI7260" s="232"/>
      <c r="IPJ7260" s="232"/>
      <c r="IPK7260" s="232"/>
      <c r="IPL7260" s="232"/>
      <c r="IPM7260" s="232"/>
      <c r="IPN7260" s="232"/>
      <c r="IPO7260" s="232"/>
      <c r="IPP7260" s="232"/>
      <c r="IPQ7260" s="232"/>
      <c r="IPR7260" s="232"/>
      <c r="IPS7260" s="232"/>
      <c r="IPT7260" s="232"/>
      <c r="IPU7260" s="232"/>
      <c r="IPV7260" s="232"/>
      <c r="IPW7260" s="232"/>
      <c r="IPX7260" s="232"/>
      <c r="IPY7260" s="232"/>
      <c r="IPZ7260" s="232"/>
      <c r="IQA7260" s="232"/>
      <c r="IQB7260" s="232"/>
      <c r="IQC7260" s="232"/>
      <c r="IQD7260" s="232"/>
      <c r="IQE7260" s="232"/>
      <c r="IQF7260" s="232"/>
      <c r="IQG7260" s="232"/>
      <c r="IQH7260" s="232"/>
      <c r="IQI7260" s="232"/>
      <c r="IQJ7260" s="232"/>
      <c r="IQK7260" s="232"/>
      <c r="IQL7260" s="232"/>
      <c r="IQM7260" s="232"/>
      <c r="IQN7260" s="232"/>
      <c r="IQO7260" s="232"/>
      <c r="IQP7260" s="232"/>
      <c r="IQQ7260" s="232"/>
      <c r="IQR7260" s="232"/>
      <c r="IQS7260" s="232"/>
      <c r="IQT7260" s="232"/>
      <c r="IQU7260" s="232"/>
      <c r="IQV7260" s="232"/>
      <c r="IQW7260" s="232"/>
      <c r="IQX7260" s="232"/>
      <c r="IQY7260" s="232"/>
      <c r="IQZ7260" s="232"/>
      <c r="IRA7260" s="232"/>
      <c r="IRB7260" s="232"/>
      <c r="IRC7260" s="232"/>
      <c r="IRD7260" s="232"/>
      <c r="IRE7260" s="232"/>
      <c r="IRF7260" s="232"/>
      <c r="IRG7260" s="232"/>
      <c r="IRH7260" s="232"/>
      <c r="IRI7260" s="232"/>
      <c r="IRJ7260" s="232"/>
      <c r="IRK7260" s="232"/>
      <c r="IRL7260" s="232"/>
      <c r="IRM7260" s="232"/>
      <c r="IRN7260" s="232"/>
      <c r="IRO7260" s="232"/>
      <c r="IRP7260" s="232"/>
      <c r="IRQ7260" s="232"/>
      <c r="IRR7260" s="232"/>
      <c r="IRS7260" s="232"/>
      <c r="IRT7260" s="232"/>
      <c r="IRU7260" s="232"/>
      <c r="IRV7260" s="232"/>
      <c r="IRW7260" s="232"/>
      <c r="IRX7260" s="232"/>
      <c r="IRY7260" s="232"/>
      <c r="IRZ7260" s="232"/>
      <c r="ISA7260" s="232"/>
      <c r="ISB7260" s="232"/>
      <c r="ISC7260" s="232"/>
      <c r="ISD7260" s="232"/>
      <c r="ISE7260" s="232"/>
      <c r="ISF7260" s="232"/>
      <c r="ISG7260" s="232"/>
      <c r="ISH7260" s="232"/>
      <c r="ISI7260" s="232"/>
      <c r="ISJ7260" s="232"/>
      <c r="ISK7260" s="232"/>
      <c r="ISL7260" s="232"/>
      <c r="ISM7260" s="232"/>
      <c r="ISN7260" s="232"/>
      <c r="ISO7260" s="232"/>
      <c r="ISP7260" s="232"/>
      <c r="ISQ7260" s="232"/>
      <c r="ISR7260" s="232"/>
      <c r="ISS7260" s="232"/>
      <c r="IST7260" s="232"/>
      <c r="ISU7260" s="232"/>
      <c r="ISV7260" s="232"/>
      <c r="ISW7260" s="232"/>
      <c r="ISX7260" s="232"/>
      <c r="ISY7260" s="232"/>
      <c r="ISZ7260" s="232"/>
      <c r="ITA7260" s="232"/>
      <c r="ITB7260" s="232"/>
      <c r="ITC7260" s="232"/>
      <c r="ITD7260" s="232"/>
      <c r="ITE7260" s="232"/>
      <c r="ITF7260" s="232"/>
      <c r="ITG7260" s="232"/>
      <c r="ITH7260" s="232"/>
      <c r="ITI7260" s="232"/>
      <c r="ITJ7260" s="232"/>
      <c r="ITK7260" s="232"/>
      <c r="ITL7260" s="232"/>
      <c r="ITM7260" s="232"/>
      <c r="ITN7260" s="232"/>
      <c r="ITO7260" s="232"/>
      <c r="ITP7260" s="232"/>
      <c r="ITQ7260" s="232"/>
      <c r="ITR7260" s="232"/>
      <c r="ITS7260" s="232"/>
      <c r="ITT7260" s="232"/>
      <c r="ITU7260" s="232"/>
      <c r="ITV7260" s="232"/>
      <c r="ITW7260" s="232"/>
      <c r="ITX7260" s="232"/>
      <c r="ITY7260" s="232"/>
      <c r="ITZ7260" s="232"/>
      <c r="IUA7260" s="232"/>
      <c r="IUB7260" s="232"/>
      <c r="IUC7260" s="232"/>
      <c r="IUD7260" s="232"/>
      <c r="IUE7260" s="232"/>
      <c r="IUF7260" s="232"/>
      <c r="IUG7260" s="232"/>
      <c r="IUH7260" s="232"/>
      <c r="IUI7260" s="232"/>
      <c r="IUJ7260" s="232"/>
      <c r="IUK7260" s="232"/>
      <c r="IUL7260" s="232"/>
      <c r="IUM7260" s="232"/>
      <c r="IUN7260" s="232"/>
      <c r="IUO7260" s="232"/>
      <c r="IUP7260" s="232"/>
      <c r="IUQ7260" s="232"/>
      <c r="IUR7260" s="232"/>
      <c r="IUS7260" s="232"/>
      <c r="IUT7260" s="232"/>
      <c r="IUU7260" s="232"/>
      <c r="IUV7260" s="232"/>
      <c r="IUW7260" s="232"/>
      <c r="IUX7260" s="232"/>
      <c r="IUY7260" s="232"/>
      <c r="IUZ7260" s="232"/>
      <c r="IVA7260" s="232"/>
      <c r="IVB7260" s="232"/>
      <c r="IVC7260" s="232"/>
      <c r="IVD7260" s="232"/>
      <c r="IVE7260" s="232"/>
      <c r="IVF7260" s="232"/>
      <c r="IVG7260" s="232"/>
      <c r="IVH7260" s="232"/>
      <c r="IVI7260" s="232"/>
      <c r="IVJ7260" s="232"/>
      <c r="IVK7260" s="232"/>
      <c r="IVL7260" s="232"/>
      <c r="IVM7260" s="232"/>
      <c r="IVN7260" s="232"/>
      <c r="IVO7260" s="232"/>
      <c r="IVP7260" s="232"/>
      <c r="IVQ7260" s="232"/>
      <c r="IVR7260" s="232"/>
      <c r="IVS7260" s="232"/>
      <c r="IVT7260" s="232"/>
      <c r="IVU7260" s="232"/>
      <c r="IVV7260" s="232"/>
      <c r="IVW7260" s="232"/>
      <c r="IVX7260" s="232"/>
      <c r="IVY7260" s="232"/>
      <c r="IVZ7260" s="232"/>
      <c r="IWA7260" s="232"/>
      <c r="IWB7260" s="232"/>
      <c r="IWC7260" s="232"/>
      <c r="IWD7260" s="232"/>
      <c r="IWE7260" s="232"/>
      <c r="IWF7260" s="232"/>
      <c r="IWG7260" s="232"/>
      <c r="IWH7260" s="232"/>
      <c r="IWI7260" s="232"/>
      <c r="IWJ7260" s="232"/>
      <c r="IWK7260" s="232"/>
      <c r="IWL7260" s="232"/>
      <c r="IWM7260" s="232"/>
      <c r="IWN7260" s="232"/>
      <c r="IWO7260" s="232"/>
      <c r="IWP7260" s="232"/>
      <c r="IWQ7260" s="232"/>
      <c r="IWR7260" s="232"/>
      <c r="IWS7260" s="232"/>
      <c r="IWT7260" s="232"/>
      <c r="IWU7260" s="232"/>
      <c r="IWV7260" s="232"/>
      <c r="IWW7260" s="232"/>
      <c r="IWX7260" s="232"/>
      <c r="IWY7260" s="232"/>
      <c r="IWZ7260" s="232"/>
      <c r="IXA7260" s="232"/>
      <c r="IXB7260" s="232"/>
      <c r="IXC7260" s="232"/>
      <c r="IXD7260" s="232"/>
      <c r="IXE7260" s="232"/>
      <c r="IXF7260" s="232"/>
      <c r="IXG7260" s="232"/>
      <c r="IXH7260" s="232"/>
      <c r="IXI7260" s="232"/>
      <c r="IXJ7260" s="232"/>
      <c r="IXK7260" s="232"/>
      <c r="IXL7260" s="232"/>
      <c r="IXM7260" s="232"/>
      <c r="IXN7260" s="232"/>
      <c r="IXO7260" s="232"/>
      <c r="IXP7260" s="232"/>
      <c r="IXQ7260" s="232"/>
      <c r="IXR7260" s="232"/>
      <c r="IXS7260" s="232"/>
      <c r="IXT7260" s="232"/>
      <c r="IXU7260" s="232"/>
      <c r="IXV7260" s="232"/>
      <c r="IXW7260" s="232"/>
      <c r="IXX7260" s="232"/>
      <c r="IXY7260" s="232"/>
      <c r="IXZ7260" s="232"/>
      <c r="IYA7260" s="232"/>
      <c r="IYB7260" s="232"/>
      <c r="IYC7260" s="232"/>
      <c r="IYD7260" s="232"/>
      <c r="IYE7260" s="232"/>
      <c r="IYF7260" s="232"/>
      <c r="IYG7260" s="232"/>
      <c r="IYH7260" s="232"/>
      <c r="IYI7260" s="232"/>
      <c r="IYJ7260" s="232"/>
      <c r="IYK7260" s="232"/>
      <c r="IYL7260" s="232"/>
      <c r="IYM7260" s="232"/>
      <c r="IYN7260" s="232"/>
      <c r="IYO7260" s="232"/>
      <c r="IYP7260" s="232"/>
      <c r="IYQ7260" s="232"/>
      <c r="IYR7260" s="232"/>
      <c r="IYS7260" s="232"/>
      <c r="IYT7260" s="232"/>
      <c r="IYU7260" s="232"/>
      <c r="IYV7260" s="232"/>
      <c r="IYW7260" s="232"/>
      <c r="IYX7260" s="232"/>
      <c r="IYY7260" s="232"/>
      <c r="IYZ7260" s="232"/>
      <c r="IZA7260" s="232"/>
      <c r="IZB7260" s="232"/>
      <c r="IZC7260" s="232"/>
      <c r="IZD7260" s="232"/>
      <c r="IZE7260" s="232"/>
      <c r="IZF7260" s="232"/>
      <c r="IZG7260" s="232"/>
      <c r="IZH7260" s="232"/>
      <c r="IZI7260" s="232"/>
      <c r="IZJ7260" s="232"/>
      <c r="IZK7260" s="232"/>
      <c r="IZL7260" s="232"/>
      <c r="IZM7260" s="232"/>
      <c r="IZN7260" s="232"/>
      <c r="IZO7260" s="232"/>
      <c r="IZP7260" s="232"/>
      <c r="IZQ7260" s="232"/>
      <c r="IZR7260" s="232"/>
      <c r="IZS7260" s="232"/>
      <c r="IZT7260" s="232"/>
      <c r="IZU7260" s="232"/>
      <c r="IZV7260" s="232"/>
      <c r="IZW7260" s="232"/>
      <c r="IZX7260" s="232"/>
      <c r="IZY7260" s="232"/>
      <c r="IZZ7260" s="232"/>
      <c r="JAA7260" s="232"/>
      <c r="JAB7260" s="232"/>
      <c r="JAC7260" s="232"/>
      <c r="JAD7260" s="232"/>
      <c r="JAE7260" s="232"/>
      <c r="JAF7260" s="232"/>
      <c r="JAG7260" s="232"/>
      <c r="JAH7260" s="232"/>
      <c r="JAI7260" s="232"/>
      <c r="JAJ7260" s="232"/>
      <c r="JAK7260" s="232"/>
      <c r="JAL7260" s="232"/>
      <c r="JAM7260" s="232"/>
      <c r="JAN7260" s="232"/>
      <c r="JAO7260" s="232"/>
      <c r="JAP7260" s="232"/>
      <c r="JAQ7260" s="232"/>
      <c r="JAR7260" s="232"/>
      <c r="JAS7260" s="232"/>
      <c r="JAT7260" s="232"/>
      <c r="JAU7260" s="232"/>
      <c r="JAV7260" s="232"/>
      <c r="JAW7260" s="232"/>
      <c r="JAX7260" s="232"/>
      <c r="JAY7260" s="232"/>
      <c r="JAZ7260" s="232"/>
      <c r="JBA7260" s="232"/>
      <c r="JBB7260" s="232"/>
      <c r="JBC7260" s="232"/>
      <c r="JBD7260" s="232"/>
      <c r="JBE7260" s="232"/>
      <c r="JBF7260" s="232"/>
      <c r="JBG7260" s="232"/>
      <c r="JBH7260" s="232"/>
      <c r="JBI7260" s="232"/>
      <c r="JBJ7260" s="232"/>
      <c r="JBK7260" s="232"/>
      <c r="JBL7260" s="232"/>
      <c r="JBM7260" s="232"/>
      <c r="JBN7260" s="232"/>
      <c r="JBO7260" s="232"/>
      <c r="JBP7260" s="232"/>
      <c r="JBQ7260" s="232"/>
      <c r="JBR7260" s="232"/>
      <c r="JBS7260" s="232"/>
      <c r="JBT7260" s="232"/>
      <c r="JBU7260" s="232"/>
      <c r="JBV7260" s="232"/>
      <c r="JBW7260" s="232"/>
      <c r="JBX7260" s="232"/>
      <c r="JBY7260" s="232"/>
      <c r="JBZ7260" s="232"/>
      <c r="JCA7260" s="232"/>
      <c r="JCB7260" s="232"/>
      <c r="JCC7260" s="232"/>
      <c r="JCD7260" s="232"/>
      <c r="JCE7260" s="232"/>
      <c r="JCF7260" s="232"/>
      <c r="JCG7260" s="232"/>
      <c r="JCH7260" s="232"/>
      <c r="JCI7260" s="232"/>
      <c r="JCJ7260" s="232"/>
      <c r="JCK7260" s="232"/>
      <c r="JCL7260" s="232"/>
      <c r="JCM7260" s="232"/>
      <c r="JCN7260" s="232"/>
      <c r="JCO7260" s="232"/>
      <c r="JCP7260" s="232"/>
      <c r="JCQ7260" s="232"/>
      <c r="JCR7260" s="232"/>
      <c r="JCS7260" s="232"/>
      <c r="JCT7260" s="232"/>
      <c r="JCU7260" s="232"/>
      <c r="JCV7260" s="232"/>
      <c r="JCW7260" s="232"/>
      <c r="JCX7260" s="232"/>
      <c r="JCY7260" s="232"/>
      <c r="JCZ7260" s="232"/>
      <c r="JDA7260" s="232"/>
      <c r="JDB7260" s="232"/>
      <c r="JDC7260" s="232"/>
      <c r="JDD7260" s="232"/>
      <c r="JDE7260" s="232"/>
      <c r="JDF7260" s="232"/>
      <c r="JDG7260" s="232"/>
      <c r="JDH7260" s="232"/>
      <c r="JDI7260" s="232"/>
      <c r="JDJ7260" s="232"/>
      <c r="JDK7260" s="232"/>
      <c r="JDL7260" s="232"/>
      <c r="JDM7260" s="232"/>
      <c r="JDN7260" s="232"/>
      <c r="JDO7260" s="232"/>
      <c r="JDP7260" s="232"/>
      <c r="JDQ7260" s="232"/>
      <c r="JDR7260" s="232"/>
      <c r="JDS7260" s="232"/>
      <c r="JDT7260" s="232"/>
      <c r="JDU7260" s="232"/>
      <c r="JDV7260" s="232"/>
      <c r="JDW7260" s="232"/>
      <c r="JDX7260" s="232"/>
      <c r="JDY7260" s="232"/>
      <c r="JDZ7260" s="232"/>
      <c r="JEA7260" s="232"/>
      <c r="JEB7260" s="232"/>
      <c r="JEC7260" s="232"/>
      <c r="JED7260" s="232"/>
      <c r="JEE7260" s="232"/>
      <c r="JEF7260" s="232"/>
      <c r="JEG7260" s="232"/>
      <c r="JEH7260" s="232"/>
      <c r="JEI7260" s="232"/>
      <c r="JEJ7260" s="232"/>
      <c r="JEK7260" s="232"/>
      <c r="JEL7260" s="232"/>
      <c r="JEM7260" s="232"/>
      <c r="JEN7260" s="232"/>
      <c r="JEO7260" s="232"/>
      <c r="JEP7260" s="232"/>
      <c r="JEQ7260" s="232"/>
      <c r="JER7260" s="232"/>
      <c r="JES7260" s="232"/>
      <c r="JET7260" s="232"/>
      <c r="JEU7260" s="232"/>
      <c r="JEV7260" s="232"/>
      <c r="JEW7260" s="232"/>
      <c r="JEX7260" s="232"/>
      <c r="JEY7260" s="232"/>
      <c r="JEZ7260" s="232"/>
      <c r="JFA7260" s="232"/>
      <c r="JFB7260" s="232"/>
      <c r="JFC7260" s="232"/>
      <c r="JFD7260" s="232"/>
      <c r="JFE7260" s="232"/>
      <c r="JFF7260" s="232"/>
      <c r="JFG7260" s="232"/>
      <c r="JFH7260" s="232"/>
      <c r="JFI7260" s="232"/>
      <c r="JFJ7260" s="232"/>
      <c r="JFK7260" s="232"/>
      <c r="JFL7260" s="232"/>
      <c r="JFM7260" s="232"/>
      <c r="JFN7260" s="232"/>
      <c r="JFO7260" s="232"/>
      <c r="JFP7260" s="232"/>
      <c r="JFQ7260" s="232"/>
      <c r="JFR7260" s="232"/>
      <c r="JFS7260" s="232"/>
      <c r="JFT7260" s="232"/>
      <c r="JFU7260" s="232"/>
      <c r="JFV7260" s="232"/>
      <c r="JFW7260" s="232"/>
      <c r="JFX7260" s="232"/>
      <c r="JFY7260" s="232"/>
      <c r="JFZ7260" s="232"/>
      <c r="JGA7260" s="232"/>
      <c r="JGB7260" s="232"/>
      <c r="JGC7260" s="232"/>
      <c r="JGD7260" s="232"/>
      <c r="JGE7260" s="232"/>
      <c r="JGF7260" s="232"/>
      <c r="JGG7260" s="232"/>
      <c r="JGH7260" s="232"/>
      <c r="JGI7260" s="232"/>
      <c r="JGJ7260" s="232"/>
      <c r="JGK7260" s="232"/>
      <c r="JGL7260" s="232"/>
      <c r="JGM7260" s="232"/>
      <c r="JGN7260" s="232"/>
      <c r="JGO7260" s="232"/>
      <c r="JGP7260" s="232"/>
      <c r="JGQ7260" s="232"/>
      <c r="JGR7260" s="232"/>
      <c r="JGS7260" s="232"/>
      <c r="JGT7260" s="232"/>
      <c r="JGU7260" s="232"/>
      <c r="JGV7260" s="232"/>
      <c r="JGW7260" s="232"/>
      <c r="JGX7260" s="232"/>
      <c r="JGY7260" s="232"/>
      <c r="JGZ7260" s="232"/>
      <c r="JHA7260" s="232"/>
      <c r="JHB7260" s="232"/>
      <c r="JHC7260" s="232"/>
      <c r="JHD7260" s="232"/>
      <c r="JHE7260" s="232"/>
      <c r="JHF7260" s="232"/>
      <c r="JHG7260" s="232"/>
      <c r="JHH7260" s="232"/>
      <c r="JHI7260" s="232"/>
      <c r="JHJ7260" s="232"/>
      <c r="JHK7260" s="232"/>
      <c r="JHL7260" s="232"/>
      <c r="JHM7260" s="232"/>
      <c r="JHN7260" s="232"/>
      <c r="JHO7260" s="232"/>
      <c r="JHP7260" s="232"/>
      <c r="JHQ7260" s="232"/>
      <c r="JHR7260" s="232"/>
      <c r="JHS7260" s="232"/>
      <c r="JHT7260" s="232"/>
      <c r="JHU7260" s="232"/>
      <c r="JHV7260" s="232"/>
      <c r="JHW7260" s="232"/>
      <c r="JHX7260" s="232"/>
      <c r="JHY7260" s="232"/>
      <c r="JHZ7260" s="232"/>
      <c r="JIA7260" s="232"/>
      <c r="JIB7260" s="232"/>
      <c r="JIC7260" s="232"/>
      <c r="JID7260" s="232"/>
      <c r="JIE7260" s="232"/>
      <c r="JIF7260" s="232"/>
      <c r="JIG7260" s="232"/>
      <c r="JIH7260" s="232"/>
      <c r="JII7260" s="232"/>
      <c r="JIJ7260" s="232"/>
      <c r="JIK7260" s="232"/>
      <c r="JIL7260" s="232"/>
      <c r="JIM7260" s="232"/>
      <c r="JIN7260" s="232"/>
      <c r="JIO7260" s="232"/>
      <c r="JIP7260" s="232"/>
      <c r="JIQ7260" s="232"/>
      <c r="JIR7260" s="232"/>
      <c r="JIS7260" s="232"/>
      <c r="JIT7260" s="232"/>
      <c r="JIU7260" s="232"/>
      <c r="JIV7260" s="232"/>
      <c r="JIW7260" s="232"/>
      <c r="JIX7260" s="232"/>
      <c r="JIY7260" s="232"/>
      <c r="JIZ7260" s="232"/>
      <c r="JJA7260" s="232"/>
      <c r="JJB7260" s="232"/>
      <c r="JJC7260" s="232"/>
      <c r="JJD7260" s="232"/>
      <c r="JJE7260" s="232"/>
      <c r="JJF7260" s="232"/>
      <c r="JJG7260" s="232"/>
      <c r="JJH7260" s="232"/>
      <c r="JJI7260" s="232"/>
      <c r="JJJ7260" s="232"/>
      <c r="JJK7260" s="232"/>
      <c r="JJL7260" s="232"/>
      <c r="JJM7260" s="232"/>
      <c r="JJN7260" s="232"/>
      <c r="JJO7260" s="232"/>
      <c r="JJP7260" s="232"/>
      <c r="JJQ7260" s="232"/>
      <c r="JJR7260" s="232"/>
      <c r="JJS7260" s="232"/>
      <c r="JJT7260" s="232"/>
      <c r="JJU7260" s="232"/>
      <c r="JJV7260" s="232"/>
      <c r="JJW7260" s="232"/>
      <c r="JJX7260" s="232"/>
      <c r="JJY7260" s="232"/>
      <c r="JJZ7260" s="232"/>
      <c r="JKA7260" s="232"/>
      <c r="JKB7260" s="232"/>
      <c r="JKC7260" s="232"/>
      <c r="JKD7260" s="232"/>
      <c r="JKE7260" s="232"/>
      <c r="JKF7260" s="232"/>
      <c r="JKG7260" s="232"/>
      <c r="JKH7260" s="232"/>
      <c r="JKI7260" s="232"/>
      <c r="JKJ7260" s="232"/>
      <c r="JKK7260" s="232"/>
      <c r="JKL7260" s="232"/>
      <c r="JKM7260" s="232"/>
      <c r="JKN7260" s="232"/>
      <c r="JKO7260" s="232"/>
      <c r="JKP7260" s="232"/>
      <c r="JKQ7260" s="232"/>
      <c r="JKR7260" s="232"/>
      <c r="JKS7260" s="232"/>
      <c r="JKT7260" s="232"/>
      <c r="JKU7260" s="232"/>
      <c r="JKV7260" s="232"/>
      <c r="JKW7260" s="232"/>
      <c r="JKX7260" s="232"/>
      <c r="JKY7260" s="232"/>
      <c r="JKZ7260" s="232"/>
      <c r="JLA7260" s="232"/>
      <c r="JLB7260" s="232"/>
      <c r="JLC7260" s="232"/>
      <c r="JLD7260" s="232"/>
      <c r="JLE7260" s="232"/>
      <c r="JLF7260" s="232"/>
      <c r="JLG7260" s="232"/>
      <c r="JLH7260" s="232"/>
      <c r="JLI7260" s="232"/>
      <c r="JLJ7260" s="232"/>
      <c r="JLK7260" s="232"/>
      <c r="JLL7260" s="232"/>
      <c r="JLM7260" s="232"/>
      <c r="JLN7260" s="232"/>
      <c r="JLO7260" s="232"/>
      <c r="JLP7260" s="232"/>
      <c r="JLQ7260" s="232"/>
      <c r="JLR7260" s="232"/>
      <c r="JLS7260" s="232"/>
      <c r="JLT7260" s="232"/>
      <c r="JLU7260" s="232"/>
      <c r="JLV7260" s="232"/>
      <c r="JLW7260" s="232"/>
      <c r="JLX7260" s="232"/>
      <c r="JLY7260" s="232"/>
      <c r="JLZ7260" s="232"/>
      <c r="JMA7260" s="232"/>
      <c r="JMB7260" s="232"/>
      <c r="JMC7260" s="232"/>
      <c r="JMD7260" s="232"/>
      <c r="JME7260" s="232"/>
      <c r="JMF7260" s="232"/>
      <c r="JMG7260" s="232"/>
      <c r="JMH7260" s="232"/>
      <c r="JMI7260" s="232"/>
      <c r="JMJ7260" s="232"/>
      <c r="JMK7260" s="232"/>
      <c r="JML7260" s="232"/>
      <c r="JMM7260" s="232"/>
      <c r="JMN7260" s="232"/>
      <c r="JMO7260" s="232"/>
      <c r="JMP7260" s="232"/>
      <c r="JMQ7260" s="232"/>
      <c r="JMR7260" s="232"/>
      <c r="JMS7260" s="232"/>
      <c r="JMT7260" s="232"/>
      <c r="JMU7260" s="232"/>
      <c r="JMV7260" s="232"/>
      <c r="JMW7260" s="232"/>
      <c r="JMX7260" s="232"/>
      <c r="JMY7260" s="232"/>
      <c r="JMZ7260" s="232"/>
      <c r="JNA7260" s="232"/>
      <c r="JNB7260" s="232"/>
      <c r="JNC7260" s="232"/>
      <c r="JND7260" s="232"/>
      <c r="JNE7260" s="232"/>
      <c r="JNF7260" s="232"/>
      <c r="JNG7260" s="232"/>
      <c r="JNH7260" s="232"/>
      <c r="JNI7260" s="232"/>
      <c r="JNJ7260" s="232"/>
      <c r="JNK7260" s="232"/>
      <c r="JNL7260" s="232"/>
      <c r="JNM7260" s="232"/>
      <c r="JNN7260" s="232"/>
      <c r="JNO7260" s="232"/>
      <c r="JNP7260" s="232"/>
      <c r="JNQ7260" s="232"/>
      <c r="JNR7260" s="232"/>
      <c r="JNS7260" s="232"/>
      <c r="JNT7260" s="232"/>
      <c r="JNU7260" s="232"/>
      <c r="JNV7260" s="232"/>
      <c r="JNW7260" s="232"/>
      <c r="JNX7260" s="232"/>
      <c r="JNY7260" s="232"/>
      <c r="JNZ7260" s="232"/>
      <c r="JOA7260" s="232"/>
      <c r="JOB7260" s="232"/>
      <c r="JOC7260" s="232"/>
      <c r="JOD7260" s="232"/>
      <c r="JOE7260" s="232"/>
      <c r="JOF7260" s="232"/>
      <c r="JOG7260" s="232"/>
      <c r="JOH7260" s="232"/>
      <c r="JOI7260" s="232"/>
      <c r="JOJ7260" s="232"/>
      <c r="JOK7260" s="232"/>
      <c r="JOL7260" s="232"/>
      <c r="JOM7260" s="232"/>
      <c r="JON7260" s="232"/>
      <c r="JOO7260" s="232"/>
      <c r="JOP7260" s="232"/>
      <c r="JOQ7260" s="232"/>
      <c r="JOR7260" s="232"/>
      <c r="JOS7260" s="232"/>
      <c r="JOT7260" s="232"/>
      <c r="JOU7260" s="232"/>
      <c r="JOV7260" s="232"/>
      <c r="JOW7260" s="232"/>
      <c r="JOX7260" s="232"/>
      <c r="JOY7260" s="232"/>
      <c r="JOZ7260" s="232"/>
      <c r="JPA7260" s="232"/>
      <c r="JPB7260" s="232"/>
      <c r="JPC7260" s="232"/>
      <c r="JPD7260" s="232"/>
      <c r="JPE7260" s="232"/>
      <c r="JPF7260" s="232"/>
      <c r="JPG7260" s="232"/>
      <c r="JPH7260" s="232"/>
      <c r="JPI7260" s="232"/>
      <c r="JPJ7260" s="232"/>
      <c r="JPK7260" s="232"/>
      <c r="JPL7260" s="232"/>
      <c r="JPM7260" s="232"/>
      <c r="JPN7260" s="232"/>
      <c r="JPO7260" s="232"/>
      <c r="JPP7260" s="232"/>
      <c r="JPQ7260" s="232"/>
      <c r="JPR7260" s="232"/>
      <c r="JPS7260" s="232"/>
      <c r="JPT7260" s="232"/>
      <c r="JPU7260" s="232"/>
      <c r="JPV7260" s="232"/>
      <c r="JPW7260" s="232"/>
      <c r="JPX7260" s="232"/>
      <c r="JPY7260" s="232"/>
      <c r="JPZ7260" s="232"/>
      <c r="JQA7260" s="232"/>
      <c r="JQB7260" s="232"/>
      <c r="JQC7260" s="232"/>
      <c r="JQD7260" s="232"/>
      <c r="JQE7260" s="232"/>
      <c r="JQF7260" s="232"/>
      <c r="JQG7260" s="232"/>
      <c r="JQH7260" s="232"/>
      <c r="JQI7260" s="232"/>
      <c r="JQJ7260" s="232"/>
      <c r="JQK7260" s="232"/>
      <c r="JQL7260" s="232"/>
      <c r="JQM7260" s="232"/>
      <c r="JQN7260" s="232"/>
      <c r="JQO7260" s="232"/>
      <c r="JQP7260" s="232"/>
      <c r="JQQ7260" s="232"/>
      <c r="JQR7260" s="232"/>
      <c r="JQS7260" s="232"/>
      <c r="JQT7260" s="232"/>
      <c r="JQU7260" s="232"/>
      <c r="JQV7260" s="232"/>
      <c r="JQW7260" s="232"/>
      <c r="JQX7260" s="232"/>
      <c r="JQY7260" s="232"/>
      <c r="JQZ7260" s="232"/>
      <c r="JRA7260" s="232"/>
      <c r="JRB7260" s="232"/>
      <c r="JRC7260" s="232"/>
      <c r="JRD7260" s="232"/>
      <c r="JRE7260" s="232"/>
      <c r="JRF7260" s="232"/>
      <c r="JRG7260" s="232"/>
      <c r="JRH7260" s="232"/>
      <c r="JRI7260" s="232"/>
      <c r="JRJ7260" s="232"/>
      <c r="JRK7260" s="232"/>
      <c r="JRL7260" s="232"/>
      <c r="JRM7260" s="232"/>
      <c r="JRN7260" s="232"/>
      <c r="JRO7260" s="232"/>
      <c r="JRP7260" s="232"/>
      <c r="JRQ7260" s="232"/>
      <c r="JRR7260" s="232"/>
      <c r="JRS7260" s="232"/>
      <c r="JRT7260" s="232"/>
      <c r="JRU7260" s="232"/>
      <c r="JRV7260" s="232"/>
      <c r="JRW7260" s="232"/>
      <c r="JRX7260" s="232"/>
      <c r="JRY7260" s="232"/>
      <c r="JRZ7260" s="232"/>
      <c r="JSA7260" s="232"/>
      <c r="JSB7260" s="232"/>
      <c r="JSC7260" s="232"/>
      <c r="JSD7260" s="232"/>
      <c r="JSE7260" s="232"/>
      <c r="JSF7260" s="232"/>
      <c r="JSG7260" s="232"/>
      <c r="JSH7260" s="232"/>
      <c r="JSI7260" s="232"/>
      <c r="JSJ7260" s="232"/>
      <c r="JSK7260" s="232"/>
      <c r="JSL7260" s="232"/>
      <c r="JSM7260" s="232"/>
      <c r="JSN7260" s="232"/>
      <c r="JSO7260" s="232"/>
      <c r="JSP7260" s="232"/>
      <c r="JSQ7260" s="232"/>
      <c r="JSR7260" s="232"/>
      <c r="JSS7260" s="232"/>
      <c r="JST7260" s="232"/>
      <c r="JSU7260" s="232"/>
      <c r="JSV7260" s="232"/>
      <c r="JSW7260" s="232"/>
      <c r="JSX7260" s="232"/>
      <c r="JSY7260" s="232"/>
      <c r="JSZ7260" s="232"/>
      <c r="JTA7260" s="232"/>
      <c r="JTB7260" s="232"/>
      <c r="JTC7260" s="232"/>
      <c r="JTD7260" s="232"/>
      <c r="JTE7260" s="232"/>
      <c r="JTF7260" s="232"/>
      <c r="JTG7260" s="232"/>
      <c r="JTH7260" s="232"/>
      <c r="JTI7260" s="232"/>
      <c r="JTJ7260" s="232"/>
      <c r="JTK7260" s="232"/>
      <c r="JTL7260" s="232"/>
      <c r="JTM7260" s="232"/>
      <c r="JTN7260" s="232"/>
      <c r="JTO7260" s="232"/>
      <c r="JTP7260" s="232"/>
      <c r="JTQ7260" s="232"/>
      <c r="JTR7260" s="232"/>
      <c r="JTS7260" s="232"/>
      <c r="JTT7260" s="232"/>
      <c r="JTU7260" s="232"/>
      <c r="JTV7260" s="232"/>
      <c r="JTW7260" s="232"/>
      <c r="JTX7260" s="232"/>
      <c r="JTY7260" s="232"/>
      <c r="JTZ7260" s="232"/>
      <c r="JUA7260" s="232"/>
      <c r="JUB7260" s="232"/>
      <c r="JUC7260" s="232"/>
      <c r="JUD7260" s="232"/>
      <c r="JUE7260" s="232"/>
      <c r="JUF7260" s="232"/>
      <c r="JUG7260" s="232"/>
      <c r="JUH7260" s="232"/>
      <c r="JUI7260" s="232"/>
      <c r="JUJ7260" s="232"/>
      <c r="JUK7260" s="232"/>
      <c r="JUL7260" s="232"/>
      <c r="JUM7260" s="232"/>
      <c r="JUN7260" s="232"/>
      <c r="JUO7260" s="232"/>
      <c r="JUP7260" s="232"/>
      <c r="JUQ7260" s="232"/>
      <c r="JUR7260" s="232"/>
      <c r="JUS7260" s="232"/>
      <c r="JUT7260" s="232"/>
      <c r="JUU7260" s="232"/>
      <c r="JUV7260" s="232"/>
      <c r="JUW7260" s="232"/>
      <c r="JUX7260" s="232"/>
      <c r="JUY7260" s="232"/>
      <c r="JUZ7260" s="232"/>
      <c r="JVA7260" s="232"/>
      <c r="JVB7260" s="232"/>
      <c r="JVC7260" s="232"/>
      <c r="JVD7260" s="232"/>
      <c r="JVE7260" s="232"/>
      <c r="JVF7260" s="232"/>
      <c r="JVG7260" s="232"/>
      <c r="JVH7260" s="232"/>
      <c r="JVI7260" s="232"/>
      <c r="JVJ7260" s="232"/>
      <c r="JVK7260" s="232"/>
      <c r="JVL7260" s="232"/>
      <c r="JVM7260" s="232"/>
      <c r="JVN7260" s="232"/>
      <c r="JVO7260" s="232"/>
      <c r="JVP7260" s="232"/>
      <c r="JVQ7260" s="232"/>
      <c r="JVR7260" s="232"/>
      <c r="JVS7260" s="232"/>
      <c r="JVT7260" s="232"/>
      <c r="JVU7260" s="232"/>
      <c r="JVV7260" s="232"/>
      <c r="JVW7260" s="232"/>
      <c r="JVX7260" s="232"/>
      <c r="JVY7260" s="232"/>
      <c r="JVZ7260" s="232"/>
      <c r="JWA7260" s="232"/>
      <c r="JWB7260" s="232"/>
      <c r="JWC7260" s="232"/>
      <c r="JWD7260" s="232"/>
      <c r="JWE7260" s="232"/>
      <c r="JWF7260" s="232"/>
      <c r="JWG7260" s="232"/>
      <c r="JWH7260" s="232"/>
      <c r="JWI7260" s="232"/>
      <c r="JWJ7260" s="232"/>
      <c r="JWK7260" s="232"/>
      <c r="JWL7260" s="232"/>
      <c r="JWM7260" s="232"/>
      <c r="JWN7260" s="232"/>
      <c r="JWO7260" s="232"/>
      <c r="JWP7260" s="232"/>
      <c r="JWQ7260" s="232"/>
      <c r="JWR7260" s="232"/>
      <c r="JWS7260" s="232"/>
      <c r="JWT7260" s="232"/>
      <c r="JWU7260" s="232"/>
      <c r="JWV7260" s="232"/>
      <c r="JWW7260" s="232"/>
      <c r="JWX7260" s="232"/>
      <c r="JWY7260" s="232"/>
      <c r="JWZ7260" s="232"/>
      <c r="JXA7260" s="232"/>
      <c r="JXB7260" s="232"/>
      <c r="JXC7260" s="232"/>
      <c r="JXD7260" s="232"/>
      <c r="JXE7260" s="232"/>
      <c r="JXF7260" s="232"/>
      <c r="JXG7260" s="232"/>
      <c r="JXH7260" s="232"/>
      <c r="JXI7260" s="232"/>
      <c r="JXJ7260" s="232"/>
      <c r="JXK7260" s="232"/>
      <c r="JXL7260" s="232"/>
      <c r="JXM7260" s="232"/>
      <c r="JXN7260" s="232"/>
      <c r="JXO7260" s="232"/>
      <c r="JXP7260" s="232"/>
      <c r="JXQ7260" s="232"/>
      <c r="JXR7260" s="232"/>
      <c r="JXS7260" s="232"/>
      <c r="JXT7260" s="232"/>
      <c r="JXU7260" s="232"/>
      <c r="JXV7260" s="232"/>
      <c r="JXW7260" s="232"/>
      <c r="JXX7260" s="232"/>
      <c r="JXY7260" s="232"/>
      <c r="JXZ7260" s="232"/>
      <c r="JYA7260" s="232"/>
      <c r="JYB7260" s="232"/>
      <c r="JYC7260" s="232"/>
      <c r="JYD7260" s="232"/>
      <c r="JYE7260" s="232"/>
      <c r="JYF7260" s="232"/>
      <c r="JYG7260" s="232"/>
      <c r="JYH7260" s="232"/>
      <c r="JYI7260" s="232"/>
      <c r="JYJ7260" s="232"/>
      <c r="JYK7260" s="232"/>
      <c r="JYL7260" s="232"/>
      <c r="JYM7260" s="232"/>
      <c r="JYN7260" s="232"/>
      <c r="JYO7260" s="232"/>
      <c r="JYP7260" s="232"/>
      <c r="JYQ7260" s="232"/>
      <c r="JYR7260" s="232"/>
      <c r="JYS7260" s="232"/>
      <c r="JYT7260" s="232"/>
      <c r="JYU7260" s="232"/>
      <c r="JYV7260" s="232"/>
      <c r="JYW7260" s="232"/>
      <c r="JYX7260" s="232"/>
      <c r="JYY7260" s="232"/>
      <c r="JYZ7260" s="232"/>
      <c r="JZA7260" s="232"/>
      <c r="JZB7260" s="232"/>
      <c r="JZC7260" s="232"/>
      <c r="JZD7260" s="232"/>
      <c r="JZE7260" s="232"/>
      <c r="JZF7260" s="232"/>
      <c r="JZG7260" s="232"/>
      <c r="JZH7260" s="232"/>
      <c r="JZI7260" s="232"/>
      <c r="JZJ7260" s="232"/>
      <c r="JZK7260" s="232"/>
      <c r="JZL7260" s="232"/>
      <c r="JZM7260" s="232"/>
      <c r="JZN7260" s="232"/>
      <c r="JZO7260" s="232"/>
      <c r="JZP7260" s="232"/>
      <c r="JZQ7260" s="232"/>
      <c r="JZR7260" s="232"/>
      <c r="JZS7260" s="232"/>
      <c r="JZT7260" s="232"/>
      <c r="JZU7260" s="232"/>
      <c r="JZV7260" s="232"/>
      <c r="JZW7260" s="232"/>
      <c r="JZX7260" s="232"/>
      <c r="JZY7260" s="232"/>
      <c r="JZZ7260" s="232"/>
      <c r="KAA7260" s="232"/>
      <c r="KAB7260" s="232"/>
      <c r="KAC7260" s="232"/>
      <c r="KAD7260" s="232"/>
      <c r="KAE7260" s="232"/>
      <c r="KAF7260" s="232"/>
      <c r="KAG7260" s="232"/>
      <c r="KAH7260" s="232"/>
      <c r="KAI7260" s="232"/>
      <c r="KAJ7260" s="232"/>
      <c r="KAK7260" s="232"/>
      <c r="KAL7260" s="232"/>
      <c r="KAM7260" s="232"/>
      <c r="KAN7260" s="232"/>
      <c r="KAO7260" s="232"/>
      <c r="KAP7260" s="232"/>
      <c r="KAQ7260" s="232"/>
      <c r="KAR7260" s="232"/>
      <c r="KAS7260" s="232"/>
      <c r="KAT7260" s="232"/>
      <c r="KAU7260" s="232"/>
      <c r="KAV7260" s="232"/>
      <c r="KAW7260" s="232"/>
      <c r="KAX7260" s="232"/>
      <c r="KAY7260" s="232"/>
      <c r="KAZ7260" s="232"/>
      <c r="KBA7260" s="232"/>
      <c r="KBB7260" s="232"/>
      <c r="KBC7260" s="232"/>
      <c r="KBD7260" s="232"/>
      <c r="KBE7260" s="232"/>
      <c r="KBF7260" s="232"/>
      <c r="KBG7260" s="232"/>
      <c r="KBH7260" s="232"/>
      <c r="KBI7260" s="232"/>
      <c r="KBJ7260" s="232"/>
      <c r="KBK7260" s="232"/>
      <c r="KBL7260" s="232"/>
      <c r="KBM7260" s="232"/>
      <c r="KBN7260" s="232"/>
      <c r="KBO7260" s="232"/>
      <c r="KBP7260" s="232"/>
      <c r="KBQ7260" s="232"/>
      <c r="KBR7260" s="232"/>
      <c r="KBS7260" s="232"/>
      <c r="KBT7260" s="232"/>
      <c r="KBU7260" s="232"/>
      <c r="KBV7260" s="232"/>
      <c r="KBW7260" s="232"/>
      <c r="KBX7260" s="232"/>
      <c r="KBY7260" s="232"/>
      <c r="KBZ7260" s="232"/>
      <c r="KCA7260" s="232"/>
      <c r="KCB7260" s="232"/>
      <c r="KCC7260" s="232"/>
      <c r="KCD7260" s="232"/>
      <c r="KCE7260" s="232"/>
      <c r="KCF7260" s="232"/>
      <c r="KCG7260" s="232"/>
      <c r="KCH7260" s="232"/>
      <c r="KCI7260" s="232"/>
      <c r="KCJ7260" s="232"/>
      <c r="KCK7260" s="232"/>
      <c r="KCL7260" s="232"/>
      <c r="KCM7260" s="232"/>
      <c r="KCN7260" s="232"/>
      <c r="KCO7260" s="232"/>
      <c r="KCP7260" s="232"/>
      <c r="KCQ7260" s="232"/>
      <c r="KCR7260" s="232"/>
      <c r="KCS7260" s="232"/>
      <c r="KCT7260" s="232"/>
      <c r="KCU7260" s="232"/>
      <c r="KCV7260" s="232"/>
      <c r="KCW7260" s="232"/>
      <c r="KCX7260" s="232"/>
      <c r="KCY7260" s="232"/>
      <c r="KCZ7260" s="232"/>
      <c r="KDA7260" s="232"/>
      <c r="KDB7260" s="232"/>
      <c r="KDC7260" s="232"/>
      <c r="KDD7260" s="232"/>
      <c r="KDE7260" s="232"/>
      <c r="KDF7260" s="232"/>
      <c r="KDG7260" s="232"/>
      <c r="KDH7260" s="232"/>
      <c r="KDI7260" s="232"/>
      <c r="KDJ7260" s="232"/>
      <c r="KDK7260" s="232"/>
      <c r="KDL7260" s="232"/>
      <c r="KDM7260" s="232"/>
      <c r="KDN7260" s="232"/>
      <c r="KDO7260" s="232"/>
      <c r="KDP7260" s="232"/>
      <c r="KDQ7260" s="232"/>
      <c r="KDR7260" s="232"/>
      <c r="KDS7260" s="232"/>
      <c r="KDT7260" s="232"/>
      <c r="KDU7260" s="232"/>
      <c r="KDV7260" s="232"/>
      <c r="KDW7260" s="232"/>
      <c r="KDX7260" s="232"/>
      <c r="KDY7260" s="232"/>
      <c r="KDZ7260" s="232"/>
      <c r="KEA7260" s="232"/>
      <c r="KEB7260" s="232"/>
      <c r="KEC7260" s="232"/>
      <c r="KED7260" s="232"/>
      <c r="KEE7260" s="232"/>
      <c r="KEF7260" s="232"/>
      <c r="KEG7260" s="232"/>
      <c r="KEH7260" s="232"/>
      <c r="KEI7260" s="232"/>
      <c r="KEJ7260" s="232"/>
      <c r="KEK7260" s="232"/>
      <c r="KEL7260" s="232"/>
      <c r="KEM7260" s="232"/>
      <c r="KEN7260" s="232"/>
      <c r="KEO7260" s="232"/>
      <c r="KEP7260" s="232"/>
      <c r="KEQ7260" s="232"/>
      <c r="KER7260" s="232"/>
      <c r="KES7260" s="232"/>
      <c r="KET7260" s="232"/>
      <c r="KEU7260" s="232"/>
      <c r="KEV7260" s="232"/>
      <c r="KEW7260" s="232"/>
      <c r="KEX7260" s="232"/>
      <c r="KEY7260" s="232"/>
      <c r="KEZ7260" s="232"/>
      <c r="KFA7260" s="232"/>
      <c r="KFB7260" s="232"/>
      <c r="KFC7260" s="232"/>
      <c r="KFD7260" s="232"/>
      <c r="KFE7260" s="232"/>
      <c r="KFF7260" s="232"/>
      <c r="KFG7260" s="232"/>
      <c r="KFH7260" s="232"/>
      <c r="KFI7260" s="232"/>
      <c r="KFJ7260" s="232"/>
      <c r="KFK7260" s="232"/>
      <c r="KFL7260" s="232"/>
      <c r="KFM7260" s="232"/>
      <c r="KFN7260" s="232"/>
      <c r="KFO7260" s="232"/>
      <c r="KFP7260" s="232"/>
      <c r="KFQ7260" s="232"/>
      <c r="KFR7260" s="232"/>
      <c r="KFS7260" s="232"/>
      <c r="KFT7260" s="232"/>
      <c r="KFU7260" s="232"/>
      <c r="KFV7260" s="232"/>
      <c r="KFW7260" s="232"/>
      <c r="KFX7260" s="232"/>
      <c r="KFY7260" s="232"/>
      <c r="KFZ7260" s="232"/>
      <c r="KGA7260" s="232"/>
      <c r="KGB7260" s="232"/>
      <c r="KGC7260" s="232"/>
      <c r="KGD7260" s="232"/>
      <c r="KGE7260" s="232"/>
      <c r="KGF7260" s="232"/>
      <c r="KGG7260" s="232"/>
      <c r="KGH7260" s="232"/>
      <c r="KGI7260" s="232"/>
      <c r="KGJ7260" s="232"/>
      <c r="KGK7260" s="232"/>
      <c r="KGL7260" s="232"/>
      <c r="KGM7260" s="232"/>
      <c r="KGN7260" s="232"/>
      <c r="KGO7260" s="232"/>
      <c r="KGP7260" s="232"/>
      <c r="KGQ7260" s="232"/>
      <c r="KGR7260" s="232"/>
      <c r="KGS7260" s="232"/>
      <c r="KGT7260" s="232"/>
      <c r="KGU7260" s="232"/>
      <c r="KGV7260" s="232"/>
      <c r="KGW7260" s="232"/>
      <c r="KGX7260" s="232"/>
      <c r="KGY7260" s="232"/>
      <c r="KGZ7260" s="232"/>
      <c r="KHA7260" s="232"/>
      <c r="KHB7260" s="232"/>
      <c r="KHC7260" s="232"/>
      <c r="KHD7260" s="232"/>
      <c r="KHE7260" s="232"/>
      <c r="KHF7260" s="232"/>
      <c r="KHG7260" s="232"/>
      <c r="KHH7260" s="232"/>
      <c r="KHI7260" s="232"/>
      <c r="KHJ7260" s="232"/>
      <c r="KHK7260" s="232"/>
      <c r="KHL7260" s="232"/>
      <c r="KHM7260" s="232"/>
      <c r="KHN7260" s="232"/>
      <c r="KHO7260" s="232"/>
      <c r="KHP7260" s="232"/>
      <c r="KHQ7260" s="232"/>
      <c r="KHR7260" s="232"/>
      <c r="KHS7260" s="232"/>
      <c r="KHT7260" s="232"/>
      <c r="KHU7260" s="232"/>
      <c r="KHV7260" s="232"/>
      <c r="KHW7260" s="232"/>
      <c r="KHX7260" s="232"/>
      <c r="KHY7260" s="232"/>
      <c r="KHZ7260" s="232"/>
      <c r="KIA7260" s="232"/>
      <c r="KIB7260" s="232"/>
      <c r="KIC7260" s="232"/>
      <c r="KID7260" s="232"/>
      <c r="KIE7260" s="232"/>
      <c r="KIF7260" s="232"/>
      <c r="KIG7260" s="232"/>
      <c r="KIH7260" s="232"/>
      <c r="KII7260" s="232"/>
      <c r="KIJ7260" s="232"/>
      <c r="KIK7260" s="232"/>
      <c r="KIL7260" s="232"/>
      <c r="KIM7260" s="232"/>
      <c r="KIN7260" s="232"/>
      <c r="KIO7260" s="232"/>
      <c r="KIP7260" s="232"/>
      <c r="KIQ7260" s="232"/>
      <c r="KIR7260" s="232"/>
      <c r="KIS7260" s="232"/>
      <c r="KIT7260" s="232"/>
      <c r="KIU7260" s="232"/>
      <c r="KIV7260" s="232"/>
      <c r="KIW7260" s="232"/>
      <c r="KIX7260" s="232"/>
      <c r="KIY7260" s="232"/>
      <c r="KIZ7260" s="232"/>
      <c r="KJA7260" s="232"/>
      <c r="KJB7260" s="232"/>
      <c r="KJC7260" s="232"/>
      <c r="KJD7260" s="232"/>
      <c r="KJE7260" s="232"/>
      <c r="KJF7260" s="232"/>
      <c r="KJG7260" s="232"/>
      <c r="KJH7260" s="232"/>
      <c r="KJI7260" s="232"/>
      <c r="KJJ7260" s="232"/>
      <c r="KJK7260" s="232"/>
      <c r="KJL7260" s="232"/>
      <c r="KJM7260" s="232"/>
      <c r="KJN7260" s="232"/>
      <c r="KJO7260" s="232"/>
      <c r="KJP7260" s="232"/>
      <c r="KJQ7260" s="232"/>
      <c r="KJR7260" s="232"/>
      <c r="KJS7260" s="232"/>
      <c r="KJT7260" s="232"/>
      <c r="KJU7260" s="232"/>
      <c r="KJV7260" s="232"/>
      <c r="KJW7260" s="232"/>
      <c r="KJX7260" s="232"/>
      <c r="KJY7260" s="232"/>
      <c r="KJZ7260" s="232"/>
      <c r="KKA7260" s="232"/>
      <c r="KKB7260" s="232"/>
      <c r="KKC7260" s="232"/>
      <c r="KKD7260" s="232"/>
      <c r="KKE7260" s="232"/>
      <c r="KKF7260" s="232"/>
      <c r="KKG7260" s="232"/>
      <c r="KKH7260" s="232"/>
      <c r="KKI7260" s="232"/>
      <c r="KKJ7260" s="232"/>
      <c r="KKK7260" s="232"/>
      <c r="KKL7260" s="232"/>
      <c r="KKM7260" s="232"/>
      <c r="KKN7260" s="232"/>
      <c r="KKO7260" s="232"/>
      <c r="KKP7260" s="232"/>
      <c r="KKQ7260" s="232"/>
      <c r="KKR7260" s="232"/>
      <c r="KKS7260" s="232"/>
      <c r="KKT7260" s="232"/>
      <c r="KKU7260" s="232"/>
      <c r="KKV7260" s="232"/>
      <c r="KKW7260" s="232"/>
      <c r="KKX7260" s="232"/>
      <c r="KKY7260" s="232"/>
      <c r="KKZ7260" s="232"/>
      <c r="KLA7260" s="232"/>
      <c r="KLB7260" s="232"/>
      <c r="KLC7260" s="232"/>
      <c r="KLD7260" s="232"/>
      <c r="KLE7260" s="232"/>
      <c r="KLF7260" s="232"/>
      <c r="KLG7260" s="232"/>
      <c r="KLH7260" s="232"/>
      <c r="KLI7260" s="232"/>
      <c r="KLJ7260" s="232"/>
      <c r="KLK7260" s="232"/>
      <c r="KLL7260" s="232"/>
      <c r="KLM7260" s="232"/>
      <c r="KLN7260" s="232"/>
      <c r="KLO7260" s="232"/>
      <c r="KLP7260" s="232"/>
      <c r="KLQ7260" s="232"/>
      <c r="KLR7260" s="232"/>
      <c r="KLS7260" s="232"/>
      <c r="KLT7260" s="232"/>
      <c r="KLU7260" s="232"/>
      <c r="KLV7260" s="232"/>
      <c r="KLW7260" s="232"/>
      <c r="KLX7260" s="232"/>
      <c r="KLY7260" s="232"/>
      <c r="KLZ7260" s="232"/>
      <c r="KMA7260" s="232"/>
      <c r="KMB7260" s="232"/>
      <c r="KMC7260" s="232"/>
      <c r="KMD7260" s="232"/>
      <c r="KME7260" s="232"/>
      <c r="KMF7260" s="232"/>
      <c r="KMG7260" s="232"/>
      <c r="KMH7260" s="232"/>
      <c r="KMI7260" s="232"/>
      <c r="KMJ7260" s="232"/>
      <c r="KMK7260" s="232"/>
      <c r="KML7260" s="232"/>
      <c r="KMM7260" s="232"/>
      <c r="KMN7260" s="232"/>
      <c r="KMO7260" s="232"/>
      <c r="KMP7260" s="232"/>
      <c r="KMQ7260" s="232"/>
      <c r="KMR7260" s="232"/>
      <c r="KMS7260" s="232"/>
      <c r="KMT7260" s="232"/>
      <c r="KMU7260" s="232"/>
      <c r="KMV7260" s="232"/>
      <c r="KMW7260" s="232"/>
      <c r="KMX7260" s="232"/>
      <c r="KMY7260" s="232"/>
      <c r="KMZ7260" s="232"/>
      <c r="KNA7260" s="232"/>
      <c r="KNB7260" s="232"/>
      <c r="KNC7260" s="232"/>
      <c r="KND7260" s="232"/>
      <c r="KNE7260" s="232"/>
      <c r="KNF7260" s="232"/>
      <c r="KNG7260" s="232"/>
      <c r="KNH7260" s="232"/>
      <c r="KNI7260" s="232"/>
      <c r="KNJ7260" s="232"/>
      <c r="KNK7260" s="232"/>
      <c r="KNL7260" s="232"/>
      <c r="KNM7260" s="232"/>
      <c r="KNN7260" s="232"/>
      <c r="KNO7260" s="232"/>
      <c r="KNP7260" s="232"/>
      <c r="KNQ7260" s="232"/>
      <c r="KNR7260" s="232"/>
      <c r="KNS7260" s="232"/>
      <c r="KNT7260" s="232"/>
      <c r="KNU7260" s="232"/>
      <c r="KNV7260" s="232"/>
      <c r="KNW7260" s="232"/>
      <c r="KNX7260" s="232"/>
      <c r="KNY7260" s="232"/>
      <c r="KNZ7260" s="232"/>
      <c r="KOA7260" s="232"/>
      <c r="KOB7260" s="232"/>
      <c r="KOC7260" s="232"/>
      <c r="KOD7260" s="232"/>
      <c r="KOE7260" s="232"/>
      <c r="KOF7260" s="232"/>
      <c r="KOG7260" s="232"/>
      <c r="KOH7260" s="232"/>
      <c r="KOI7260" s="232"/>
      <c r="KOJ7260" s="232"/>
      <c r="KOK7260" s="232"/>
      <c r="KOL7260" s="232"/>
      <c r="KOM7260" s="232"/>
      <c r="KON7260" s="232"/>
      <c r="KOO7260" s="232"/>
      <c r="KOP7260" s="232"/>
      <c r="KOQ7260" s="232"/>
      <c r="KOR7260" s="232"/>
      <c r="KOS7260" s="232"/>
      <c r="KOT7260" s="232"/>
      <c r="KOU7260" s="232"/>
      <c r="KOV7260" s="232"/>
      <c r="KOW7260" s="232"/>
      <c r="KOX7260" s="232"/>
      <c r="KOY7260" s="232"/>
      <c r="KOZ7260" s="232"/>
      <c r="KPA7260" s="232"/>
      <c r="KPB7260" s="232"/>
      <c r="KPC7260" s="232"/>
      <c r="KPD7260" s="232"/>
      <c r="KPE7260" s="232"/>
      <c r="KPF7260" s="232"/>
      <c r="KPG7260" s="232"/>
      <c r="KPH7260" s="232"/>
      <c r="KPI7260" s="232"/>
      <c r="KPJ7260" s="232"/>
      <c r="KPK7260" s="232"/>
      <c r="KPL7260" s="232"/>
      <c r="KPM7260" s="232"/>
      <c r="KPN7260" s="232"/>
      <c r="KPO7260" s="232"/>
      <c r="KPP7260" s="232"/>
      <c r="KPQ7260" s="232"/>
      <c r="KPR7260" s="232"/>
      <c r="KPS7260" s="232"/>
      <c r="KPT7260" s="232"/>
      <c r="KPU7260" s="232"/>
      <c r="KPV7260" s="232"/>
      <c r="KPW7260" s="232"/>
      <c r="KPX7260" s="232"/>
      <c r="KPY7260" s="232"/>
      <c r="KPZ7260" s="232"/>
      <c r="KQA7260" s="232"/>
      <c r="KQB7260" s="232"/>
      <c r="KQC7260" s="232"/>
      <c r="KQD7260" s="232"/>
      <c r="KQE7260" s="232"/>
      <c r="KQF7260" s="232"/>
      <c r="KQG7260" s="232"/>
      <c r="KQH7260" s="232"/>
      <c r="KQI7260" s="232"/>
      <c r="KQJ7260" s="232"/>
      <c r="KQK7260" s="232"/>
      <c r="KQL7260" s="232"/>
      <c r="KQM7260" s="232"/>
      <c r="KQN7260" s="232"/>
      <c r="KQO7260" s="232"/>
      <c r="KQP7260" s="232"/>
      <c r="KQQ7260" s="232"/>
      <c r="KQR7260" s="232"/>
      <c r="KQS7260" s="232"/>
      <c r="KQT7260" s="232"/>
      <c r="KQU7260" s="232"/>
      <c r="KQV7260" s="232"/>
      <c r="KQW7260" s="232"/>
      <c r="KQX7260" s="232"/>
      <c r="KQY7260" s="232"/>
      <c r="KQZ7260" s="232"/>
      <c r="KRA7260" s="232"/>
      <c r="KRB7260" s="232"/>
      <c r="KRC7260" s="232"/>
      <c r="KRD7260" s="232"/>
      <c r="KRE7260" s="232"/>
      <c r="KRF7260" s="232"/>
      <c r="KRG7260" s="232"/>
      <c r="KRH7260" s="232"/>
      <c r="KRI7260" s="232"/>
      <c r="KRJ7260" s="232"/>
      <c r="KRK7260" s="232"/>
      <c r="KRL7260" s="232"/>
      <c r="KRM7260" s="232"/>
      <c r="KRN7260" s="232"/>
      <c r="KRO7260" s="232"/>
      <c r="KRP7260" s="232"/>
      <c r="KRQ7260" s="232"/>
      <c r="KRR7260" s="232"/>
      <c r="KRS7260" s="232"/>
      <c r="KRT7260" s="232"/>
      <c r="KRU7260" s="232"/>
      <c r="KRV7260" s="232"/>
      <c r="KRW7260" s="232"/>
      <c r="KRX7260" s="232"/>
      <c r="KRY7260" s="232"/>
      <c r="KRZ7260" s="232"/>
      <c r="KSA7260" s="232"/>
      <c r="KSB7260" s="232"/>
      <c r="KSC7260" s="232"/>
      <c r="KSD7260" s="232"/>
      <c r="KSE7260" s="232"/>
      <c r="KSF7260" s="232"/>
      <c r="KSG7260" s="232"/>
      <c r="KSH7260" s="232"/>
      <c r="KSI7260" s="232"/>
      <c r="KSJ7260" s="232"/>
      <c r="KSK7260" s="232"/>
      <c r="KSL7260" s="232"/>
      <c r="KSM7260" s="232"/>
      <c r="KSN7260" s="232"/>
      <c r="KSO7260" s="232"/>
      <c r="KSP7260" s="232"/>
      <c r="KSQ7260" s="232"/>
      <c r="KSR7260" s="232"/>
      <c r="KSS7260" s="232"/>
      <c r="KST7260" s="232"/>
      <c r="KSU7260" s="232"/>
      <c r="KSV7260" s="232"/>
      <c r="KSW7260" s="232"/>
      <c r="KSX7260" s="232"/>
      <c r="KSY7260" s="232"/>
      <c r="KSZ7260" s="232"/>
      <c r="KTA7260" s="232"/>
      <c r="KTB7260" s="232"/>
      <c r="KTC7260" s="232"/>
      <c r="KTD7260" s="232"/>
      <c r="KTE7260" s="232"/>
      <c r="KTF7260" s="232"/>
      <c r="KTG7260" s="232"/>
      <c r="KTH7260" s="232"/>
      <c r="KTI7260" s="232"/>
      <c r="KTJ7260" s="232"/>
      <c r="KTK7260" s="232"/>
      <c r="KTL7260" s="232"/>
      <c r="KTM7260" s="232"/>
      <c r="KTN7260" s="232"/>
      <c r="KTO7260" s="232"/>
      <c r="KTP7260" s="232"/>
      <c r="KTQ7260" s="232"/>
      <c r="KTR7260" s="232"/>
      <c r="KTS7260" s="232"/>
      <c r="KTT7260" s="232"/>
      <c r="KTU7260" s="232"/>
      <c r="KTV7260" s="232"/>
      <c r="KTW7260" s="232"/>
      <c r="KTX7260" s="232"/>
      <c r="KTY7260" s="232"/>
      <c r="KTZ7260" s="232"/>
      <c r="KUA7260" s="232"/>
      <c r="KUB7260" s="232"/>
      <c r="KUC7260" s="232"/>
      <c r="KUD7260" s="232"/>
      <c r="KUE7260" s="232"/>
      <c r="KUF7260" s="232"/>
      <c r="KUG7260" s="232"/>
      <c r="KUH7260" s="232"/>
      <c r="KUI7260" s="232"/>
      <c r="KUJ7260" s="232"/>
      <c r="KUK7260" s="232"/>
      <c r="KUL7260" s="232"/>
      <c r="KUM7260" s="232"/>
      <c r="KUN7260" s="232"/>
      <c r="KUO7260" s="232"/>
      <c r="KUP7260" s="232"/>
      <c r="KUQ7260" s="232"/>
      <c r="KUR7260" s="232"/>
      <c r="KUS7260" s="232"/>
      <c r="KUT7260" s="232"/>
      <c r="KUU7260" s="232"/>
      <c r="KUV7260" s="232"/>
      <c r="KUW7260" s="232"/>
      <c r="KUX7260" s="232"/>
      <c r="KUY7260" s="232"/>
      <c r="KUZ7260" s="232"/>
      <c r="KVA7260" s="232"/>
      <c r="KVB7260" s="232"/>
      <c r="KVC7260" s="232"/>
      <c r="KVD7260" s="232"/>
      <c r="KVE7260" s="232"/>
      <c r="KVF7260" s="232"/>
      <c r="KVG7260" s="232"/>
      <c r="KVH7260" s="232"/>
      <c r="KVI7260" s="232"/>
      <c r="KVJ7260" s="232"/>
      <c r="KVK7260" s="232"/>
      <c r="KVL7260" s="232"/>
      <c r="KVM7260" s="232"/>
      <c r="KVN7260" s="232"/>
      <c r="KVO7260" s="232"/>
      <c r="KVP7260" s="232"/>
      <c r="KVQ7260" s="232"/>
      <c r="KVR7260" s="232"/>
      <c r="KVS7260" s="232"/>
      <c r="KVT7260" s="232"/>
      <c r="KVU7260" s="232"/>
      <c r="KVV7260" s="232"/>
      <c r="KVW7260" s="232"/>
      <c r="KVX7260" s="232"/>
      <c r="KVY7260" s="232"/>
      <c r="KVZ7260" s="232"/>
      <c r="KWA7260" s="232"/>
      <c r="KWB7260" s="232"/>
      <c r="KWC7260" s="232"/>
      <c r="KWD7260" s="232"/>
      <c r="KWE7260" s="232"/>
      <c r="KWF7260" s="232"/>
      <c r="KWG7260" s="232"/>
      <c r="KWH7260" s="232"/>
      <c r="KWI7260" s="232"/>
      <c r="KWJ7260" s="232"/>
      <c r="KWK7260" s="232"/>
      <c r="KWL7260" s="232"/>
      <c r="KWM7260" s="232"/>
      <c r="KWN7260" s="232"/>
      <c r="KWO7260" s="232"/>
      <c r="KWP7260" s="232"/>
      <c r="KWQ7260" s="232"/>
      <c r="KWR7260" s="232"/>
      <c r="KWS7260" s="232"/>
      <c r="KWT7260" s="232"/>
      <c r="KWU7260" s="232"/>
      <c r="KWV7260" s="232"/>
      <c r="KWW7260" s="232"/>
      <c r="KWX7260" s="232"/>
      <c r="KWY7260" s="232"/>
      <c r="KWZ7260" s="232"/>
      <c r="KXA7260" s="232"/>
      <c r="KXB7260" s="232"/>
      <c r="KXC7260" s="232"/>
      <c r="KXD7260" s="232"/>
      <c r="KXE7260" s="232"/>
      <c r="KXF7260" s="232"/>
      <c r="KXG7260" s="232"/>
      <c r="KXH7260" s="232"/>
      <c r="KXI7260" s="232"/>
      <c r="KXJ7260" s="232"/>
      <c r="KXK7260" s="232"/>
      <c r="KXL7260" s="232"/>
      <c r="KXM7260" s="232"/>
      <c r="KXN7260" s="232"/>
      <c r="KXO7260" s="232"/>
      <c r="KXP7260" s="232"/>
      <c r="KXQ7260" s="232"/>
      <c r="KXR7260" s="232"/>
      <c r="KXS7260" s="232"/>
      <c r="KXT7260" s="232"/>
      <c r="KXU7260" s="232"/>
      <c r="KXV7260" s="232"/>
      <c r="KXW7260" s="232"/>
      <c r="KXX7260" s="232"/>
      <c r="KXY7260" s="232"/>
      <c r="KXZ7260" s="232"/>
      <c r="KYA7260" s="232"/>
      <c r="KYB7260" s="232"/>
      <c r="KYC7260" s="232"/>
      <c r="KYD7260" s="232"/>
      <c r="KYE7260" s="232"/>
      <c r="KYF7260" s="232"/>
      <c r="KYG7260" s="232"/>
      <c r="KYH7260" s="232"/>
      <c r="KYI7260" s="232"/>
      <c r="KYJ7260" s="232"/>
      <c r="KYK7260" s="232"/>
      <c r="KYL7260" s="232"/>
      <c r="KYM7260" s="232"/>
      <c r="KYN7260" s="232"/>
      <c r="KYO7260" s="232"/>
      <c r="KYP7260" s="232"/>
      <c r="KYQ7260" s="232"/>
      <c r="KYR7260" s="232"/>
      <c r="KYS7260" s="232"/>
      <c r="KYT7260" s="232"/>
      <c r="KYU7260" s="232"/>
      <c r="KYV7260" s="232"/>
      <c r="KYW7260" s="232"/>
      <c r="KYX7260" s="232"/>
      <c r="KYY7260" s="232"/>
      <c r="KYZ7260" s="232"/>
      <c r="KZA7260" s="232"/>
      <c r="KZB7260" s="232"/>
      <c r="KZC7260" s="232"/>
      <c r="KZD7260" s="232"/>
      <c r="KZE7260" s="232"/>
      <c r="KZF7260" s="232"/>
      <c r="KZG7260" s="232"/>
      <c r="KZH7260" s="232"/>
      <c r="KZI7260" s="232"/>
      <c r="KZJ7260" s="232"/>
      <c r="KZK7260" s="232"/>
      <c r="KZL7260" s="232"/>
      <c r="KZM7260" s="232"/>
      <c r="KZN7260" s="232"/>
      <c r="KZO7260" s="232"/>
      <c r="KZP7260" s="232"/>
      <c r="KZQ7260" s="232"/>
      <c r="KZR7260" s="232"/>
      <c r="KZS7260" s="232"/>
      <c r="KZT7260" s="232"/>
      <c r="KZU7260" s="232"/>
      <c r="KZV7260" s="232"/>
      <c r="KZW7260" s="232"/>
      <c r="KZX7260" s="232"/>
      <c r="KZY7260" s="232"/>
      <c r="KZZ7260" s="232"/>
      <c r="LAA7260" s="232"/>
      <c r="LAB7260" s="232"/>
      <c r="LAC7260" s="232"/>
      <c r="LAD7260" s="232"/>
      <c r="LAE7260" s="232"/>
      <c r="LAF7260" s="232"/>
      <c r="LAG7260" s="232"/>
      <c r="LAH7260" s="232"/>
      <c r="LAI7260" s="232"/>
      <c r="LAJ7260" s="232"/>
      <c r="LAK7260" s="232"/>
      <c r="LAL7260" s="232"/>
      <c r="LAM7260" s="232"/>
      <c r="LAN7260" s="232"/>
      <c r="LAO7260" s="232"/>
      <c r="LAP7260" s="232"/>
      <c r="LAQ7260" s="232"/>
      <c r="LAR7260" s="232"/>
      <c r="LAS7260" s="232"/>
      <c r="LAT7260" s="232"/>
      <c r="LAU7260" s="232"/>
      <c r="LAV7260" s="232"/>
      <c r="LAW7260" s="232"/>
      <c r="LAX7260" s="232"/>
      <c r="LAY7260" s="232"/>
      <c r="LAZ7260" s="232"/>
      <c r="LBA7260" s="232"/>
      <c r="LBB7260" s="232"/>
      <c r="LBC7260" s="232"/>
      <c r="LBD7260" s="232"/>
      <c r="LBE7260" s="232"/>
      <c r="LBF7260" s="232"/>
      <c r="LBG7260" s="232"/>
      <c r="LBH7260" s="232"/>
      <c r="LBI7260" s="232"/>
      <c r="LBJ7260" s="232"/>
      <c r="LBK7260" s="232"/>
      <c r="LBL7260" s="232"/>
      <c r="LBM7260" s="232"/>
      <c r="LBN7260" s="232"/>
      <c r="LBO7260" s="232"/>
      <c r="LBP7260" s="232"/>
      <c r="LBQ7260" s="232"/>
      <c r="LBR7260" s="232"/>
      <c r="LBS7260" s="232"/>
      <c r="LBT7260" s="232"/>
      <c r="LBU7260" s="232"/>
      <c r="LBV7260" s="232"/>
      <c r="LBW7260" s="232"/>
      <c r="LBX7260" s="232"/>
      <c r="LBY7260" s="232"/>
      <c r="LBZ7260" s="232"/>
      <c r="LCA7260" s="232"/>
      <c r="LCB7260" s="232"/>
      <c r="LCC7260" s="232"/>
      <c r="LCD7260" s="232"/>
      <c r="LCE7260" s="232"/>
      <c r="LCF7260" s="232"/>
      <c r="LCG7260" s="232"/>
      <c r="LCH7260" s="232"/>
      <c r="LCI7260" s="232"/>
      <c r="LCJ7260" s="232"/>
      <c r="LCK7260" s="232"/>
      <c r="LCL7260" s="232"/>
      <c r="LCM7260" s="232"/>
      <c r="LCN7260" s="232"/>
      <c r="LCO7260" s="232"/>
      <c r="LCP7260" s="232"/>
      <c r="LCQ7260" s="232"/>
      <c r="LCR7260" s="232"/>
      <c r="LCS7260" s="232"/>
      <c r="LCT7260" s="232"/>
      <c r="LCU7260" s="232"/>
      <c r="LCV7260" s="232"/>
      <c r="LCW7260" s="232"/>
      <c r="LCX7260" s="232"/>
      <c r="LCY7260" s="232"/>
      <c r="LCZ7260" s="232"/>
      <c r="LDA7260" s="232"/>
      <c r="LDB7260" s="232"/>
      <c r="LDC7260" s="232"/>
      <c r="LDD7260" s="232"/>
      <c r="LDE7260" s="232"/>
      <c r="LDF7260" s="232"/>
      <c r="LDG7260" s="232"/>
      <c r="LDH7260" s="232"/>
      <c r="LDI7260" s="232"/>
      <c r="LDJ7260" s="232"/>
      <c r="LDK7260" s="232"/>
      <c r="LDL7260" s="232"/>
      <c r="LDM7260" s="232"/>
      <c r="LDN7260" s="232"/>
      <c r="LDO7260" s="232"/>
      <c r="LDP7260" s="232"/>
      <c r="LDQ7260" s="232"/>
      <c r="LDR7260" s="232"/>
      <c r="LDS7260" s="232"/>
      <c r="LDT7260" s="232"/>
      <c r="LDU7260" s="232"/>
      <c r="LDV7260" s="232"/>
      <c r="LDW7260" s="232"/>
      <c r="LDX7260" s="232"/>
      <c r="LDY7260" s="232"/>
      <c r="LDZ7260" s="232"/>
      <c r="LEA7260" s="232"/>
      <c r="LEB7260" s="232"/>
      <c r="LEC7260" s="232"/>
      <c r="LED7260" s="232"/>
      <c r="LEE7260" s="232"/>
      <c r="LEF7260" s="232"/>
      <c r="LEG7260" s="232"/>
      <c r="LEH7260" s="232"/>
      <c r="LEI7260" s="232"/>
      <c r="LEJ7260" s="232"/>
      <c r="LEK7260" s="232"/>
      <c r="LEL7260" s="232"/>
      <c r="LEM7260" s="232"/>
      <c r="LEN7260" s="232"/>
      <c r="LEO7260" s="232"/>
      <c r="LEP7260" s="232"/>
      <c r="LEQ7260" s="232"/>
      <c r="LER7260" s="232"/>
      <c r="LES7260" s="232"/>
      <c r="LET7260" s="232"/>
      <c r="LEU7260" s="232"/>
      <c r="LEV7260" s="232"/>
      <c r="LEW7260" s="232"/>
      <c r="LEX7260" s="232"/>
      <c r="LEY7260" s="232"/>
      <c r="LEZ7260" s="232"/>
      <c r="LFA7260" s="232"/>
      <c r="LFB7260" s="232"/>
      <c r="LFC7260" s="232"/>
      <c r="LFD7260" s="232"/>
      <c r="LFE7260" s="232"/>
      <c r="LFF7260" s="232"/>
      <c r="LFG7260" s="232"/>
      <c r="LFH7260" s="232"/>
      <c r="LFI7260" s="232"/>
      <c r="LFJ7260" s="232"/>
      <c r="LFK7260" s="232"/>
      <c r="LFL7260" s="232"/>
      <c r="LFM7260" s="232"/>
      <c r="LFN7260" s="232"/>
      <c r="LFO7260" s="232"/>
      <c r="LFP7260" s="232"/>
      <c r="LFQ7260" s="232"/>
      <c r="LFR7260" s="232"/>
      <c r="LFS7260" s="232"/>
      <c r="LFT7260" s="232"/>
      <c r="LFU7260" s="232"/>
      <c r="LFV7260" s="232"/>
      <c r="LFW7260" s="232"/>
      <c r="LFX7260" s="232"/>
      <c r="LFY7260" s="232"/>
      <c r="LFZ7260" s="232"/>
      <c r="LGA7260" s="232"/>
      <c r="LGB7260" s="232"/>
      <c r="LGC7260" s="232"/>
      <c r="LGD7260" s="232"/>
      <c r="LGE7260" s="232"/>
      <c r="LGF7260" s="232"/>
      <c r="LGG7260" s="232"/>
      <c r="LGH7260" s="232"/>
      <c r="LGI7260" s="232"/>
      <c r="LGJ7260" s="232"/>
      <c r="LGK7260" s="232"/>
      <c r="LGL7260" s="232"/>
      <c r="LGM7260" s="232"/>
      <c r="LGN7260" s="232"/>
      <c r="LGO7260" s="232"/>
      <c r="LGP7260" s="232"/>
      <c r="LGQ7260" s="232"/>
      <c r="LGR7260" s="232"/>
      <c r="LGS7260" s="232"/>
      <c r="LGT7260" s="232"/>
      <c r="LGU7260" s="232"/>
      <c r="LGV7260" s="232"/>
      <c r="LGW7260" s="232"/>
      <c r="LGX7260" s="232"/>
      <c r="LGY7260" s="232"/>
      <c r="LGZ7260" s="232"/>
      <c r="LHA7260" s="232"/>
      <c r="LHB7260" s="232"/>
      <c r="LHC7260" s="232"/>
      <c r="LHD7260" s="232"/>
      <c r="LHE7260" s="232"/>
      <c r="LHF7260" s="232"/>
      <c r="LHG7260" s="232"/>
      <c r="LHH7260" s="232"/>
      <c r="LHI7260" s="232"/>
      <c r="LHJ7260" s="232"/>
      <c r="LHK7260" s="232"/>
      <c r="LHL7260" s="232"/>
      <c r="LHM7260" s="232"/>
      <c r="LHN7260" s="232"/>
      <c r="LHO7260" s="232"/>
      <c r="LHP7260" s="232"/>
      <c r="LHQ7260" s="232"/>
      <c r="LHR7260" s="232"/>
      <c r="LHS7260" s="232"/>
      <c r="LHT7260" s="232"/>
      <c r="LHU7260" s="232"/>
      <c r="LHV7260" s="232"/>
      <c r="LHW7260" s="232"/>
      <c r="LHX7260" s="232"/>
      <c r="LHY7260" s="232"/>
      <c r="LHZ7260" s="232"/>
      <c r="LIA7260" s="232"/>
      <c r="LIB7260" s="232"/>
      <c r="LIC7260" s="232"/>
      <c r="LID7260" s="232"/>
      <c r="LIE7260" s="232"/>
      <c r="LIF7260" s="232"/>
      <c r="LIG7260" s="232"/>
      <c r="LIH7260" s="232"/>
      <c r="LII7260" s="232"/>
      <c r="LIJ7260" s="232"/>
      <c r="LIK7260" s="232"/>
      <c r="LIL7260" s="232"/>
      <c r="LIM7260" s="232"/>
      <c r="LIN7260" s="232"/>
      <c r="LIO7260" s="232"/>
      <c r="LIP7260" s="232"/>
      <c r="LIQ7260" s="232"/>
      <c r="LIR7260" s="232"/>
      <c r="LIS7260" s="232"/>
      <c r="LIT7260" s="232"/>
      <c r="LIU7260" s="232"/>
      <c r="LIV7260" s="232"/>
      <c r="LIW7260" s="232"/>
      <c r="LIX7260" s="232"/>
      <c r="LIY7260" s="232"/>
      <c r="LIZ7260" s="232"/>
      <c r="LJA7260" s="232"/>
      <c r="LJB7260" s="232"/>
      <c r="LJC7260" s="232"/>
      <c r="LJD7260" s="232"/>
      <c r="LJE7260" s="232"/>
      <c r="LJF7260" s="232"/>
      <c r="LJG7260" s="232"/>
      <c r="LJH7260" s="232"/>
      <c r="LJI7260" s="232"/>
      <c r="LJJ7260" s="232"/>
      <c r="LJK7260" s="232"/>
      <c r="LJL7260" s="232"/>
      <c r="LJM7260" s="232"/>
      <c r="LJN7260" s="232"/>
      <c r="LJO7260" s="232"/>
      <c r="LJP7260" s="232"/>
      <c r="LJQ7260" s="232"/>
      <c r="LJR7260" s="232"/>
      <c r="LJS7260" s="232"/>
      <c r="LJT7260" s="232"/>
      <c r="LJU7260" s="232"/>
      <c r="LJV7260" s="232"/>
      <c r="LJW7260" s="232"/>
      <c r="LJX7260" s="232"/>
      <c r="LJY7260" s="232"/>
      <c r="LJZ7260" s="232"/>
      <c r="LKA7260" s="232"/>
      <c r="LKB7260" s="232"/>
      <c r="LKC7260" s="232"/>
      <c r="LKD7260" s="232"/>
      <c r="LKE7260" s="232"/>
      <c r="LKF7260" s="232"/>
      <c r="LKG7260" s="232"/>
      <c r="LKH7260" s="232"/>
      <c r="LKI7260" s="232"/>
      <c r="LKJ7260" s="232"/>
      <c r="LKK7260" s="232"/>
      <c r="LKL7260" s="232"/>
      <c r="LKM7260" s="232"/>
      <c r="LKN7260" s="232"/>
      <c r="LKO7260" s="232"/>
      <c r="LKP7260" s="232"/>
      <c r="LKQ7260" s="232"/>
      <c r="LKR7260" s="232"/>
      <c r="LKS7260" s="232"/>
      <c r="LKT7260" s="232"/>
      <c r="LKU7260" s="232"/>
      <c r="LKV7260" s="232"/>
      <c r="LKW7260" s="232"/>
      <c r="LKX7260" s="232"/>
      <c r="LKY7260" s="232"/>
      <c r="LKZ7260" s="232"/>
      <c r="LLA7260" s="232"/>
      <c r="LLB7260" s="232"/>
      <c r="LLC7260" s="232"/>
      <c r="LLD7260" s="232"/>
      <c r="LLE7260" s="232"/>
      <c r="LLF7260" s="232"/>
      <c r="LLG7260" s="232"/>
      <c r="LLH7260" s="232"/>
      <c r="LLI7260" s="232"/>
      <c r="LLJ7260" s="232"/>
      <c r="LLK7260" s="232"/>
      <c r="LLL7260" s="232"/>
      <c r="LLM7260" s="232"/>
      <c r="LLN7260" s="232"/>
      <c r="LLO7260" s="232"/>
      <c r="LLP7260" s="232"/>
      <c r="LLQ7260" s="232"/>
      <c r="LLR7260" s="232"/>
      <c r="LLS7260" s="232"/>
      <c r="LLT7260" s="232"/>
      <c r="LLU7260" s="232"/>
      <c r="LLV7260" s="232"/>
      <c r="LLW7260" s="232"/>
      <c r="LLX7260" s="232"/>
      <c r="LLY7260" s="232"/>
      <c r="LLZ7260" s="232"/>
      <c r="LMA7260" s="232"/>
      <c r="LMB7260" s="232"/>
      <c r="LMC7260" s="232"/>
      <c r="LMD7260" s="232"/>
      <c r="LME7260" s="232"/>
      <c r="LMF7260" s="232"/>
      <c r="LMG7260" s="232"/>
      <c r="LMH7260" s="232"/>
      <c r="LMI7260" s="232"/>
      <c r="LMJ7260" s="232"/>
      <c r="LMK7260" s="232"/>
      <c r="LML7260" s="232"/>
      <c r="LMM7260" s="232"/>
      <c r="LMN7260" s="232"/>
      <c r="LMO7260" s="232"/>
      <c r="LMP7260" s="232"/>
      <c r="LMQ7260" s="232"/>
      <c r="LMR7260" s="232"/>
      <c r="LMS7260" s="232"/>
      <c r="LMT7260" s="232"/>
      <c r="LMU7260" s="232"/>
      <c r="LMV7260" s="232"/>
      <c r="LMW7260" s="232"/>
      <c r="LMX7260" s="232"/>
      <c r="LMY7260" s="232"/>
      <c r="LMZ7260" s="232"/>
      <c r="LNA7260" s="232"/>
      <c r="LNB7260" s="232"/>
      <c r="LNC7260" s="232"/>
      <c r="LND7260" s="232"/>
      <c r="LNE7260" s="232"/>
      <c r="LNF7260" s="232"/>
      <c r="LNG7260" s="232"/>
      <c r="LNH7260" s="232"/>
      <c r="LNI7260" s="232"/>
      <c r="LNJ7260" s="232"/>
      <c r="LNK7260" s="232"/>
      <c r="LNL7260" s="232"/>
      <c r="LNM7260" s="232"/>
      <c r="LNN7260" s="232"/>
      <c r="LNO7260" s="232"/>
      <c r="LNP7260" s="232"/>
      <c r="LNQ7260" s="232"/>
      <c r="LNR7260" s="232"/>
      <c r="LNS7260" s="232"/>
      <c r="LNT7260" s="232"/>
      <c r="LNU7260" s="232"/>
      <c r="LNV7260" s="232"/>
      <c r="LNW7260" s="232"/>
      <c r="LNX7260" s="232"/>
      <c r="LNY7260" s="232"/>
      <c r="LNZ7260" s="232"/>
      <c r="LOA7260" s="232"/>
      <c r="LOB7260" s="232"/>
      <c r="LOC7260" s="232"/>
      <c r="LOD7260" s="232"/>
      <c r="LOE7260" s="232"/>
      <c r="LOF7260" s="232"/>
      <c r="LOG7260" s="232"/>
      <c r="LOH7260" s="232"/>
      <c r="LOI7260" s="232"/>
      <c r="LOJ7260" s="232"/>
      <c r="LOK7260" s="232"/>
      <c r="LOL7260" s="232"/>
      <c r="LOM7260" s="232"/>
      <c r="LON7260" s="232"/>
      <c r="LOO7260" s="232"/>
      <c r="LOP7260" s="232"/>
      <c r="LOQ7260" s="232"/>
      <c r="LOR7260" s="232"/>
      <c r="LOS7260" s="232"/>
      <c r="LOT7260" s="232"/>
      <c r="LOU7260" s="232"/>
      <c r="LOV7260" s="232"/>
      <c r="LOW7260" s="232"/>
      <c r="LOX7260" s="232"/>
      <c r="LOY7260" s="232"/>
      <c r="LOZ7260" s="232"/>
      <c r="LPA7260" s="232"/>
      <c r="LPB7260" s="232"/>
      <c r="LPC7260" s="232"/>
      <c r="LPD7260" s="232"/>
      <c r="LPE7260" s="232"/>
      <c r="LPF7260" s="232"/>
      <c r="LPG7260" s="232"/>
      <c r="LPH7260" s="232"/>
      <c r="LPI7260" s="232"/>
      <c r="LPJ7260" s="232"/>
      <c r="LPK7260" s="232"/>
      <c r="LPL7260" s="232"/>
      <c r="LPM7260" s="232"/>
      <c r="LPN7260" s="232"/>
      <c r="LPO7260" s="232"/>
      <c r="LPP7260" s="232"/>
      <c r="LPQ7260" s="232"/>
      <c r="LPR7260" s="232"/>
      <c r="LPS7260" s="232"/>
      <c r="LPT7260" s="232"/>
      <c r="LPU7260" s="232"/>
      <c r="LPV7260" s="232"/>
      <c r="LPW7260" s="232"/>
      <c r="LPX7260" s="232"/>
      <c r="LPY7260" s="232"/>
      <c r="LPZ7260" s="232"/>
      <c r="LQA7260" s="232"/>
      <c r="LQB7260" s="232"/>
      <c r="LQC7260" s="232"/>
      <c r="LQD7260" s="232"/>
      <c r="LQE7260" s="232"/>
      <c r="LQF7260" s="232"/>
      <c r="LQG7260" s="232"/>
      <c r="LQH7260" s="232"/>
      <c r="LQI7260" s="232"/>
      <c r="LQJ7260" s="232"/>
      <c r="LQK7260" s="232"/>
      <c r="LQL7260" s="232"/>
      <c r="LQM7260" s="232"/>
      <c r="LQN7260" s="232"/>
      <c r="LQO7260" s="232"/>
      <c r="LQP7260" s="232"/>
      <c r="LQQ7260" s="232"/>
      <c r="LQR7260" s="232"/>
      <c r="LQS7260" s="232"/>
      <c r="LQT7260" s="232"/>
      <c r="LQU7260" s="232"/>
      <c r="LQV7260" s="232"/>
      <c r="LQW7260" s="232"/>
      <c r="LQX7260" s="232"/>
      <c r="LQY7260" s="232"/>
      <c r="LQZ7260" s="232"/>
      <c r="LRA7260" s="232"/>
      <c r="LRB7260" s="232"/>
      <c r="LRC7260" s="232"/>
      <c r="LRD7260" s="232"/>
      <c r="LRE7260" s="232"/>
      <c r="LRF7260" s="232"/>
      <c r="LRG7260" s="232"/>
      <c r="LRH7260" s="232"/>
      <c r="LRI7260" s="232"/>
      <c r="LRJ7260" s="232"/>
      <c r="LRK7260" s="232"/>
      <c r="LRL7260" s="232"/>
      <c r="LRM7260" s="232"/>
      <c r="LRN7260" s="232"/>
      <c r="LRO7260" s="232"/>
      <c r="LRP7260" s="232"/>
      <c r="LRQ7260" s="232"/>
      <c r="LRR7260" s="232"/>
      <c r="LRS7260" s="232"/>
      <c r="LRT7260" s="232"/>
      <c r="LRU7260" s="232"/>
      <c r="LRV7260" s="232"/>
      <c r="LRW7260" s="232"/>
      <c r="LRX7260" s="232"/>
      <c r="LRY7260" s="232"/>
      <c r="LRZ7260" s="232"/>
      <c r="LSA7260" s="232"/>
      <c r="LSB7260" s="232"/>
      <c r="LSC7260" s="232"/>
      <c r="LSD7260" s="232"/>
      <c r="LSE7260" s="232"/>
      <c r="LSF7260" s="232"/>
      <c r="LSG7260" s="232"/>
      <c r="LSH7260" s="232"/>
      <c r="LSI7260" s="232"/>
      <c r="LSJ7260" s="232"/>
      <c r="LSK7260" s="232"/>
      <c r="LSL7260" s="232"/>
      <c r="LSM7260" s="232"/>
      <c r="LSN7260" s="232"/>
      <c r="LSO7260" s="232"/>
      <c r="LSP7260" s="232"/>
      <c r="LSQ7260" s="232"/>
      <c r="LSR7260" s="232"/>
      <c r="LSS7260" s="232"/>
      <c r="LST7260" s="232"/>
      <c r="LSU7260" s="232"/>
      <c r="LSV7260" s="232"/>
      <c r="LSW7260" s="232"/>
      <c r="LSX7260" s="232"/>
      <c r="LSY7260" s="232"/>
      <c r="LSZ7260" s="232"/>
      <c r="LTA7260" s="232"/>
      <c r="LTB7260" s="232"/>
      <c r="LTC7260" s="232"/>
      <c r="LTD7260" s="232"/>
      <c r="LTE7260" s="232"/>
      <c r="LTF7260" s="232"/>
      <c r="LTG7260" s="232"/>
      <c r="LTH7260" s="232"/>
      <c r="LTI7260" s="232"/>
      <c r="LTJ7260" s="232"/>
      <c r="LTK7260" s="232"/>
      <c r="LTL7260" s="232"/>
      <c r="LTM7260" s="232"/>
      <c r="LTN7260" s="232"/>
      <c r="LTO7260" s="232"/>
      <c r="LTP7260" s="232"/>
      <c r="LTQ7260" s="232"/>
      <c r="LTR7260" s="232"/>
      <c r="LTS7260" s="232"/>
      <c r="LTT7260" s="232"/>
      <c r="LTU7260" s="232"/>
      <c r="LTV7260" s="232"/>
      <c r="LTW7260" s="232"/>
      <c r="LTX7260" s="232"/>
      <c r="LTY7260" s="232"/>
      <c r="LTZ7260" s="232"/>
      <c r="LUA7260" s="232"/>
      <c r="LUB7260" s="232"/>
      <c r="LUC7260" s="232"/>
      <c r="LUD7260" s="232"/>
      <c r="LUE7260" s="232"/>
      <c r="LUF7260" s="232"/>
      <c r="LUG7260" s="232"/>
      <c r="LUH7260" s="232"/>
      <c r="LUI7260" s="232"/>
      <c r="LUJ7260" s="232"/>
      <c r="LUK7260" s="232"/>
      <c r="LUL7260" s="232"/>
      <c r="LUM7260" s="232"/>
      <c r="LUN7260" s="232"/>
      <c r="LUO7260" s="232"/>
      <c r="LUP7260" s="232"/>
      <c r="LUQ7260" s="232"/>
      <c r="LUR7260" s="232"/>
      <c r="LUS7260" s="232"/>
      <c r="LUT7260" s="232"/>
      <c r="LUU7260" s="232"/>
      <c r="LUV7260" s="232"/>
      <c r="LUW7260" s="232"/>
      <c r="LUX7260" s="232"/>
      <c r="LUY7260" s="232"/>
      <c r="LUZ7260" s="232"/>
      <c r="LVA7260" s="232"/>
      <c r="LVB7260" s="232"/>
      <c r="LVC7260" s="232"/>
      <c r="LVD7260" s="232"/>
      <c r="LVE7260" s="232"/>
      <c r="LVF7260" s="232"/>
      <c r="LVG7260" s="232"/>
      <c r="LVH7260" s="232"/>
      <c r="LVI7260" s="232"/>
      <c r="LVJ7260" s="232"/>
      <c r="LVK7260" s="232"/>
      <c r="LVL7260" s="232"/>
      <c r="LVM7260" s="232"/>
      <c r="LVN7260" s="232"/>
      <c r="LVO7260" s="232"/>
      <c r="LVP7260" s="232"/>
      <c r="LVQ7260" s="232"/>
      <c r="LVR7260" s="232"/>
      <c r="LVS7260" s="232"/>
      <c r="LVT7260" s="232"/>
      <c r="LVU7260" s="232"/>
      <c r="LVV7260" s="232"/>
      <c r="LVW7260" s="232"/>
      <c r="LVX7260" s="232"/>
      <c r="LVY7260" s="232"/>
      <c r="LVZ7260" s="232"/>
      <c r="LWA7260" s="232"/>
      <c r="LWB7260" s="232"/>
      <c r="LWC7260" s="232"/>
      <c r="LWD7260" s="232"/>
      <c r="LWE7260" s="232"/>
      <c r="LWF7260" s="232"/>
      <c r="LWG7260" s="232"/>
      <c r="LWH7260" s="232"/>
      <c r="LWI7260" s="232"/>
      <c r="LWJ7260" s="232"/>
      <c r="LWK7260" s="232"/>
      <c r="LWL7260" s="232"/>
      <c r="LWM7260" s="232"/>
      <c r="LWN7260" s="232"/>
      <c r="LWO7260" s="232"/>
      <c r="LWP7260" s="232"/>
      <c r="LWQ7260" s="232"/>
      <c r="LWR7260" s="232"/>
      <c r="LWS7260" s="232"/>
      <c r="LWT7260" s="232"/>
      <c r="LWU7260" s="232"/>
      <c r="LWV7260" s="232"/>
      <c r="LWW7260" s="232"/>
      <c r="LWX7260" s="232"/>
      <c r="LWY7260" s="232"/>
      <c r="LWZ7260" s="232"/>
      <c r="LXA7260" s="232"/>
      <c r="LXB7260" s="232"/>
      <c r="LXC7260" s="232"/>
      <c r="LXD7260" s="232"/>
      <c r="LXE7260" s="232"/>
      <c r="LXF7260" s="232"/>
      <c r="LXG7260" s="232"/>
      <c r="LXH7260" s="232"/>
      <c r="LXI7260" s="232"/>
      <c r="LXJ7260" s="232"/>
      <c r="LXK7260" s="232"/>
      <c r="LXL7260" s="232"/>
      <c r="LXM7260" s="232"/>
      <c r="LXN7260" s="232"/>
      <c r="LXO7260" s="232"/>
      <c r="LXP7260" s="232"/>
      <c r="LXQ7260" s="232"/>
      <c r="LXR7260" s="232"/>
      <c r="LXS7260" s="232"/>
      <c r="LXT7260" s="232"/>
      <c r="LXU7260" s="232"/>
      <c r="LXV7260" s="232"/>
      <c r="LXW7260" s="232"/>
      <c r="LXX7260" s="232"/>
      <c r="LXY7260" s="232"/>
      <c r="LXZ7260" s="232"/>
      <c r="LYA7260" s="232"/>
      <c r="LYB7260" s="232"/>
      <c r="LYC7260" s="232"/>
      <c r="LYD7260" s="232"/>
      <c r="LYE7260" s="232"/>
      <c r="LYF7260" s="232"/>
      <c r="LYG7260" s="232"/>
      <c r="LYH7260" s="232"/>
      <c r="LYI7260" s="232"/>
      <c r="LYJ7260" s="232"/>
      <c r="LYK7260" s="232"/>
      <c r="LYL7260" s="232"/>
      <c r="LYM7260" s="232"/>
      <c r="LYN7260" s="232"/>
      <c r="LYO7260" s="232"/>
      <c r="LYP7260" s="232"/>
      <c r="LYQ7260" s="232"/>
      <c r="LYR7260" s="232"/>
      <c r="LYS7260" s="232"/>
      <c r="LYT7260" s="232"/>
      <c r="LYU7260" s="232"/>
      <c r="LYV7260" s="232"/>
      <c r="LYW7260" s="232"/>
      <c r="LYX7260" s="232"/>
      <c r="LYY7260" s="232"/>
      <c r="LYZ7260" s="232"/>
      <c r="LZA7260" s="232"/>
      <c r="LZB7260" s="232"/>
      <c r="LZC7260" s="232"/>
      <c r="LZD7260" s="232"/>
      <c r="LZE7260" s="232"/>
      <c r="LZF7260" s="232"/>
      <c r="LZG7260" s="232"/>
      <c r="LZH7260" s="232"/>
      <c r="LZI7260" s="232"/>
      <c r="LZJ7260" s="232"/>
      <c r="LZK7260" s="232"/>
      <c r="LZL7260" s="232"/>
      <c r="LZM7260" s="232"/>
      <c r="LZN7260" s="232"/>
      <c r="LZO7260" s="232"/>
      <c r="LZP7260" s="232"/>
      <c r="LZQ7260" s="232"/>
      <c r="LZR7260" s="232"/>
      <c r="LZS7260" s="232"/>
      <c r="LZT7260" s="232"/>
      <c r="LZU7260" s="232"/>
      <c r="LZV7260" s="232"/>
      <c r="LZW7260" s="232"/>
      <c r="LZX7260" s="232"/>
      <c r="LZY7260" s="232"/>
      <c r="LZZ7260" s="232"/>
      <c r="MAA7260" s="232"/>
      <c r="MAB7260" s="232"/>
      <c r="MAC7260" s="232"/>
      <c r="MAD7260" s="232"/>
      <c r="MAE7260" s="232"/>
      <c r="MAF7260" s="232"/>
      <c r="MAG7260" s="232"/>
      <c r="MAH7260" s="232"/>
      <c r="MAI7260" s="232"/>
      <c r="MAJ7260" s="232"/>
      <c r="MAK7260" s="232"/>
      <c r="MAL7260" s="232"/>
      <c r="MAM7260" s="232"/>
      <c r="MAN7260" s="232"/>
      <c r="MAO7260" s="232"/>
      <c r="MAP7260" s="232"/>
      <c r="MAQ7260" s="232"/>
      <c r="MAR7260" s="232"/>
      <c r="MAS7260" s="232"/>
      <c r="MAT7260" s="232"/>
      <c r="MAU7260" s="232"/>
      <c r="MAV7260" s="232"/>
      <c r="MAW7260" s="232"/>
      <c r="MAX7260" s="232"/>
      <c r="MAY7260" s="232"/>
      <c r="MAZ7260" s="232"/>
      <c r="MBA7260" s="232"/>
      <c r="MBB7260" s="232"/>
      <c r="MBC7260" s="232"/>
      <c r="MBD7260" s="232"/>
      <c r="MBE7260" s="232"/>
      <c r="MBF7260" s="232"/>
      <c r="MBG7260" s="232"/>
      <c r="MBH7260" s="232"/>
      <c r="MBI7260" s="232"/>
      <c r="MBJ7260" s="232"/>
      <c r="MBK7260" s="232"/>
      <c r="MBL7260" s="232"/>
      <c r="MBM7260" s="232"/>
      <c r="MBN7260" s="232"/>
      <c r="MBO7260" s="232"/>
      <c r="MBP7260" s="232"/>
      <c r="MBQ7260" s="232"/>
      <c r="MBR7260" s="232"/>
      <c r="MBS7260" s="232"/>
      <c r="MBT7260" s="232"/>
      <c r="MBU7260" s="232"/>
      <c r="MBV7260" s="232"/>
      <c r="MBW7260" s="232"/>
      <c r="MBX7260" s="232"/>
      <c r="MBY7260" s="232"/>
      <c r="MBZ7260" s="232"/>
      <c r="MCA7260" s="232"/>
      <c r="MCB7260" s="232"/>
      <c r="MCC7260" s="232"/>
      <c r="MCD7260" s="232"/>
      <c r="MCE7260" s="232"/>
      <c r="MCF7260" s="232"/>
      <c r="MCG7260" s="232"/>
      <c r="MCH7260" s="232"/>
      <c r="MCI7260" s="232"/>
      <c r="MCJ7260" s="232"/>
      <c r="MCK7260" s="232"/>
      <c r="MCL7260" s="232"/>
      <c r="MCM7260" s="232"/>
      <c r="MCN7260" s="232"/>
      <c r="MCO7260" s="232"/>
      <c r="MCP7260" s="232"/>
      <c r="MCQ7260" s="232"/>
      <c r="MCR7260" s="232"/>
      <c r="MCS7260" s="232"/>
      <c r="MCT7260" s="232"/>
      <c r="MCU7260" s="232"/>
      <c r="MCV7260" s="232"/>
      <c r="MCW7260" s="232"/>
      <c r="MCX7260" s="232"/>
      <c r="MCY7260" s="232"/>
      <c r="MCZ7260" s="232"/>
      <c r="MDA7260" s="232"/>
      <c r="MDB7260" s="232"/>
      <c r="MDC7260" s="232"/>
      <c r="MDD7260" s="232"/>
      <c r="MDE7260" s="232"/>
      <c r="MDF7260" s="232"/>
      <c r="MDG7260" s="232"/>
      <c r="MDH7260" s="232"/>
      <c r="MDI7260" s="232"/>
      <c r="MDJ7260" s="232"/>
      <c r="MDK7260" s="232"/>
      <c r="MDL7260" s="232"/>
      <c r="MDM7260" s="232"/>
      <c r="MDN7260" s="232"/>
      <c r="MDO7260" s="232"/>
      <c r="MDP7260" s="232"/>
      <c r="MDQ7260" s="232"/>
      <c r="MDR7260" s="232"/>
      <c r="MDS7260" s="232"/>
      <c r="MDT7260" s="232"/>
      <c r="MDU7260" s="232"/>
      <c r="MDV7260" s="232"/>
      <c r="MDW7260" s="232"/>
      <c r="MDX7260" s="232"/>
      <c r="MDY7260" s="232"/>
      <c r="MDZ7260" s="232"/>
      <c r="MEA7260" s="232"/>
      <c r="MEB7260" s="232"/>
      <c r="MEC7260" s="232"/>
      <c r="MED7260" s="232"/>
      <c r="MEE7260" s="232"/>
      <c r="MEF7260" s="232"/>
      <c r="MEG7260" s="232"/>
      <c r="MEH7260" s="232"/>
      <c r="MEI7260" s="232"/>
      <c r="MEJ7260" s="232"/>
      <c r="MEK7260" s="232"/>
      <c r="MEL7260" s="232"/>
      <c r="MEM7260" s="232"/>
      <c r="MEN7260" s="232"/>
      <c r="MEO7260" s="232"/>
      <c r="MEP7260" s="232"/>
      <c r="MEQ7260" s="232"/>
      <c r="MER7260" s="232"/>
      <c r="MES7260" s="232"/>
      <c r="MET7260" s="232"/>
      <c r="MEU7260" s="232"/>
      <c r="MEV7260" s="232"/>
      <c r="MEW7260" s="232"/>
      <c r="MEX7260" s="232"/>
      <c r="MEY7260" s="232"/>
      <c r="MEZ7260" s="232"/>
      <c r="MFA7260" s="232"/>
      <c r="MFB7260" s="232"/>
      <c r="MFC7260" s="232"/>
      <c r="MFD7260" s="232"/>
      <c r="MFE7260" s="232"/>
      <c r="MFF7260" s="232"/>
      <c r="MFG7260" s="232"/>
      <c r="MFH7260" s="232"/>
      <c r="MFI7260" s="232"/>
      <c r="MFJ7260" s="232"/>
      <c r="MFK7260" s="232"/>
      <c r="MFL7260" s="232"/>
      <c r="MFM7260" s="232"/>
      <c r="MFN7260" s="232"/>
      <c r="MFO7260" s="232"/>
      <c r="MFP7260" s="232"/>
      <c r="MFQ7260" s="232"/>
      <c r="MFR7260" s="232"/>
      <c r="MFS7260" s="232"/>
      <c r="MFT7260" s="232"/>
      <c r="MFU7260" s="232"/>
      <c r="MFV7260" s="232"/>
      <c r="MFW7260" s="232"/>
      <c r="MFX7260" s="232"/>
      <c r="MFY7260" s="232"/>
      <c r="MFZ7260" s="232"/>
      <c r="MGA7260" s="232"/>
      <c r="MGB7260" s="232"/>
      <c r="MGC7260" s="232"/>
      <c r="MGD7260" s="232"/>
      <c r="MGE7260" s="232"/>
      <c r="MGF7260" s="232"/>
      <c r="MGG7260" s="232"/>
      <c r="MGH7260" s="232"/>
      <c r="MGI7260" s="232"/>
      <c r="MGJ7260" s="232"/>
      <c r="MGK7260" s="232"/>
      <c r="MGL7260" s="232"/>
      <c r="MGM7260" s="232"/>
      <c r="MGN7260" s="232"/>
      <c r="MGO7260" s="232"/>
      <c r="MGP7260" s="232"/>
      <c r="MGQ7260" s="232"/>
      <c r="MGR7260" s="232"/>
      <c r="MGS7260" s="232"/>
      <c r="MGT7260" s="232"/>
      <c r="MGU7260" s="232"/>
      <c r="MGV7260" s="232"/>
      <c r="MGW7260" s="232"/>
      <c r="MGX7260" s="232"/>
      <c r="MGY7260" s="232"/>
      <c r="MGZ7260" s="232"/>
      <c r="MHA7260" s="232"/>
      <c r="MHB7260" s="232"/>
      <c r="MHC7260" s="232"/>
      <c r="MHD7260" s="232"/>
      <c r="MHE7260" s="232"/>
      <c r="MHF7260" s="232"/>
      <c r="MHG7260" s="232"/>
      <c r="MHH7260" s="232"/>
      <c r="MHI7260" s="232"/>
      <c r="MHJ7260" s="232"/>
      <c r="MHK7260" s="232"/>
      <c r="MHL7260" s="232"/>
      <c r="MHM7260" s="232"/>
      <c r="MHN7260" s="232"/>
      <c r="MHO7260" s="232"/>
      <c r="MHP7260" s="232"/>
      <c r="MHQ7260" s="232"/>
      <c r="MHR7260" s="232"/>
      <c r="MHS7260" s="232"/>
      <c r="MHT7260" s="232"/>
      <c r="MHU7260" s="232"/>
      <c r="MHV7260" s="232"/>
      <c r="MHW7260" s="232"/>
      <c r="MHX7260" s="232"/>
      <c r="MHY7260" s="232"/>
      <c r="MHZ7260" s="232"/>
      <c r="MIA7260" s="232"/>
      <c r="MIB7260" s="232"/>
      <c r="MIC7260" s="232"/>
      <c r="MID7260" s="232"/>
      <c r="MIE7260" s="232"/>
      <c r="MIF7260" s="232"/>
      <c r="MIG7260" s="232"/>
      <c r="MIH7260" s="232"/>
      <c r="MII7260" s="232"/>
      <c r="MIJ7260" s="232"/>
      <c r="MIK7260" s="232"/>
      <c r="MIL7260" s="232"/>
      <c r="MIM7260" s="232"/>
      <c r="MIN7260" s="232"/>
      <c r="MIO7260" s="232"/>
      <c r="MIP7260" s="232"/>
      <c r="MIQ7260" s="232"/>
      <c r="MIR7260" s="232"/>
      <c r="MIS7260" s="232"/>
      <c r="MIT7260" s="232"/>
      <c r="MIU7260" s="232"/>
      <c r="MIV7260" s="232"/>
      <c r="MIW7260" s="232"/>
      <c r="MIX7260" s="232"/>
      <c r="MIY7260" s="232"/>
      <c r="MIZ7260" s="232"/>
      <c r="MJA7260" s="232"/>
      <c r="MJB7260" s="232"/>
      <c r="MJC7260" s="232"/>
      <c r="MJD7260" s="232"/>
      <c r="MJE7260" s="232"/>
      <c r="MJF7260" s="232"/>
      <c r="MJG7260" s="232"/>
      <c r="MJH7260" s="232"/>
      <c r="MJI7260" s="232"/>
      <c r="MJJ7260" s="232"/>
      <c r="MJK7260" s="232"/>
      <c r="MJL7260" s="232"/>
      <c r="MJM7260" s="232"/>
      <c r="MJN7260" s="232"/>
      <c r="MJO7260" s="232"/>
      <c r="MJP7260" s="232"/>
      <c r="MJQ7260" s="232"/>
      <c r="MJR7260" s="232"/>
      <c r="MJS7260" s="232"/>
      <c r="MJT7260" s="232"/>
      <c r="MJU7260" s="232"/>
      <c r="MJV7260" s="232"/>
      <c r="MJW7260" s="232"/>
      <c r="MJX7260" s="232"/>
      <c r="MJY7260" s="232"/>
      <c r="MJZ7260" s="232"/>
      <c r="MKA7260" s="232"/>
      <c r="MKB7260" s="232"/>
      <c r="MKC7260" s="232"/>
      <c r="MKD7260" s="232"/>
      <c r="MKE7260" s="232"/>
      <c r="MKF7260" s="232"/>
      <c r="MKG7260" s="232"/>
      <c r="MKH7260" s="232"/>
      <c r="MKI7260" s="232"/>
      <c r="MKJ7260" s="232"/>
      <c r="MKK7260" s="232"/>
      <c r="MKL7260" s="232"/>
      <c r="MKM7260" s="232"/>
      <c r="MKN7260" s="232"/>
      <c r="MKO7260" s="232"/>
      <c r="MKP7260" s="232"/>
      <c r="MKQ7260" s="232"/>
      <c r="MKR7260" s="232"/>
      <c r="MKS7260" s="232"/>
      <c r="MKT7260" s="232"/>
      <c r="MKU7260" s="232"/>
      <c r="MKV7260" s="232"/>
      <c r="MKW7260" s="232"/>
      <c r="MKX7260" s="232"/>
      <c r="MKY7260" s="232"/>
      <c r="MKZ7260" s="232"/>
      <c r="MLA7260" s="232"/>
      <c r="MLB7260" s="232"/>
      <c r="MLC7260" s="232"/>
      <c r="MLD7260" s="232"/>
      <c r="MLE7260" s="232"/>
      <c r="MLF7260" s="232"/>
      <c r="MLG7260" s="232"/>
      <c r="MLH7260" s="232"/>
      <c r="MLI7260" s="232"/>
      <c r="MLJ7260" s="232"/>
      <c r="MLK7260" s="232"/>
      <c r="MLL7260" s="232"/>
      <c r="MLM7260" s="232"/>
      <c r="MLN7260" s="232"/>
      <c r="MLO7260" s="232"/>
      <c r="MLP7260" s="232"/>
      <c r="MLQ7260" s="232"/>
      <c r="MLR7260" s="232"/>
      <c r="MLS7260" s="232"/>
      <c r="MLT7260" s="232"/>
      <c r="MLU7260" s="232"/>
      <c r="MLV7260" s="232"/>
      <c r="MLW7260" s="232"/>
      <c r="MLX7260" s="232"/>
      <c r="MLY7260" s="232"/>
      <c r="MLZ7260" s="232"/>
      <c r="MMA7260" s="232"/>
      <c r="MMB7260" s="232"/>
      <c r="MMC7260" s="232"/>
      <c r="MMD7260" s="232"/>
      <c r="MME7260" s="232"/>
      <c r="MMF7260" s="232"/>
      <c r="MMG7260" s="232"/>
      <c r="MMH7260" s="232"/>
      <c r="MMI7260" s="232"/>
      <c r="MMJ7260" s="232"/>
      <c r="MMK7260" s="232"/>
      <c r="MML7260" s="232"/>
      <c r="MMM7260" s="232"/>
      <c r="MMN7260" s="232"/>
      <c r="MMO7260" s="232"/>
      <c r="MMP7260" s="232"/>
      <c r="MMQ7260" s="232"/>
      <c r="MMR7260" s="232"/>
      <c r="MMS7260" s="232"/>
      <c r="MMT7260" s="232"/>
      <c r="MMU7260" s="232"/>
      <c r="MMV7260" s="232"/>
      <c r="MMW7260" s="232"/>
      <c r="MMX7260" s="232"/>
      <c r="MMY7260" s="232"/>
      <c r="MMZ7260" s="232"/>
      <c r="MNA7260" s="232"/>
      <c r="MNB7260" s="232"/>
      <c r="MNC7260" s="232"/>
      <c r="MND7260" s="232"/>
      <c r="MNE7260" s="232"/>
      <c r="MNF7260" s="232"/>
      <c r="MNG7260" s="232"/>
      <c r="MNH7260" s="232"/>
      <c r="MNI7260" s="232"/>
      <c r="MNJ7260" s="232"/>
      <c r="MNK7260" s="232"/>
      <c r="MNL7260" s="232"/>
      <c r="MNM7260" s="232"/>
      <c r="MNN7260" s="232"/>
      <c r="MNO7260" s="232"/>
      <c r="MNP7260" s="232"/>
      <c r="MNQ7260" s="232"/>
      <c r="MNR7260" s="232"/>
      <c r="MNS7260" s="232"/>
      <c r="MNT7260" s="232"/>
      <c r="MNU7260" s="232"/>
      <c r="MNV7260" s="232"/>
      <c r="MNW7260" s="232"/>
      <c r="MNX7260" s="232"/>
      <c r="MNY7260" s="232"/>
      <c r="MNZ7260" s="232"/>
      <c r="MOA7260" s="232"/>
      <c r="MOB7260" s="232"/>
      <c r="MOC7260" s="232"/>
      <c r="MOD7260" s="232"/>
      <c r="MOE7260" s="232"/>
      <c r="MOF7260" s="232"/>
      <c r="MOG7260" s="232"/>
      <c r="MOH7260" s="232"/>
      <c r="MOI7260" s="232"/>
      <c r="MOJ7260" s="232"/>
      <c r="MOK7260" s="232"/>
      <c r="MOL7260" s="232"/>
      <c r="MOM7260" s="232"/>
      <c r="MON7260" s="232"/>
      <c r="MOO7260" s="232"/>
      <c r="MOP7260" s="232"/>
      <c r="MOQ7260" s="232"/>
      <c r="MOR7260" s="232"/>
      <c r="MOS7260" s="232"/>
      <c r="MOT7260" s="232"/>
      <c r="MOU7260" s="232"/>
      <c r="MOV7260" s="232"/>
      <c r="MOW7260" s="232"/>
      <c r="MOX7260" s="232"/>
      <c r="MOY7260" s="232"/>
      <c r="MOZ7260" s="232"/>
      <c r="MPA7260" s="232"/>
      <c r="MPB7260" s="232"/>
      <c r="MPC7260" s="232"/>
      <c r="MPD7260" s="232"/>
      <c r="MPE7260" s="232"/>
      <c r="MPF7260" s="232"/>
      <c r="MPG7260" s="232"/>
      <c r="MPH7260" s="232"/>
      <c r="MPI7260" s="232"/>
      <c r="MPJ7260" s="232"/>
      <c r="MPK7260" s="232"/>
      <c r="MPL7260" s="232"/>
      <c r="MPM7260" s="232"/>
      <c r="MPN7260" s="232"/>
      <c r="MPO7260" s="232"/>
      <c r="MPP7260" s="232"/>
      <c r="MPQ7260" s="232"/>
      <c r="MPR7260" s="232"/>
      <c r="MPS7260" s="232"/>
      <c r="MPT7260" s="232"/>
      <c r="MPU7260" s="232"/>
      <c r="MPV7260" s="232"/>
      <c r="MPW7260" s="232"/>
      <c r="MPX7260" s="232"/>
      <c r="MPY7260" s="232"/>
      <c r="MPZ7260" s="232"/>
      <c r="MQA7260" s="232"/>
      <c r="MQB7260" s="232"/>
      <c r="MQC7260" s="232"/>
      <c r="MQD7260" s="232"/>
      <c r="MQE7260" s="232"/>
      <c r="MQF7260" s="232"/>
      <c r="MQG7260" s="232"/>
      <c r="MQH7260" s="232"/>
      <c r="MQI7260" s="232"/>
      <c r="MQJ7260" s="232"/>
      <c r="MQK7260" s="232"/>
      <c r="MQL7260" s="232"/>
      <c r="MQM7260" s="232"/>
      <c r="MQN7260" s="232"/>
      <c r="MQO7260" s="232"/>
      <c r="MQP7260" s="232"/>
      <c r="MQQ7260" s="232"/>
      <c r="MQR7260" s="232"/>
      <c r="MQS7260" s="232"/>
      <c r="MQT7260" s="232"/>
      <c r="MQU7260" s="232"/>
      <c r="MQV7260" s="232"/>
      <c r="MQW7260" s="232"/>
      <c r="MQX7260" s="232"/>
      <c r="MQY7260" s="232"/>
      <c r="MQZ7260" s="232"/>
      <c r="MRA7260" s="232"/>
      <c r="MRB7260" s="232"/>
      <c r="MRC7260" s="232"/>
      <c r="MRD7260" s="232"/>
      <c r="MRE7260" s="232"/>
      <c r="MRF7260" s="232"/>
      <c r="MRG7260" s="232"/>
      <c r="MRH7260" s="232"/>
      <c r="MRI7260" s="232"/>
      <c r="MRJ7260" s="232"/>
      <c r="MRK7260" s="232"/>
      <c r="MRL7260" s="232"/>
      <c r="MRM7260" s="232"/>
      <c r="MRN7260" s="232"/>
      <c r="MRO7260" s="232"/>
      <c r="MRP7260" s="232"/>
      <c r="MRQ7260" s="232"/>
      <c r="MRR7260" s="232"/>
      <c r="MRS7260" s="232"/>
      <c r="MRT7260" s="232"/>
      <c r="MRU7260" s="232"/>
      <c r="MRV7260" s="232"/>
      <c r="MRW7260" s="232"/>
      <c r="MRX7260" s="232"/>
      <c r="MRY7260" s="232"/>
      <c r="MRZ7260" s="232"/>
      <c r="MSA7260" s="232"/>
      <c r="MSB7260" s="232"/>
      <c r="MSC7260" s="232"/>
      <c r="MSD7260" s="232"/>
      <c r="MSE7260" s="232"/>
      <c r="MSF7260" s="232"/>
      <c r="MSG7260" s="232"/>
      <c r="MSH7260" s="232"/>
      <c r="MSI7260" s="232"/>
      <c r="MSJ7260" s="232"/>
      <c r="MSK7260" s="232"/>
      <c r="MSL7260" s="232"/>
      <c r="MSM7260" s="232"/>
      <c r="MSN7260" s="232"/>
      <c r="MSO7260" s="232"/>
      <c r="MSP7260" s="232"/>
      <c r="MSQ7260" s="232"/>
      <c r="MSR7260" s="232"/>
      <c r="MSS7260" s="232"/>
      <c r="MST7260" s="232"/>
      <c r="MSU7260" s="232"/>
      <c r="MSV7260" s="232"/>
      <c r="MSW7260" s="232"/>
      <c r="MSX7260" s="232"/>
      <c r="MSY7260" s="232"/>
      <c r="MSZ7260" s="232"/>
      <c r="MTA7260" s="232"/>
      <c r="MTB7260" s="232"/>
      <c r="MTC7260" s="232"/>
      <c r="MTD7260" s="232"/>
      <c r="MTE7260" s="232"/>
      <c r="MTF7260" s="232"/>
      <c r="MTG7260" s="232"/>
      <c r="MTH7260" s="232"/>
      <c r="MTI7260" s="232"/>
      <c r="MTJ7260" s="232"/>
      <c r="MTK7260" s="232"/>
      <c r="MTL7260" s="232"/>
      <c r="MTM7260" s="232"/>
      <c r="MTN7260" s="232"/>
      <c r="MTO7260" s="232"/>
      <c r="MTP7260" s="232"/>
      <c r="MTQ7260" s="232"/>
      <c r="MTR7260" s="232"/>
      <c r="MTS7260" s="232"/>
      <c r="MTT7260" s="232"/>
      <c r="MTU7260" s="232"/>
      <c r="MTV7260" s="232"/>
      <c r="MTW7260" s="232"/>
      <c r="MTX7260" s="232"/>
      <c r="MTY7260" s="232"/>
      <c r="MTZ7260" s="232"/>
      <c r="MUA7260" s="232"/>
      <c r="MUB7260" s="232"/>
      <c r="MUC7260" s="232"/>
      <c r="MUD7260" s="232"/>
      <c r="MUE7260" s="232"/>
      <c r="MUF7260" s="232"/>
      <c r="MUG7260" s="232"/>
      <c r="MUH7260" s="232"/>
      <c r="MUI7260" s="232"/>
      <c r="MUJ7260" s="232"/>
      <c r="MUK7260" s="232"/>
      <c r="MUL7260" s="232"/>
      <c r="MUM7260" s="232"/>
      <c r="MUN7260" s="232"/>
      <c r="MUO7260" s="232"/>
      <c r="MUP7260" s="232"/>
      <c r="MUQ7260" s="232"/>
      <c r="MUR7260" s="232"/>
      <c r="MUS7260" s="232"/>
      <c r="MUT7260" s="232"/>
      <c r="MUU7260" s="232"/>
      <c r="MUV7260" s="232"/>
      <c r="MUW7260" s="232"/>
      <c r="MUX7260" s="232"/>
      <c r="MUY7260" s="232"/>
      <c r="MUZ7260" s="232"/>
      <c r="MVA7260" s="232"/>
      <c r="MVB7260" s="232"/>
      <c r="MVC7260" s="232"/>
      <c r="MVD7260" s="232"/>
      <c r="MVE7260" s="232"/>
      <c r="MVF7260" s="232"/>
      <c r="MVG7260" s="232"/>
      <c r="MVH7260" s="232"/>
      <c r="MVI7260" s="232"/>
      <c r="MVJ7260" s="232"/>
      <c r="MVK7260" s="232"/>
      <c r="MVL7260" s="232"/>
      <c r="MVM7260" s="232"/>
      <c r="MVN7260" s="232"/>
      <c r="MVO7260" s="232"/>
      <c r="MVP7260" s="232"/>
      <c r="MVQ7260" s="232"/>
      <c r="MVR7260" s="232"/>
      <c r="MVS7260" s="232"/>
      <c r="MVT7260" s="232"/>
      <c r="MVU7260" s="232"/>
      <c r="MVV7260" s="232"/>
      <c r="MVW7260" s="232"/>
      <c r="MVX7260" s="232"/>
      <c r="MVY7260" s="232"/>
      <c r="MVZ7260" s="232"/>
      <c r="MWA7260" s="232"/>
      <c r="MWB7260" s="232"/>
      <c r="MWC7260" s="232"/>
      <c r="MWD7260" s="232"/>
      <c r="MWE7260" s="232"/>
      <c r="MWF7260" s="232"/>
      <c r="MWG7260" s="232"/>
      <c r="MWH7260" s="232"/>
      <c r="MWI7260" s="232"/>
      <c r="MWJ7260" s="232"/>
      <c r="MWK7260" s="232"/>
      <c r="MWL7260" s="232"/>
      <c r="MWM7260" s="232"/>
      <c r="MWN7260" s="232"/>
      <c r="MWO7260" s="232"/>
      <c r="MWP7260" s="232"/>
      <c r="MWQ7260" s="232"/>
      <c r="MWR7260" s="232"/>
      <c r="MWS7260" s="232"/>
      <c r="MWT7260" s="232"/>
      <c r="MWU7260" s="232"/>
      <c r="MWV7260" s="232"/>
      <c r="MWW7260" s="232"/>
      <c r="MWX7260" s="232"/>
      <c r="MWY7260" s="232"/>
      <c r="MWZ7260" s="232"/>
      <c r="MXA7260" s="232"/>
      <c r="MXB7260" s="232"/>
      <c r="MXC7260" s="232"/>
      <c r="MXD7260" s="232"/>
      <c r="MXE7260" s="232"/>
      <c r="MXF7260" s="232"/>
      <c r="MXG7260" s="232"/>
      <c r="MXH7260" s="232"/>
      <c r="MXI7260" s="232"/>
      <c r="MXJ7260" s="232"/>
      <c r="MXK7260" s="232"/>
      <c r="MXL7260" s="232"/>
      <c r="MXM7260" s="232"/>
      <c r="MXN7260" s="232"/>
      <c r="MXO7260" s="232"/>
      <c r="MXP7260" s="232"/>
      <c r="MXQ7260" s="232"/>
      <c r="MXR7260" s="232"/>
      <c r="MXS7260" s="232"/>
      <c r="MXT7260" s="232"/>
      <c r="MXU7260" s="232"/>
      <c r="MXV7260" s="232"/>
      <c r="MXW7260" s="232"/>
      <c r="MXX7260" s="232"/>
      <c r="MXY7260" s="232"/>
      <c r="MXZ7260" s="232"/>
      <c r="MYA7260" s="232"/>
      <c r="MYB7260" s="232"/>
      <c r="MYC7260" s="232"/>
      <c r="MYD7260" s="232"/>
      <c r="MYE7260" s="232"/>
      <c r="MYF7260" s="232"/>
      <c r="MYG7260" s="232"/>
      <c r="MYH7260" s="232"/>
      <c r="MYI7260" s="232"/>
      <c r="MYJ7260" s="232"/>
      <c r="MYK7260" s="232"/>
      <c r="MYL7260" s="232"/>
      <c r="MYM7260" s="232"/>
      <c r="MYN7260" s="232"/>
      <c r="MYO7260" s="232"/>
      <c r="MYP7260" s="232"/>
      <c r="MYQ7260" s="232"/>
      <c r="MYR7260" s="232"/>
      <c r="MYS7260" s="232"/>
      <c r="MYT7260" s="232"/>
      <c r="MYU7260" s="232"/>
      <c r="MYV7260" s="232"/>
      <c r="MYW7260" s="232"/>
      <c r="MYX7260" s="232"/>
      <c r="MYY7260" s="232"/>
      <c r="MYZ7260" s="232"/>
      <c r="MZA7260" s="232"/>
      <c r="MZB7260" s="232"/>
      <c r="MZC7260" s="232"/>
      <c r="MZD7260" s="232"/>
      <c r="MZE7260" s="232"/>
      <c r="MZF7260" s="232"/>
      <c r="MZG7260" s="232"/>
      <c r="MZH7260" s="232"/>
      <c r="MZI7260" s="232"/>
      <c r="MZJ7260" s="232"/>
      <c r="MZK7260" s="232"/>
      <c r="MZL7260" s="232"/>
      <c r="MZM7260" s="232"/>
      <c r="MZN7260" s="232"/>
      <c r="MZO7260" s="232"/>
      <c r="MZP7260" s="232"/>
      <c r="MZQ7260" s="232"/>
      <c r="MZR7260" s="232"/>
      <c r="MZS7260" s="232"/>
      <c r="MZT7260" s="232"/>
      <c r="MZU7260" s="232"/>
      <c r="MZV7260" s="232"/>
      <c r="MZW7260" s="232"/>
      <c r="MZX7260" s="232"/>
      <c r="MZY7260" s="232"/>
      <c r="MZZ7260" s="232"/>
      <c r="NAA7260" s="232"/>
      <c r="NAB7260" s="232"/>
      <c r="NAC7260" s="232"/>
      <c r="NAD7260" s="232"/>
      <c r="NAE7260" s="232"/>
      <c r="NAF7260" s="232"/>
      <c r="NAG7260" s="232"/>
      <c r="NAH7260" s="232"/>
      <c r="NAI7260" s="232"/>
      <c r="NAJ7260" s="232"/>
      <c r="NAK7260" s="232"/>
      <c r="NAL7260" s="232"/>
      <c r="NAM7260" s="232"/>
      <c r="NAN7260" s="232"/>
      <c r="NAO7260" s="232"/>
      <c r="NAP7260" s="232"/>
      <c r="NAQ7260" s="232"/>
      <c r="NAR7260" s="232"/>
      <c r="NAS7260" s="232"/>
      <c r="NAT7260" s="232"/>
      <c r="NAU7260" s="232"/>
      <c r="NAV7260" s="232"/>
      <c r="NAW7260" s="232"/>
      <c r="NAX7260" s="232"/>
      <c r="NAY7260" s="232"/>
      <c r="NAZ7260" s="232"/>
      <c r="NBA7260" s="232"/>
      <c r="NBB7260" s="232"/>
      <c r="NBC7260" s="232"/>
      <c r="NBD7260" s="232"/>
      <c r="NBE7260" s="232"/>
      <c r="NBF7260" s="232"/>
      <c r="NBG7260" s="232"/>
      <c r="NBH7260" s="232"/>
      <c r="NBI7260" s="232"/>
      <c r="NBJ7260" s="232"/>
      <c r="NBK7260" s="232"/>
      <c r="NBL7260" s="232"/>
      <c r="NBM7260" s="232"/>
      <c r="NBN7260" s="232"/>
      <c r="NBO7260" s="232"/>
      <c r="NBP7260" s="232"/>
      <c r="NBQ7260" s="232"/>
      <c r="NBR7260" s="232"/>
      <c r="NBS7260" s="232"/>
      <c r="NBT7260" s="232"/>
      <c r="NBU7260" s="232"/>
      <c r="NBV7260" s="232"/>
      <c r="NBW7260" s="232"/>
      <c r="NBX7260" s="232"/>
      <c r="NBY7260" s="232"/>
      <c r="NBZ7260" s="232"/>
      <c r="NCA7260" s="232"/>
      <c r="NCB7260" s="232"/>
      <c r="NCC7260" s="232"/>
      <c r="NCD7260" s="232"/>
      <c r="NCE7260" s="232"/>
      <c r="NCF7260" s="232"/>
      <c r="NCG7260" s="232"/>
      <c r="NCH7260" s="232"/>
      <c r="NCI7260" s="232"/>
      <c r="NCJ7260" s="232"/>
      <c r="NCK7260" s="232"/>
      <c r="NCL7260" s="232"/>
      <c r="NCM7260" s="232"/>
      <c r="NCN7260" s="232"/>
      <c r="NCO7260" s="232"/>
      <c r="NCP7260" s="232"/>
      <c r="NCQ7260" s="232"/>
      <c r="NCR7260" s="232"/>
      <c r="NCS7260" s="232"/>
      <c r="NCT7260" s="232"/>
      <c r="NCU7260" s="232"/>
      <c r="NCV7260" s="232"/>
      <c r="NCW7260" s="232"/>
      <c r="NCX7260" s="232"/>
      <c r="NCY7260" s="232"/>
      <c r="NCZ7260" s="232"/>
      <c r="NDA7260" s="232"/>
      <c r="NDB7260" s="232"/>
      <c r="NDC7260" s="232"/>
      <c r="NDD7260" s="232"/>
      <c r="NDE7260" s="232"/>
      <c r="NDF7260" s="232"/>
      <c r="NDG7260" s="232"/>
      <c r="NDH7260" s="232"/>
      <c r="NDI7260" s="232"/>
      <c r="NDJ7260" s="232"/>
      <c r="NDK7260" s="232"/>
      <c r="NDL7260" s="232"/>
      <c r="NDM7260" s="232"/>
      <c r="NDN7260" s="232"/>
      <c r="NDO7260" s="232"/>
      <c r="NDP7260" s="232"/>
      <c r="NDQ7260" s="232"/>
      <c r="NDR7260" s="232"/>
      <c r="NDS7260" s="232"/>
      <c r="NDT7260" s="232"/>
      <c r="NDU7260" s="232"/>
      <c r="NDV7260" s="232"/>
      <c r="NDW7260" s="232"/>
      <c r="NDX7260" s="232"/>
      <c r="NDY7260" s="232"/>
      <c r="NDZ7260" s="232"/>
      <c r="NEA7260" s="232"/>
      <c r="NEB7260" s="232"/>
      <c r="NEC7260" s="232"/>
      <c r="NED7260" s="232"/>
      <c r="NEE7260" s="232"/>
      <c r="NEF7260" s="232"/>
      <c r="NEG7260" s="232"/>
      <c r="NEH7260" s="232"/>
      <c r="NEI7260" s="232"/>
      <c r="NEJ7260" s="232"/>
      <c r="NEK7260" s="232"/>
      <c r="NEL7260" s="232"/>
      <c r="NEM7260" s="232"/>
      <c r="NEN7260" s="232"/>
      <c r="NEO7260" s="232"/>
      <c r="NEP7260" s="232"/>
      <c r="NEQ7260" s="232"/>
      <c r="NER7260" s="232"/>
      <c r="NES7260" s="232"/>
      <c r="NET7260" s="232"/>
      <c r="NEU7260" s="232"/>
      <c r="NEV7260" s="232"/>
      <c r="NEW7260" s="232"/>
      <c r="NEX7260" s="232"/>
      <c r="NEY7260" s="232"/>
      <c r="NEZ7260" s="232"/>
      <c r="NFA7260" s="232"/>
      <c r="NFB7260" s="232"/>
      <c r="NFC7260" s="232"/>
      <c r="NFD7260" s="232"/>
      <c r="NFE7260" s="232"/>
      <c r="NFF7260" s="232"/>
      <c r="NFG7260" s="232"/>
      <c r="NFH7260" s="232"/>
      <c r="NFI7260" s="232"/>
      <c r="NFJ7260" s="232"/>
      <c r="NFK7260" s="232"/>
      <c r="NFL7260" s="232"/>
      <c r="NFM7260" s="232"/>
      <c r="NFN7260" s="232"/>
      <c r="NFO7260" s="232"/>
      <c r="NFP7260" s="232"/>
      <c r="NFQ7260" s="232"/>
      <c r="NFR7260" s="232"/>
      <c r="NFS7260" s="232"/>
      <c r="NFT7260" s="232"/>
      <c r="NFU7260" s="232"/>
      <c r="NFV7260" s="232"/>
      <c r="NFW7260" s="232"/>
      <c r="NFX7260" s="232"/>
      <c r="NFY7260" s="232"/>
      <c r="NFZ7260" s="232"/>
      <c r="NGA7260" s="232"/>
      <c r="NGB7260" s="232"/>
      <c r="NGC7260" s="232"/>
      <c r="NGD7260" s="232"/>
      <c r="NGE7260" s="232"/>
      <c r="NGF7260" s="232"/>
      <c r="NGG7260" s="232"/>
      <c r="NGH7260" s="232"/>
      <c r="NGI7260" s="232"/>
      <c r="NGJ7260" s="232"/>
      <c r="NGK7260" s="232"/>
      <c r="NGL7260" s="232"/>
      <c r="NGM7260" s="232"/>
      <c r="NGN7260" s="232"/>
      <c r="NGO7260" s="232"/>
      <c r="NGP7260" s="232"/>
      <c r="NGQ7260" s="232"/>
      <c r="NGR7260" s="232"/>
      <c r="NGS7260" s="232"/>
      <c r="NGT7260" s="232"/>
      <c r="NGU7260" s="232"/>
      <c r="NGV7260" s="232"/>
      <c r="NGW7260" s="232"/>
      <c r="NGX7260" s="232"/>
      <c r="NGY7260" s="232"/>
      <c r="NGZ7260" s="232"/>
      <c r="NHA7260" s="232"/>
      <c r="NHB7260" s="232"/>
      <c r="NHC7260" s="232"/>
      <c r="NHD7260" s="232"/>
      <c r="NHE7260" s="232"/>
      <c r="NHF7260" s="232"/>
      <c r="NHG7260" s="232"/>
      <c r="NHH7260" s="232"/>
      <c r="NHI7260" s="232"/>
      <c r="NHJ7260" s="232"/>
      <c r="NHK7260" s="232"/>
      <c r="NHL7260" s="232"/>
      <c r="NHM7260" s="232"/>
      <c r="NHN7260" s="232"/>
      <c r="NHO7260" s="232"/>
      <c r="NHP7260" s="232"/>
      <c r="NHQ7260" s="232"/>
      <c r="NHR7260" s="232"/>
      <c r="NHS7260" s="232"/>
      <c r="NHT7260" s="232"/>
      <c r="NHU7260" s="232"/>
      <c r="NHV7260" s="232"/>
      <c r="NHW7260" s="232"/>
      <c r="NHX7260" s="232"/>
      <c r="NHY7260" s="232"/>
      <c r="NHZ7260" s="232"/>
      <c r="NIA7260" s="232"/>
      <c r="NIB7260" s="232"/>
      <c r="NIC7260" s="232"/>
      <c r="NID7260" s="232"/>
      <c r="NIE7260" s="232"/>
      <c r="NIF7260" s="232"/>
      <c r="NIG7260" s="232"/>
      <c r="NIH7260" s="232"/>
      <c r="NII7260" s="232"/>
      <c r="NIJ7260" s="232"/>
      <c r="NIK7260" s="232"/>
      <c r="NIL7260" s="232"/>
      <c r="NIM7260" s="232"/>
      <c r="NIN7260" s="232"/>
      <c r="NIO7260" s="232"/>
      <c r="NIP7260" s="232"/>
      <c r="NIQ7260" s="232"/>
      <c r="NIR7260" s="232"/>
      <c r="NIS7260" s="232"/>
      <c r="NIT7260" s="232"/>
      <c r="NIU7260" s="232"/>
      <c r="NIV7260" s="232"/>
      <c r="NIW7260" s="232"/>
      <c r="NIX7260" s="232"/>
      <c r="NIY7260" s="232"/>
      <c r="NIZ7260" s="232"/>
      <c r="NJA7260" s="232"/>
      <c r="NJB7260" s="232"/>
      <c r="NJC7260" s="232"/>
      <c r="NJD7260" s="232"/>
      <c r="NJE7260" s="232"/>
      <c r="NJF7260" s="232"/>
      <c r="NJG7260" s="232"/>
      <c r="NJH7260" s="232"/>
      <c r="NJI7260" s="232"/>
      <c r="NJJ7260" s="232"/>
      <c r="NJK7260" s="232"/>
      <c r="NJL7260" s="232"/>
      <c r="NJM7260" s="232"/>
      <c r="NJN7260" s="232"/>
      <c r="NJO7260" s="232"/>
      <c r="NJP7260" s="232"/>
      <c r="NJQ7260" s="232"/>
      <c r="NJR7260" s="232"/>
      <c r="NJS7260" s="232"/>
      <c r="NJT7260" s="232"/>
      <c r="NJU7260" s="232"/>
      <c r="NJV7260" s="232"/>
      <c r="NJW7260" s="232"/>
      <c r="NJX7260" s="232"/>
      <c r="NJY7260" s="232"/>
      <c r="NJZ7260" s="232"/>
      <c r="NKA7260" s="232"/>
      <c r="NKB7260" s="232"/>
      <c r="NKC7260" s="232"/>
      <c r="NKD7260" s="232"/>
      <c r="NKE7260" s="232"/>
      <c r="NKF7260" s="232"/>
      <c r="NKG7260" s="232"/>
      <c r="NKH7260" s="232"/>
      <c r="NKI7260" s="232"/>
      <c r="NKJ7260" s="232"/>
      <c r="NKK7260" s="232"/>
      <c r="NKL7260" s="232"/>
      <c r="NKM7260" s="232"/>
      <c r="NKN7260" s="232"/>
      <c r="NKO7260" s="232"/>
      <c r="NKP7260" s="232"/>
      <c r="NKQ7260" s="232"/>
      <c r="NKR7260" s="232"/>
      <c r="NKS7260" s="232"/>
      <c r="NKT7260" s="232"/>
      <c r="NKU7260" s="232"/>
      <c r="NKV7260" s="232"/>
      <c r="NKW7260" s="232"/>
      <c r="NKX7260" s="232"/>
      <c r="NKY7260" s="232"/>
      <c r="NKZ7260" s="232"/>
      <c r="NLA7260" s="232"/>
      <c r="NLB7260" s="232"/>
      <c r="NLC7260" s="232"/>
      <c r="NLD7260" s="232"/>
      <c r="NLE7260" s="232"/>
      <c r="NLF7260" s="232"/>
      <c r="NLG7260" s="232"/>
      <c r="NLH7260" s="232"/>
      <c r="NLI7260" s="232"/>
      <c r="NLJ7260" s="232"/>
      <c r="NLK7260" s="232"/>
      <c r="NLL7260" s="232"/>
      <c r="NLM7260" s="232"/>
      <c r="NLN7260" s="232"/>
      <c r="NLO7260" s="232"/>
      <c r="NLP7260" s="232"/>
      <c r="NLQ7260" s="232"/>
      <c r="NLR7260" s="232"/>
      <c r="NLS7260" s="232"/>
      <c r="NLT7260" s="232"/>
      <c r="NLU7260" s="232"/>
      <c r="NLV7260" s="232"/>
      <c r="NLW7260" s="232"/>
      <c r="NLX7260" s="232"/>
      <c r="NLY7260" s="232"/>
      <c r="NLZ7260" s="232"/>
      <c r="NMA7260" s="232"/>
      <c r="NMB7260" s="232"/>
      <c r="NMC7260" s="232"/>
      <c r="NMD7260" s="232"/>
      <c r="NME7260" s="232"/>
      <c r="NMF7260" s="232"/>
      <c r="NMG7260" s="232"/>
      <c r="NMH7260" s="232"/>
      <c r="NMI7260" s="232"/>
      <c r="NMJ7260" s="232"/>
      <c r="NMK7260" s="232"/>
      <c r="NML7260" s="232"/>
      <c r="NMM7260" s="232"/>
      <c r="NMN7260" s="232"/>
      <c r="NMO7260" s="232"/>
      <c r="NMP7260" s="232"/>
      <c r="NMQ7260" s="232"/>
      <c r="NMR7260" s="232"/>
      <c r="NMS7260" s="232"/>
      <c r="NMT7260" s="232"/>
      <c r="NMU7260" s="232"/>
      <c r="NMV7260" s="232"/>
      <c r="NMW7260" s="232"/>
      <c r="NMX7260" s="232"/>
      <c r="NMY7260" s="232"/>
      <c r="NMZ7260" s="232"/>
      <c r="NNA7260" s="232"/>
      <c r="NNB7260" s="232"/>
      <c r="NNC7260" s="232"/>
      <c r="NND7260" s="232"/>
      <c r="NNE7260" s="232"/>
      <c r="NNF7260" s="232"/>
      <c r="NNG7260" s="232"/>
      <c r="NNH7260" s="232"/>
      <c r="NNI7260" s="232"/>
      <c r="NNJ7260" s="232"/>
      <c r="NNK7260" s="232"/>
      <c r="NNL7260" s="232"/>
      <c r="NNM7260" s="232"/>
      <c r="NNN7260" s="232"/>
      <c r="NNO7260" s="232"/>
      <c r="NNP7260" s="232"/>
      <c r="NNQ7260" s="232"/>
      <c r="NNR7260" s="232"/>
      <c r="NNS7260" s="232"/>
      <c r="NNT7260" s="232"/>
      <c r="NNU7260" s="232"/>
      <c r="NNV7260" s="232"/>
      <c r="NNW7260" s="232"/>
      <c r="NNX7260" s="232"/>
      <c r="NNY7260" s="232"/>
      <c r="NNZ7260" s="232"/>
      <c r="NOA7260" s="232"/>
      <c r="NOB7260" s="232"/>
      <c r="NOC7260" s="232"/>
      <c r="NOD7260" s="232"/>
      <c r="NOE7260" s="232"/>
      <c r="NOF7260" s="232"/>
      <c r="NOG7260" s="232"/>
      <c r="NOH7260" s="232"/>
      <c r="NOI7260" s="232"/>
      <c r="NOJ7260" s="232"/>
      <c r="NOK7260" s="232"/>
      <c r="NOL7260" s="232"/>
      <c r="NOM7260" s="232"/>
      <c r="NON7260" s="232"/>
      <c r="NOO7260" s="232"/>
      <c r="NOP7260" s="232"/>
      <c r="NOQ7260" s="232"/>
      <c r="NOR7260" s="232"/>
      <c r="NOS7260" s="232"/>
      <c r="NOT7260" s="232"/>
      <c r="NOU7260" s="232"/>
      <c r="NOV7260" s="232"/>
      <c r="NOW7260" s="232"/>
      <c r="NOX7260" s="232"/>
      <c r="NOY7260" s="232"/>
      <c r="NOZ7260" s="232"/>
      <c r="NPA7260" s="232"/>
      <c r="NPB7260" s="232"/>
      <c r="NPC7260" s="232"/>
      <c r="NPD7260" s="232"/>
      <c r="NPE7260" s="232"/>
      <c r="NPF7260" s="232"/>
      <c r="NPG7260" s="232"/>
      <c r="NPH7260" s="232"/>
      <c r="NPI7260" s="232"/>
      <c r="NPJ7260" s="232"/>
      <c r="NPK7260" s="232"/>
      <c r="NPL7260" s="232"/>
      <c r="NPM7260" s="232"/>
      <c r="NPN7260" s="232"/>
      <c r="NPO7260" s="232"/>
      <c r="NPP7260" s="232"/>
      <c r="NPQ7260" s="232"/>
      <c r="NPR7260" s="232"/>
      <c r="NPS7260" s="232"/>
      <c r="NPT7260" s="232"/>
      <c r="NPU7260" s="232"/>
      <c r="NPV7260" s="232"/>
      <c r="NPW7260" s="232"/>
      <c r="NPX7260" s="232"/>
      <c r="NPY7260" s="232"/>
      <c r="NPZ7260" s="232"/>
      <c r="NQA7260" s="232"/>
      <c r="NQB7260" s="232"/>
      <c r="NQC7260" s="232"/>
      <c r="NQD7260" s="232"/>
      <c r="NQE7260" s="232"/>
      <c r="NQF7260" s="232"/>
      <c r="NQG7260" s="232"/>
      <c r="NQH7260" s="232"/>
      <c r="NQI7260" s="232"/>
      <c r="NQJ7260" s="232"/>
      <c r="NQK7260" s="232"/>
      <c r="NQL7260" s="232"/>
      <c r="NQM7260" s="232"/>
      <c r="NQN7260" s="232"/>
      <c r="NQO7260" s="232"/>
      <c r="NQP7260" s="232"/>
      <c r="NQQ7260" s="232"/>
      <c r="NQR7260" s="232"/>
      <c r="NQS7260" s="232"/>
      <c r="NQT7260" s="232"/>
      <c r="NQU7260" s="232"/>
      <c r="NQV7260" s="232"/>
      <c r="NQW7260" s="232"/>
      <c r="NQX7260" s="232"/>
      <c r="NQY7260" s="232"/>
      <c r="NQZ7260" s="232"/>
      <c r="NRA7260" s="232"/>
      <c r="NRB7260" s="232"/>
      <c r="NRC7260" s="232"/>
      <c r="NRD7260" s="232"/>
      <c r="NRE7260" s="232"/>
      <c r="NRF7260" s="232"/>
      <c r="NRG7260" s="232"/>
      <c r="NRH7260" s="232"/>
      <c r="NRI7260" s="232"/>
      <c r="NRJ7260" s="232"/>
      <c r="NRK7260" s="232"/>
      <c r="NRL7260" s="232"/>
      <c r="NRM7260" s="232"/>
      <c r="NRN7260" s="232"/>
      <c r="NRO7260" s="232"/>
      <c r="NRP7260" s="232"/>
      <c r="NRQ7260" s="232"/>
      <c r="NRR7260" s="232"/>
      <c r="NRS7260" s="232"/>
      <c r="NRT7260" s="232"/>
      <c r="NRU7260" s="232"/>
      <c r="NRV7260" s="232"/>
      <c r="NRW7260" s="232"/>
      <c r="NRX7260" s="232"/>
      <c r="NRY7260" s="232"/>
      <c r="NRZ7260" s="232"/>
      <c r="NSA7260" s="232"/>
      <c r="NSB7260" s="232"/>
      <c r="NSC7260" s="232"/>
      <c r="NSD7260" s="232"/>
      <c r="NSE7260" s="232"/>
      <c r="NSF7260" s="232"/>
      <c r="NSG7260" s="232"/>
      <c r="NSH7260" s="232"/>
      <c r="NSI7260" s="232"/>
      <c r="NSJ7260" s="232"/>
      <c r="NSK7260" s="232"/>
      <c r="NSL7260" s="232"/>
      <c r="NSM7260" s="232"/>
      <c r="NSN7260" s="232"/>
      <c r="NSO7260" s="232"/>
      <c r="NSP7260" s="232"/>
      <c r="NSQ7260" s="232"/>
      <c r="NSR7260" s="232"/>
      <c r="NSS7260" s="232"/>
      <c r="NST7260" s="232"/>
      <c r="NSU7260" s="232"/>
      <c r="NSV7260" s="232"/>
      <c r="NSW7260" s="232"/>
      <c r="NSX7260" s="232"/>
      <c r="NSY7260" s="232"/>
      <c r="NSZ7260" s="232"/>
      <c r="NTA7260" s="232"/>
      <c r="NTB7260" s="232"/>
      <c r="NTC7260" s="232"/>
      <c r="NTD7260" s="232"/>
      <c r="NTE7260" s="232"/>
      <c r="NTF7260" s="232"/>
      <c r="NTG7260" s="232"/>
      <c r="NTH7260" s="232"/>
      <c r="NTI7260" s="232"/>
      <c r="NTJ7260" s="232"/>
      <c r="NTK7260" s="232"/>
      <c r="NTL7260" s="232"/>
      <c r="NTM7260" s="232"/>
      <c r="NTN7260" s="232"/>
      <c r="NTO7260" s="232"/>
      <c r="NTP7260" s="232"/>
      <c r="NTQ7260" s="232"/>
      <c r="NTR7260" s="232"/>
      <c r="NTS7260" s="232"/>
      <c r="NTT7260" s="232"/>
      <c r="NTU7260" s="232"/>
      <c r="NTV7260" s="232"/>
      <c r="NTW7260" s="232"/>
      <c r="NTX7260" s="232"/>
      <c r="NTY7260" s="232"/>
      <c r="NTZ7260" s="232"/>
      <c r="NUA7260" s="232"/>
      <c r="NUB7260" s="232"/>
      <c r="NUC7260" s="232"/>
      <c r="NUD7260" s="232"/>
      <c r="NUE7260" s="232"/>
      <c r="NUF7260" s="232"/>
      <c r="NUG7260" s="232"/>
      <c r="NUH7260" s="232"/>
      <c r="NUI7260" s="232"/>
      <c r="NUJ7260" s="232"/>
      <c r="NUK7260" s="232"/>
      <c r="NUL7260" s="232"/>
      <c r="NUM7260" s="232"/>
      <c r="NUN7260" s="232"/>
      <c r="NUO7260" s="232"/>
      <c r="NUP7260" s="232"/>
      <c r="NUQ7260" s="232"/>
      <c r="NUR7260" s="232"/>
      <c r="NUS7260" s="232"/>
      <c r="NUT7260" s="232"/>
      <c r="NUU7260" s="232"/>
      <c r="NUV7260" s="232"/>
      <c r="NUW7260" s="232"/>
      <c r="NUX7260" s="232"/>
      <c r="NUY7260" s="232"/>
      <c r="NUZ7260" s="232"/>
      <c r="NVA7260" s="232"/>
      <c r="NVB7260" s="232"/>
      <c r="NVC7260" s="232"/>
      <c r="NVD7260" s="232"/>
      <c r="NVE7260" s="232"/>
      <c r="NVF7260" s="232"/>
      <c r="NVG7260" s="232"/>
      <c r="NVH7260" s="232"/>
      <c r="NVI7260" s="232"/>
      <c r="NVJ7260" s="232"/>
      <c r="NVK7260" s="232"/>
      <c r="NVL7260" s="232"/>
      <c r="NVM7260" s="232"/>
      <c r="NVN7260" s="232"/>
      <c r="NVO7260" s="232"/>
      <c r="NVP7260" s="232"/>
      <c r="NVQ7260" s="232"/>
      <c r="NVR7260" s="232"/>
      <c r="NVS7260" s="232"/>
      <c r="NVT7260" s="232"/>
      <c r="NVU7260" s="232"/>
      <c r="NVV7260" s="232"/>
      <c r="NVW7260" s="232"/>
      <c r="NVX7260" s="232"/>
      <c r="NVY7260" s="232"/>
      <c r="NVZ7260" s="232"/>
      <c r="NWA7260" s="232"/>
      <c r="NWB7260" s="232"/>
      <c r="NWC7260" s="232"/>
      <c r="NWD7260" s="232"/>
      <c r="NWE7260" s="232"/>
      <c r="NWF7260" s="232"/>
      <c r="NWG7260" s="232"/>
      <c r="NWH7260" s="232"/>
      <c r="NWI7260" s="232"/>
      <c r="NWJ7260" s="232"/>
      <c r="NWK7260" s="232"/>
      <c r="NWL7260" s="232"/>
      <c r="NWM7260" s="232"/>
      <c r="NWN7260" s="232"/>
      <c r="NWO7260" s="232"/>
      <c r="NWP7260" s="232"/>
      <c r="NWQ7260" s="232"/>
      <c r="NWR7260" s="232"/>
      <c r="NWS7260" s="232"/>
      <c r="NWT7260" s="232"/>
      <c r="NWU7260" s="232"/>
      <c r="NWV7260" s="232"/>
      <c r="NWW7260" s="232"/>
      <c r="NWX7260" s="232"/>
      <c r="NWY7260" s="232"/>
      <c r="NWZ7260" s="232"/>
      <c r="NXA7260" s="232"/>
      <c r="NXB7260" s="232"/>
      <c r="NXC7260" s="232"/>
      <c r="NXD7260" s="232"/>
      <c r="NXE7260" s="232"/>
      <c r="NXF7260" s="232"/>
      <c r="NXG7260" s="232"/>
      <c r="NXH7260" s="232"/>
      <c r="NXI7260" s="232"/>
      <c r="NXJ7260" s="232"/>
      <c r="NXK7260" s="232"/>
      <c r="NXL7260" s="232"/>
      <c r="NXM7260" s="232"/>
      <c r="NXN7260" s="232"/>
      <c r="NXO7260" s="232"/>
      <c r="NXP7260" s="232"/>
      <c r="NXQ7260" s="232"/>
      <c r="NXR7260" s="232"/>
      <c r="NXS7260" s="232"/>
      <c r="NXT7260" s="232"/>
      <c r="NXU7260" s="232"/>
      <c r="NXV7260" s="232"/>
      <c r="NXW7260" s="232"/>
      <c r="NXX7260" s="232"/>
      <c r="NXY7260" s="232"/>
      <c r="NXZ7260" s="232"/>
      <c r="NYA7260" s="232"/>
      <c r="NYB7260" s="232"/>
      <c r="NYC7260" s="232"/>
      <c r="NYD7260" s="232"/>
      <c r="NYE7260" s="232"/>
      <c r="NYF7260" s="232"/>
      <c r="NYG7260" s="232"/>
      <c r="NYH7260" s="232"/>
      <c r="NYI7260" s="232"/>
      <c r="NYJ7260" s="232"/>
      <c r="NYK7260" s="232"/>
      <c r="NYL7260" s="232"/>
      <c r="NYM7260" s="232"/>
      <c r="NYN7260" s="232"/>
      <c r="NYO7260" s="232"/>
      <c r="NYP7260" s="232"/>
      <c r="NYQ7260" s="232"/>
      <c r="NYR7260" s="232"/>
      <c r="NYS7260" s="232"/>
      <c r="NYT7260" s="232"/>
      <c r="NYU7260" s="232"/>
      <c r="NYV7260" s="232"/>
      <c r="NYW7260" s="232"/>
      <c r="NYX7260" s="232"/>
      <c r="NYY7260" s="232"/>
      <c r="NYZ7260" s="232"/>
      <c r="NZA7260" s="232"/>
      <c r="NZB7260" s="232"/>
      <c r="NZC7260" s="232"/>
      <c r="NZD7260" s="232"/>
      <c r="NZE7260" s="232"/>
      <c r="NZF7260" s="232"/>
      <c r="NZG7260" s="232"/>
      <c r="NZH7260" s="232"/>
      <c r="NZI7260" s="232"/>
      <c r="NZJ7260" s="232"/>
      <c r="NZK7260" s="232"/>
      <c r="NZL7260" s="232"/>
      <c r="NZM7260" s="232"/>
      <c r="NZN7260" s="232"/>
      <c r="NZO7260" s="232"/>
      <c r="NZP7260" s="232"/>
      <c r="NZQ7260" s="232"/>
      <c r="NZR7260" s="232"/>
      <c r="NZS7260" s="232"/>
      <c r="NZT7260" s="232"/>
      <c r="NZU7260" s="232"/>
      <c r="NZV7260" s="232"/>
      <c r="NZW7260" s="232"/>
      <c r="NZX7260" s="232"/>
      <c r="NZY7260" s="232"/>
      <c r="NZZ7260" s="232"/>
      <c r="OAA7260" s="232"/>
      <c r="OAB7260" s="232"/>
      <c r="OAC7260" s="232"/>
      <c r="OAD7260" s="232"/>
      <c r="OAE7260" s="232"/>
      <c r="OAF7260" s="232"/>
      <c r="OAG7260" s="232"/>
      <c r="OAH7260" s="232"/>
      <c r="OAI7260" s="232"/>
      <c r="OAJ7260" s="232"/>
      <c r="OAK7260" s="232"/>
      <c r="OAL7260" s="232"/>
      <c r="OAM7260" s="232"/>
      <c r="OAN7260" s="232"/>
      <c r="OAO7260" s="232"/>
      <c r="OAP7260" s="232"/>
      <c r="OAQ7260" s="232"/>
      <c r="OAR7260" s="232"/>
      <c r="OAS7260" s="232"/>
      <c r="OAT7260" s="232"/>
      <c r="OAU7260" s="232"/>
      <c r="OAV7260" s="232"/>
      <c r="OAW7260" s="232"/>
      <c r="OAX7260" s="232"/>
      <c r="OAY7260" s="232"/>
      <c r="OAZ7260" s="232"/>
      <c r="OBA7260" s="232"/>
      <c r="OBB7260" s="232"/>
      <c r="OBC7260" s="232"/>
      <c r="OBD7260" s="232"/>
      <c r="OBE7260" s="232"/>
      <c r="OBF7260" s="232"/>
      <c r="OBG7260" s="232"/>
      <c r="OBH7260" s="232"/>
      <c r="OBI7260" s="232"/>
      <c r="OBJ7260" s="232"/>
      <c r="OBK7260" s="232"/>
      <c r="OBL7260" s="232"/>
      <c r="OBM7260" s="232"/>
      <c r="OBN7260" s="232"/>
      <c r="OBO7260" s="232"/>
      <c r="OBP7260" s="232"/>
      <c r="OBQ7260" s="232"/>
      <c r="OBR7260" s="232"/>
      <c r="OBS7260" s="232"/>
      <c r="OBT7260" s="232"/>
      <c r="OBU7260" s="232"/>
      <c r="OBV7260" s="232"/>
      <c r="OBW7260" s="232"/>
      <c r="OBX7260" s="232"/>
      <c r="OBY7260" s="232"/>
      <c r="OBZ7260" s="232"/>
      <c r="OCA7260" s="232"/>
      <c r="OCB7260" s="232"/>
      <c r="OCC7260" s="232"/>
      <c r="OCD7260" s="232"/>
      <c r="OCE7260" s="232"/>
      <c r="OCF7260" s="232"/>
      <c r="OCG7260" s="232"/>
      <c r="OCH7260" s="232"/>
      <c r="OCI7260" s="232"/>
      <c r="OCJ7260" s="232"/>
      <c r="OCK7260" s="232"/>
      <c r="OCL7260" s="232"/>
      <c r="OCM7260" s="232"/>
      <c r="OCN7260" s="232"/>
      <c r="OCO7260" s="232"/>
      <c r="OCP7260" s="232"/>
      <c r="OCQ7260" s="232"/>
      <c r="OCR7260" s="232"/>
      <c r="OCS7260" s="232"/>
      <c r="OCT7260" s="232"/>
      <c r="OCU7260" s="232"/>
      <c r="OCV7260" s="232"/>
      <c r="OCW7260" s="232"/>
      <c r="OCX7260" s="232"/>
      <c r="OCY7260" s="232"/>
      <c r="OCZ7260" s="232"/>
      <c r="ODA7260" s="232"/>
      <c r="ODB7260" s="232"/>
      <c r="ODC7260" s="232"/>
      <c r="ODD7260" s="232"/>
      <c r="ODE7260" s="232"/>
      <c r="ODF7260" s="232"/>
      <c r="ODG7260" s="232"/>
      <c r="ODH7260" s="232"/>
      <c r="ODI7260" s="232"/>
      <c r="ODJ7260" s="232"/>
      <c r="ODK7260" s="232"/>
      <c r="ODL7260" s="232"/>
      <c r="ODM7260" s="232"/>
      <c r="ODN7260" s="232"/>
      <c r="ODO7260" s="232"/>
      <c r="ODP7260" s="232"/>
      <c r="ODQ7260" s="232"/>
      <c r="ODR7260" s="232"/>
      <c r="ODS7260" s="232"/>
      <c r="ODT7260" s="232"/>
      <c r="ODU7260" s="232"/>
      <c r="ODV7260" s="232"/>
      <c r="ODW7260" s="232"/>
      <c r="ODX7260" s="232"/>
      <c r="ODY7260" s="232"/>
      <c r="ODZ7260" s="232"/>
      <c r="OEA7260" s="232"/>
      <c r="OEB7260" s="232"/>
      <c r="OEC7260" s="232"/>
      <c r="OED7260" s="232"/>
      <c r="OEE7260" s="232"/>
      <c r="OEF7260" s="232"/>
      <c r="OEG7260" s="232"/>
      <c r="OEH7260" s="232"/>
      <c r="OEI7260" s="232"/>
      <c r="OEJ7260" s="232"/>
      <c r="OEK7260" s="232"/>
      <c r="OEL7260" s="232"/>
      <c r="OEM7260" s="232"/>
      <c r="OEN7260" s="232"/>
      <c r="OEO7260" s="232"/>
      <c r="OEP7260" s="232"/>
      <c r="OEQ7260" s="232"/>
      <c r="OER7260" s="232"/>
      <c r="OES7260" s="232"/>
      <c r="OET7260" s="232"/>
      <c r="OEU7260" s="232"/>
      <c r="OEV7260" s="232"/>
      <c r="OEW7260" s="232"/>
      <c r="OEX7260" s="232"/>
      <c r="OEY7260" s="232"/>
      <c r="OEZ7260" s="232"/>
      <c r="OFA7260" s="232"/>
      <c r="OFB7260" s="232"/>
      <c r="OFC7260" s="232"/>
      <c r="OFD7260" s="232"/>
      <c r="OFE7260" s="232"/>
      <c r="OFF7260" s="232"/>
      <c r="OFG7260" s="232"/>
      <c r="OFH7260" s="232"/>
      <c r="OFI7260" s="232"/>
      <c r="OFJ7260" s="232"/>
      <c r="OFK7260" s="232"/>
      <c r="OFL7260" s="232"/>
      <c r="OFM7260" s="232"/>
      <c r="OFN7260" s="232"/>
      <c r="OFO7260" s="232"/>
      <c r="OFP7260" s="232"/>
      <c r="OFQ7260" s="232"/>
      <c r="OFR7260" s="232"/>
      <c r="OFS7260" s="232"/>
      <c r="OFT7260" s="232"/>
      <c r="OFU7260" s="232"/>
      <c r="OFV7260" s="232"/>
      <c r="OFW7260" s="232"/>
      <c r="OFX7260" s="232"/>
      <c r="OFY7260" s="232"/>
      <c r="OFZ7260" s="232"/>
      <c r="OGA7260" s="232"/>
      <c r="OGB7260" s="232"/>
      <c r="OGC7260" s="232"/>
      <c r="OGD7260" s="232"/>
      <c r="OGE7260" s="232"/>
      <c r="OGF7260" s="232"/>
      <c r="OGG7260" s="232"/>
      <c r="OGH7260" s="232"/>
      <c r="OGI7260" s="232"/>
      <c r="OGJ7260" s="232"/>
      <c r="OGK7260" s="232"/>
      <c r="OGL7260" s="232"/>
      <c r="OGM7260" s="232"/>
      <c r="OGN7260" s="232"/>
      <c r="OGO7260" s="232"/>
      <c r="OGP7260" s="232"/>
      <c r="OGQ7260" s="232"/>
      <c r="OGR7260" s="232"/>
      <c r="OGS7260" s="232"/>
      <c r="OGT7260" s="232"/>
      <c r="OGU7260" s="232"/>
      <c r="OGV7260" s="232"/>
      <c r="OGW7260" s="232"/>
      <c r="OGX7260" s="232"/>
      <c r="OGY7260" s="232"/>
      <c r="OGZ7260" s="232"/>
      <c r="OHA7260" s="232"/>
      <c r="OHB7260" s="232"/>
      <c r="OHC7260" s="232"/>
      <c r="OHD7260" s="232"/>
      <c r="OHE7260" s="232"/>
      <c r="OHF7260" s="232"/>
      <c r="OHG7260" s="232"/>
      <c r="OHH7260" s="232"/>
      <c r="OHI7260" s="232"/>
      <c r="OHJ7260" s="232"/>
      <c r="OHK7260" s="232"/>
      <c r="OHL7260" s="232"/>
      <c r="OHM7260" s="232"/>
      <c r="OHN7260" s="232"/>
      <c r="OHO7260" s="232"/>
      <c r="OHP7260" s="232"/>
      <c r="OHQ7260" s="232"/>
      <c r="OHR7260" s="232"/>
      <c r="OHS7260" s="232"/>
      <c r="OHT7260" s="232"/>
      <c r="OHU7260" s="232"/>
      <c r="OHV7260" s="232"/>
      <c r="OHW7260" s="232"/>
      <c r="OHX7260" s="232"/>
      <c r="OHY7260" s="232"/>
      <c r="OHZ7260" s="232"/>
      <c r="OIA7260" s="232"/>
      <c r="OIB7260" s="232"/>
      <c r="OIC7260" s="232"/>
      <c r="OID7260" s="232"/>
      <c r="OIE7260" s="232"/>
      <c r="OIF7260" s="232"/>
      <c r="OIG7260" s="232"/>
      <c r="OIH7260" s="232"/>
      <c r="OII7260" s="232"/>
      <c r="OIJ7260" s="232"/>
      <c r="OIK7260" s="232"/>
      <c r="OIL7260" s="232"/>
      <c r="OIM7260" s="232"/>
      <c r="OIN7260" s="232"/>
      <c r="OIO7260" s="232"/>
      <c r="OIP7260" s="232"/>
      <c r="OIQ7260" s="232"/>
      <c r="OIR7260" s="232"/>
      <c r="OIS7260" s="232"/>
      <c r="OIT7260" s="232"/>
      <c r="OIU7260" s="232"/>
      <c r="OIV7260" s="232"/>
      <c r="OIW7260" s="232"/>
      <c r="OIX7260" s="232"/>
      <c r="OIY7260" s="232"/>
      <c r="OIZ7260" s="232"/>
      <c r="OJA7260" s="232"/>
      <c r="OJB7260" s="232"/>
      <c r="OJC7260" s="232"/>
      <c r="OJD7260" s="232"/>
      <c r="OJE7260" s="232"/>
      <c r="OJF7260" s="232"/>
      <c r="OJG7260" s="232"/>
      <c r="OJH7260" s="232"/>
      <c r="OJI7260" s="232"/>
      <c r="OJJ7260" s="232"/>
      <c r="OJK7260" s="232"/>
      <c r="OJL7260" s="232"/>
      <c r="OJM7260" s="232"/>
      <c r="OJN7260" s="232"/>
      <c r="OJO7260" s="232"/>
      <c r="OJP7260" s="232"/>
      <c r="OJQ7260" s="232"/>
      <c r="OJR7260" s="232"/>
      <c r="OJS7260" s="232"/>
      <c r="OJT7260" s="232"/>
      <c r="OJU7260" s="232"/>
      <c r="OJV7260" s="232"/>
      <c r="OJW7260" s="232"/>
      <c r="OJX7260" s="232"/>
      <c r="OJY7260" s="232"/>
      <c r="OJZ7260" s="232"/>
      <c r="OKA7260" s="232"/>
      <c r="OKB7260" s="232"/>
      <c r="OKC7260" s="232"/>
      <c r="OKD7260" s="232"/>
      <c r="OKE7260" s="232"/>
      <c r="OKF7260" s="232"/>
      <c r="OKG7260" s="232"/>
      <c r="OKH7260" s="232"/>
      <c r="OKI7260" s="232"/>
      <c r="OKJ7260" s="232"/>
      <c r="OKK7260" s="232"/>
      <c r="OKL7260" s="232"/>
      <c r="OKM7260" s="232"/>
      <c r="OKN7260" s="232"/>
      <c r="OKO7260" s="232"/>
      <c r="OKP7260" s="232"/>
      <c r="OKQ7260" s="232"/>
      <c r="OKR7260" s="232"/>
      <c r="OKS7260" s="232"/>
      <c r="OKT7260" s="232"/>
      <c r="OKU7260" s="232"/>
      <c r="OKV7260" s="232"/>
      <c r="OKW7260" s="232"/>
      <c r="OKX7260" s="232"/>
      <c r="OKY7260" s="232"/>
      <c r="OKZ7260" s="232"/>
      <c r="OLA7260" s="232"/>
      <c r="OLB7260" s="232"/>
      <c r="OLC7260" s="232"/>
      <c r="OLD7260" s="232"/>
      <c r="OLE7260" s="232"/>
      <c r="OLF7260" s="232"/>
      <c r="OLG7260" s="232"/>
      <c r="OLH7260" s="232"/>
      <c r="OLI7260" s="232"/>
      <c r="OLJ7260" s="232"/>
      <c r="OLK7260" s="232"/>
      <c r="OLL7260" s="232"/>
      <c r="OLM7260" s="232"/>
      <c r="OLN7260" s="232"/>
      <c r="OLO7260" s="232"/>
      <c r="OLP7260" s="232"/>
      <c r="OLQ7260" s="232"/>
      <c r="OLR7260" s="232"/>
      <c r="OLS7260" s="232"/>
      <c r="OLT7260" s="232"/>
      <c r="OLU7260" s="232"/>
      <c r="OLV7260" s="232"/>
      <c r="OLW7260" s="232"/>
      <c r="OLX7260" s="232"/>
      <c r="OLY7260" s="232"/>
      <c r="OLZ7260" s="232"/>
      <c r="OMA7260" s="232"/>
      <c r="OMB7260" s="232"/>
      <c r="OMC7260" s="232"/>
      <c r="OMD7260" s="232"/>
      <c r="OME7260" s="232"/>
      <c r="OMF7260" s="232"/>
      <c r="OMG7260" s="232"/>
      <c r="OMH7260" s="232"/>
      <c r="OMI7260" s="232"/>
      <c r="OMJ7260" s="232"/>
      <c r="OMK7260" s="232"/>
      <c r="OML7260" s="232"/>
      <c r="OMM7260" s="232"/>
      <c r="OMN7260" s="232"/>
      <c r="OMO7260" s="232"/>
      <c r="OMP7260" s="232"/>
      <c r="OMQ7260" s="232"/>
      <c r="OMR7260" s="232"/>
      <c r="OMS7260" s="232"/>
      <c r="OMT7260" s="232"/>
      <c r="OMU7260" s="232"/>
      <c r="OMV7260" s="232"/>
      <c r="OMW7260" s="232"/>
      <c r="OMX7260" s="232"/>
      <c r="OMY7260" s="232"/>
      <c r="OMZ7260" s="232"/>
      <c r="ONA7260" s="232"/>
      <c r="ONB7260" s="232"/>
      <c r="ONC7260" s="232"/>
      <c r="OND7260" s="232"/>
      <c r="ONE7260" s="232"/>
      <c r="ONF7260" s="232"/>
      <c r="ONG7260" s="232"/>
      <c r="ONH7260" s="232"/>
      <c r="ONI7260" s="232"/>
      <c r="ONJ7260" s="232"/>
      <c r="ONK7260" s="232"/>
      <c r="ONL7260" s="232"/>
      <c r="ONM7260" s="232"/>
      <c r="ONN7260" s="232"/>
      <c r="ONO7260" s="232"/>
      <c r="ONP7260" s="232"/>
      <c r="ONQ7260" s="232"/>
      <c r="ONR7260" s="232"/>
      <c r="ONS7260" s="232"/>
      <c r="ONT7260" s="232"/>
      <c r="ONU7260" s="232"/>
      <c r="ONV7260" s="232"/>
      <c r="ONW7260" s="232"/>
      <c r="ONX7260" s="232"/>
      <c r="ONY7260" s="232"/>
      <c r="ONZ7260" s="232"/>
      <c r="OOA7260" s="232"/>
      <c r="OOB7260" s="232"/>
      <c r="OOC7260" s="232"/>
      <c r="OOD7260" s="232"/>
      <c r="OOE7260" s="232"/>
      <c r="OOF7260" s="232"/>
      <c r="OOG7260" s="232"/>
      <c r="OOH7260" s="232"/>
      <c r="OOI7260" s="232"/>
      <c r="OOJ7260" s="232"/>
      <c r="OOK7260" s="232"/>
      <c r="OOL7260" s="232"/>
      <c r="OOM7260" s="232"/>
      <c r="OON7260" s="232"/>
      <c r="OOO7260" s="232"/>
      <c r="OOP7260" s="232"/>
      <c r="OOQ7260" s="232"/>
      <c r="OOR7260" s="232"/>
      <c r="OOS7260" s="232"/>
      <c r="OOT7260" s="232"/>
      <c r="OOU7260" s="232"/>
      <c r="OOV7260" s="232"/>
      <c r="OOW7260" s="232"/>
      <c r="OOX7260" s="232"/>
      <c r="OOY7260" s="232"/>
      <c r="OOZ7260" s="232"/>
      <c r="OPA7260" s="232"/>
      <c r="OPB7260" s="232"/>
      <c r="OPC7260" s="232"/>
      <c r="OPD7260" s="232"/>
      <c r="OPE7260" s="232"/>
      <c r="OPF7260" s="232"/>
      <c r="OPG7260" s="232"/>
      <c r="OPH7260" s="232"/>
      <c r="OPI7260" s="232"/>
      <c r="OPJ7260" s="232"/>
      <c r="OPK7260" s="232"/>
      <c r="OPL7260" s="232"/>
      <c r="OPM7260" s="232"/>
      <c r="OPN7260" s="232"/>
      <c r="OPO7260" s="232"/>
      <c r="OPP7260" s="232"/>
      <c r="OPQ7260" s="232"/>
      <c r="OPR7260" s="232"/>
      <c r="OPS7260" s="232"/>
      <c r="OPT7260" s="232"/>
      <c r="OPU7260" s="232"/>
      <c r="OPV7260" s="232"/>
      <c r="OPW7260" s="232"/>
      <c r="OPX7260" s="232"/>
      <c r="OPY7260" s="232"/>
      <c r="OPZ7260" s="232"/>
      <c r="OQA7260" s="232"/>
      <c r="OQB7260" s="232"/>
      <c r="OQC7260" s="232"/>
      <c r="OQD7260" s="232"/>
      <c r="OQE7260" s="232"/>
      <c r="OQF7260" s="232"/>
      <c r="OQG7260" s="232"/>
      <c r="OQH7260" s="232"/>
      <c r="OQI7260" s="232"/>
      <c r="OQJ7260" s="232"/>
      <c r="OQK7260" s="232"/>
      <c r="OQL7260" s="232"/>
      <c r="OQM7260" s="232"/>
      <c r="OQN7260" s="232"/>
      <c r="OQO7260" s="232"/>
      <c r="OQP7260" s="232"/>
      <c r="OQQ7260" s="232"/>
      <c r="OQR7260" s="232"/>
      <c r="OQS7260" s="232"/>
      <c r="OQT7260" s="232"/>
      <c r="OQU7260" s="232"/>
      <c r="OQV7260" s="232"/>
      <c r="OQW7260" s="232"/>
      <c r="OQX7260" s="232"/>
      <c r="OQY7260" s="232"/>
      <c r="OQZ7260" s="232"/>
      <c r="ORA7260" s="232"/>
      <c r="ORB7260" s="232"/>
      <c r="ORC7260" s="232"/>
      <c r="ORD7260" s="232"/>
      <c r="ORE7260" s="232"/>
      <c r="ORF7260" s="232"/>
      <c r="ORG7260" s="232"/>
      <c r="ORH7260" s="232"/>
      <c r="ORI7260" s="232"/>
      <c r="ORJ7260" s="232"/>
      <c r="ORK7260" s="232"/>
      <c r="ORL7260" s="232"/>
      <c r="ORM7260" s="232"/>
      <c r="ORN7260" s="232"/>
      <c r="ORO7260" s="232"/>
      <c r="ORP7260" s="232"/>
      <c r="ORQ7260" s="232"/>
      <c r="ORR7260" s="232"/>
      <c r="ORS7260" s="232"/>
      <c r="ORT7260" s="232"/>
      <c r="ORU7260" s="232"/>
      <c r="ORV7260" s="232"/>
      <c r="ORW7260" s="232"/>
      <c r="ORX7260" s="232"/>
      <c r="ORY7260" s="232"/>
      <c r="ORZ7260" s="232"/>
      <c r="OSA7260" s="232"/>
      <c r="OSB7260" s="232"/>
      <c r="OSC7260" s="232"/>
      <c r="OSD7260" s="232"/>
      <c r="OSE7260" s="232"/>
      <c r="OSF7260" s="232"/>
      <c r="OSG7260" s="232"/>
      <c r="OSH7260" s="232"/>
      <c r="OSI7260" s="232"/>
      <c r="OSJ7260" s="232"/>
      <c r="OSK7260" s="232"/>
      <c r="OSL7260" s="232"/>
      <c r="OSM7260" s="232"/>
      <c r="OSN7260" s="232"/>
      <c r="OSO7260" s="232"/>
      <c r="OSP7260" s="232"/>
      <c r="OSQ7260" s="232"/>
      <c r="OSR7260" s="232"/>
      <c r="OSS7260" s="232"/>
      <c r="OST7260" s="232"/>
      <c r="OSU7260" s="232"/>
      <c r="OSV7260" s="232"/>
      <c r="OSW7260" s="232"/>
      <c r="OSX7260" s="232"/>
      <c r="OSY7260" s="232"/>
      <c r="OSZ7260" s="232"/>
      <c r="OTA7260" s="232"/>
      <c r="OTB7260" s="232"/>
      <c r="OTC7260" s="232"/>
      <c r="OTD7260" s="232"/>
      <c r="OTE7260" s="232"/>
      <c r="OTF7260" s="232"/>
      <c r="OTG7260" s="232"/>
      <c r="OTH7260" s="232"/>
      <c r="OTI7260" s="232"/>
      <c r="OTJ7260" s="232"/>
      <c r="OTK7260" s="232"/>
      <c r="OTL7260" s="232"/>
      <c r="OTM7260" s="232"/>
      <c r="OTN7260" s="232"/>
      <c r="OTO7260" s="232"/>
      <c r="OTP7260" s="232"/>
      <c r="OTQ7260" s="232"/>
      <c r="OTR7260" s="232"/>
      <c r="OTS7260" s="232"/>
      <c r="OTT7260" s="232"/>
      <c r="OTU7260" s="232"/>
      <c r="OTV7260" s="232"/>
      <c r="OTW7260" s="232"/>
      <c r="OTX7260" s="232"/>
      <c r="OTY7260" s="232"/>
      <c r="OTZ7260" s="232"/>
      <c r="OUA7260" s="232"/>
      <c r="OUB7260" s="232"/>
      <c r="OUC7260" s="232"/>
      <c r="OUD7260" s="232"/>
      <c r="OUE7260" s="232"/>
      <c r="OUF7260" s="232"/>
      <c r="OUG7260" s="232"/>
      <c r="OUH7260" s="232"/>
      <c r="OUI7260" s="232"/>
      <c r="OUJ7260" s="232"/>
      <c r="OUK7260" s="232"/>
      <c r="OUL7260" s="232"/>
      <c r="OUM7260" s="232"/>
      <c r="OUN7260" s="232"/>
      <c r="OUO7260" s="232"/>
      <c r="OUP7260" s="232"/>
      <c r="OUQ7260" s="232"/>
      <c r="OUR7260" s="232"/>
      <c r="OUS7260" s="232"/>
      <c r="OUT7260" s="232"/>
      <c r="OUU7260" s="232"/>
      <c r="OUV7260" s="232"/>
      <c r="OUW7260" s="232"/>
      <c r="OUX7260" s="232"/>
      <c r="OUY7260" s="232"/>
      <c r="OUZ7260" s="232"/>
      <c r="OVA7260" s="232"/>
      <c r="OVB7260" s="232"/>
      <c r="OVC7260" s="232"/>
      <c r="OVD7260" s="232"/>
      <c r="OVE7260" s="232"/>
      <c r="OVF7260" s="232"/>
      <c r="OVG7260" s="232"/>
      <c r="OVH7260" s="232"/>
      <c r="OVI7260" s="232"/>
      <c r="OVJ7260" s="232"/>
      <c r="OVK7260" s="232"/>
      <c r="OVL7260" s="232"/>
      <c r="OVM7260" s="232"/>
      <c r="OVN7260" s="232"/>
      <c r="OVO7260" s="232"/>
      <c r="OVP7260" s="232"/>
      <c r="OVQ7260" s="232"/>
      <c r="OVR7260" s="232"/>
      <c r="OVS7260" s="232"/>
      <c r="OVT7260" s="232"/>
      <c r="OVU7260" s="232"/>
      <c r="OVV7260" s="232"/>
      <c r="OVW7260" s="232"/>
      <c r="OVX7260" s="232"/>
      <c r="OVY7260" s="232"/>
      <c r="OVZ7260" s="232"/>
      <c r="OWA7260" s="232"/>
      <c r="OWB7260" s="232"/>
      <c r="OWC7260" s="232"/>
      <c r="OWD7260" s="232"/>
      <c r="OWE7260" s="232"/>
      <c r="OWF7260" s="232"/>
      <c r="OWG7260" s="232"/>
      <c r="OWH7260" s="232"/>
      <c r="OWI7260" s="232"/>
      <c r="OWJ7260" s="232"/>
      <c r="OWK7260" s="232"/>
      <c r="OWL7260" s="232"/>
      <c r="OWM7260" s="232"/>
      <c r="OWN7260" s="232"/>
      <c r="OWO7260" s="232"/>
      <c r="OWP7260" s="232"/>
      <c r="OWQ7260" s="232"/>
      <c r="OWR7260" s="232"/>
      <c r="OWS7260" s="232"/>
      <c r="OWT7260" s="232"/>
      <c r="OWU7260" s="232"/>
      <c r="OWV7260" s="232"/>
      <c r="OWW7260" s="232"/>
      <c r="OWX7260" s="232"/>
      <c r="OWY7260" s="232"/>
      <c r="OWZ7260" s="232"/>
      <c r="OXA7260" s="232"/>
      <c r="OXB7260" s="232"/>
      <c r="OXC7260" s="232"/>
      <c r="OXD7260" s="232"/>
      <c r="OXE7260" s="232"/>
      <c r="OXF7260" s="232"/>
      <c r="OXG7260" s="232"/>
      <c r="OXH7260" s="232"/>
      <c r="OXI7260" s="232"/>
      <c r="OXJ7260" s="232"/>
      <c r="OXK7260" s="232"/>
      <c r="OXL7260" s="232"/>
      <c r="OXM7260" s="232"/>
      <c r="OXN7260" s="232"/>
      <c r="OXO7260" s="232"/>
      <c r="OXP7260" s="232"/>
      <c r="OXQ7260" s="232"/>
      <c r="OXR7260" s="232"/>
      <c r="OXS7260" s="232"/>
      <c r="OXT7260" s="232"/>
      <c r="OXU7260" s="232"/>
      <c r="OXV7260" s="232"/>
      <c r="OXW7260" s="232"/>
      <c r="OXX7260" s="232"/>
      <c r="OXY7260" s="232"/>
      <c r="OXZ7260" s="232"/>
      <c r="OYA7260" s="232"/>
      <c r="OYB7260" s="232"/>
      <c r="OYC7260" s="232"/>
      <c r="OYD7260" s="232"/>
      <c r="OYE7260" s="232"/>
      <c r="OYF7260" s="232"/>
      <c r="OYG7260" s="232"/>
      <c r="OYH7260" s="232"/>
      <c r="OYI7260" s="232"/>
      <c r="OYJ7260" s="232"/>
      <c r="OYK7260" s="232"/>
      <c r="OYL7260" s="232"/>
      <c r="OYM7260" s="232"/>
      <c r="OYN7260" s="232"/>
      <c r="OYO7260" s="232"/>
      <c r="OYP7260" s="232"/>
      <c r="OYQ7260" s="232"/>
      <c r="OYR7260" s="232"/>
      <c r="OYS7260" s="232"/>
      <c r="OYT7260" s="232"/>
      <c r="OYU7260" s="232"/>
      <c r="OYV7260" s="232"/>
      <c r="OYW7260" s="232"/>
      <c r="OYX7260" s="232"/>
      <c r="OYY7260" s="232"/>
      <c r="OYZ7260" s="232"/>
      <c r="OZA7260" s="232"/>
      <c r="OZB7260" s="232"/>
      <c r="OZC7260" s="232"/>
      <c r="OZD7260" s="232"/>
      <c r="OZE7260" s="232"/>
      <c r="OZF7260" s="232"/>
      <c r="OZG7260" s="232"/>
      <c r="OZH7260" s="232"/>
      <c r="OZI7260" s="232"/>
      <c r="OZJ7260" s="232"/>
      <c r="OZK7260" s="232"/>
      <c r="OZL7260" s="232"/>
      <c r="OZM7260" s="232"/>
      <c r="OZN7260" s="232"/>
      <c r="OZO7260" s="232"/>
      <c r="OZP7260" s="232"/>
      <c r="OZQ7260" s="232"/>
      <c r="OZR7260" s="232"/>
      <c r="OZS7260" s="232"/>
      <c r="OZT7260" s="232"/>
      <c r="OZU7260" s="232"/>
      <c r="OZV7260" s="232"/>
      <c r="OZW7260" s="232"/>
      <c r="OZX7260" s="232"/>
      <c r="OZY7260" s="232"/>
      <c r="OZZ7260" s="232"/>
      <c r="PAA7260" s="232"/>
      <c r="PAB7260" s="232"/>
      <c r="PAC7260" s="232"/>
      <c r="PAD7260" s="232"/>
      <c r="PAE7260" s="232"/>
      <c r="PAF7260" s="232"/>
      <c r="PAG7260" s="232"/>
      <c r="PAH7260" s="232"/>
      <c r="PAI7260" s="232"/>
      <c r="PAJ7260" s="232"/>
      <c r="PAK7260" s="232"/>
      <c r="PAL7260" s="232"/>
      <c r="PAM7260" s="232"/>
      <c r="PAN7260" s="232"/>
      <c r="PAO7260" s="232"/>
      <c r="PAP7260" s="232"/>
      <c r="PAQ7260" s="232"/>
      <c r="PAR7260" s="232"/>
      <c r="PAS7260" s="232"/>
      <c r="PAT7260" s="232"/>
      <c r="PAU7260" s="232"/>
      <c r="PAV7260" s="232"/>
      <c r="PAW7260" s="232"/>
      <c r="PAX7260" s="232"/>
      <c r="PAY7260" s="232"/>
      <c r="PAZ7260" s="232"/>
      <c r="PBA7260" s="232"/>
      <c r="PBB7260" s="232"/>
      <c r="PBC7260" s="232"/>
      <c r="PBD7260" s="232"/>
      <c r="PBE7260" s="232"/>
      <c r="PBF7260" s="232"/>
      <c r="PBG7260" s="232"/>
      <c r="PBH7260" s="232"/>
      <c r="PBI7260" s="232"/>
      <c r="PBJ7260" s="232"/>
      <c r="PBK7260" s="232"/>
      <c r="PBL7260" s="232"/>
      <c r="PBM7260" s="232"/>
      <c r="PBN7260" s="232"/>
      <c r="PBO7260" s="232"/>
      <c r="PBP7260" s="232"/>
      <c r="PBQ7260" s="232"/>
      <c r="PBR7260" s="232"/>
      <c r="PBS7260" s="232"/>
      <c r="PBT7260" s="232"/>
      <c r="PBU7260" s="232"/>
      <c r="PBV7260" s="232"/>
      <c r="PBW7260" s="232"/>
      <c r="PBX7260" s="232"/>
      <c r="PBY7260" s="232"/>
      <c r="PBZ7260" s="232"/>
      <c r="PCA7260" s="232"/>
      <c r="PCB7260" s="232"/>
      <c r="PCC7260" s="232"/>
      <c r="PCD7260" s="232"/>
      <c r="PCE7260" s="232"/>
      <c r="PCF7260" s="232"/>
      <c r="PCG7260" s="232"/>
      <c r="PCH7260" s="232"/>
      <c r="PCI7260" s="232"/>
      <c r="PCJ7260" s="232"/>
      <c r="PCK7260" s="232"/>
      <c r="PCL7260" s="232"/>
      <c r="PCM7260" s="232"/>
      <c r="PCN7260" s="232"/>
      <c r="PCO7260" s="232"/>
      <c r="PCP7260" s="232"/>
      <c r="PCQ7260" s="232"/>
      <c r="PCR7260" s="232"/>
      <c r="PCS7260" s="232"/>
      <c r="PCT7260" s="232"/>
      <c r="PCU7260" s="232"/>
      <c r="PCV7260" s="232"/>
      <c r="PCW7260" s="232"/>
      <c r="PCX7260" s="232"/>
      <c r="PCY7260" s="232"/>
      <c r="PCZ7260" s="232"/>
      <c r="PDA7260" s="232"/>
      <c r="PDB7260" s="232"/>
      <c r="PDC7260" s="232"/>
      <c r="PDD7260" s="232"/>
      <c r="PDE7260" s="232"/>
      <c r="PDF7260" s="232"/>
      <c r="PDG7260" s="232"/>
      <c r="PDH7260" s="232"/>
      <c r="PDI7260" s="232"/>
      <c r="PDJ7260" s="232"/>
      <c r="PDK7260" s="232"/>
      <c r="PDL7260" s="232"/>
      <c r="PDM7260" s="232"/>
      <c r="PDN7260" s="232"/>
      <c r="PDO7260" s="232"/>
      <c r="PDP7260" s="232"/>
      <c r="PDQ7260" s="232"/>
      <c r="PDR7260" s="232"/>
      <c r="PDS7260" s="232"/>
      <c r="PDT7260" s="232"/>
      <c r="PDU7260" s="232"/>
      <c r="PDV7260" s="232"/>
      <c r="PDW7260" s="232"/>
      <c r="PDX7260" s="232"/>
      <c r="PDY7260" s="232"/>
      <c r="PDZ7260" s="232"/>
      <c r="PEA7260" s="232"/>
      <c r="PEB7260" s="232"/>
      <c r="PEC7260" s="232"/>
      <c r="PED7260" s="232"/>
      <c r="PEE7260" s="232"/>
      <c r="PEF7260" s="232"/>
      <c r="PEG7260" s="232"/>
      <c r="PEH7260" s="232"/>
      <c r="PEI7260" s="232"/>
      <c r="PEJ7260" s="232"/>
      <c r="PEK7260" s="232"/>
      <c r="PEL7260" s="232"/>
      <c r="PEM7260" s="232"/>
      <c r="PEN7260" s="232"/>
      <c r="PEO7260" s="232"/>
      <c r="PEP7260" s="232"/>
      <c r="PEQ7260" s="232"/>
      <c r="PER7260" s="232"/>
      <c r="PES7260" s="232"/>
      <c r="PET7260" s="232"/>
      <c r="PEU7260" s="232"/>
      <c r="PEV7260" s="232"/>
      <c r="PEW7260" s="232"/>
      <c r="PEX7260" s="232"/>
      <c r="PEY7260" s="232"/>
      <c r="PEZ7260" s="232"/>
      <c r="PFA7260" s="232"/>
      <c r="PFB7260" s="232"/>
      <c r="PFC7260" s="232"/>
      <c r="PFD7260" s="232"/>
      <c r="PFE7260" s="232"/>
      <c r="PFF7260" s="232"/>
      <c r="PFG7260" s="232"/>
      <c r="PFH7260" s="232"/>
      <c r="PFI7260" s="232"/>
      <c r="PFJ7260" s="232"/>
      <c r="PFK7260" s="232"/>
      <c r="PFL7260" s="232"/>
      <c r="PFM7260" s="232"/>
      <c r="PFN7260" s="232"/>
      <c r="PFO7260" s="232"/>
      <c r="PFP7260" s="232"/>
      <c r="PFQ7260" s="232"/>
      <c r="PFR7260" s="232"/>
      <c r="PFS7260" s="232"/>
      <c r="PFT7260" s="232"/>
      <c r="PFU7260" s="232"/>
      <c r="PFV7260" s="232"/>
      <c r="PFW7260" s="232"/>
      <c r="PFX7260" s="232"/>
      <c r="PFY7260" s="232"/>
      <c r="PFZ7260" s="232"/>
      <c r="PGA7260" s="232"/>
      <c r="PGB7260" s="232"/>
      <c r="PGC7260" s="232"/>
      <c r="PGD7260" s="232"/>
      <c r="PGE7260" s="232"/>
      <c r="PGF7260" s="232"/>
      <c r="PGG7260" s="232"/>
      <c r="PGH7260" s="232"/>
      <c r="PGI7260" s="232"/>
      <c r="PGJ7260" s="232"/>
      <c r="PGK7260" s="232"/>
      <c r="PGL7260" s="232"/>
      <c r="PGM7260" s="232"/>
      <c r="PGN7260" s="232"/>
      <c r="PGO7260" s="232"/>
      <c r="PGP7260" s="232"/>
      <c r="PGQ7260" s="232"/>
      <c r="PGR7260" s="232"/>
      <c r="PGS7260" s="232"/>
      <c r="PGT7260" s="232"/>
      <c r="PGU7260" s="232"/>
      <c r="PGV7260" s="232"/>
      <c r="PGW7260" s="232"/>
      <c r="PGX7260" s="232"/>
      <c r="PGY7260" s="232"/>
      <c r="PGZ7260" s="232"/>
      <c r="PHA7260" s="232"/>
      <c r="PHB7260" s="232"/>
      <c r="PHC7260" s="232"/>
      <c r="PHD7260" s="232"/>
      <c r="PHE7260" s="232"/>
      <c r="PHF7260" s="232"/>
      <c r="PHG7260" s="232"/>
      <c r="PHH7260" s="232"/>
      <c r="PHI7260" s="232"/>
      <c r="PHJ7260" s="232"/>
      <c r="PHK7260" s="232"/>
      <c r="PHL7260" s="232"/>
      <c r="PHM7260" s="232"/>
      <c r="PHN7260" s="232"/>
      <c r="PHO7260" s="232"/>
      <c r="PHP7260" s="232"/>
      <c r="PHQ7260" s="232"/>
      <c r="PHR7260" s="232"/>
      <c r="PHS7260" s="232"/>
      <c r="PHT7260" s="232"/>
      <c r="PHU7260" s="232"/>
      <c r="PHV7260" s="232"/>
      <c r="PHW7260" s="232"/>
      <c r="PHX7260" s="232"/>
      <c r="PHY7260" s="232"/>
      <c r="PHZ7260" s="232"/>
      <c r="PIA7260" s="232"/>
      <c r="PIB7260" s="232"/>
      <c r="PIC7260" s="232"/>
      <c r="PID7260" s="232"/>
      <c r="PIE7260" s="232"/>
      <c r="PIF7260" s="232"/>
      <c r="PIG7260" s="232"/>
      <c r="PIH7260" s="232"/>
      <c r="PII7260" s="232"/>
      <c r="PIJ7260" s="232"/>
      <c r="PIK7260" s="232"/>
      <c r="PIL7260" s="232"/>
      <c r="PIM7260" s="232"/>
      <c r="PIN7260" s="232"/>
      <c r="PIO7260" s="232"/>
      <c r="PIP7260" s="232"/>
      <c r="PIQ7260" s="232"/>
      <c r="PIR7260" s="232"/>
      <c r="PIS7260" s="232"/>
      <c r="PIT7260" s="232"/>
      <c r="PIU7260" s="232"/>
      <c r="PIV7260" s="232"/>
      <c r="PIW7260" s="232"/>
      <c r="PIX7260" s="232"/>
      <c r="PIY7260" s="232"/>
      <c r="PIZ7260" s="232"/>
      <c r="PJA7260" s="232"/>
      <c r="PJB7260" s="232"/>
      <c r="PJC7260" s="232"/>
      <c r="PJD7260" s="232"/>
      <c r="PJE7260" s="232"/>
      <c r="PJF7260" s="232"/>
      <c r="PJG7260" s="232"/>
      <c r="PJH7260" s="232"/>
      <c r="PJI7260" s="232"/>
      <c r="PJJ7260" s="232"/>
      <c r="PJK7260" s="232"/>
      <c r="PJL7260" s="232"/>
      <c r="PJM7260" s="232"/>
      <c r="PJN7260" s="232"/>
      <c r="PJO7260" s="232"/>
      <c r="PJP7260" s="232"/>
      <c r="PJQ7260" s="232"/>
      <c r="PJR7260" s="232"/>
      <c r="PJS7260" s="232"/>
      <c r="PJT7260" s="232"/>
      <c r="PJU7260" s="232"/>
      <c r="PJV7260" s="232"/>
      <c r="PJW7260" s="232"/>
      <c r="PJX7260" s="232"/>
      <c r="PJY7260" s="232"/>
      <c r="PJZ7260" s="232"/>
      <c r="PKA7260" s="232"/>
      <c r="PKB7260" s="232"/>
      <c r="PKC7260" s="232"/>
      <c r="PKD7260" s="232"/>
      <c r="PKE7260" s="232"/>
      <c r="PKF7260" s="232"/>
      <c r="PKG7260" s="232"/>
      <c r="PKH7260" s="232"/>
      <c r="PKI7260" s="232"/>
      <c r="PKJ7260" s="232"/>
      <c r="PKK7260" s="232"/>
      <c r="PKL7260" s="232"/>
      <c r="PKM7260" s="232"/>
      <c r="PKN7260" s="232"/>
      <c r="PKO7260" s="232"/>
      <c r="PKP7260" s="232"/>
      <c r="PKQ7260" s="232"/>
      <c r="PKR7260" s="232"/>
      <c r="PKS7260" s="232"/>
      <c r="PKT7260" s="232"/>
      <c r="PKU7260" s="232"/>
      <c r="PKV7260" s="232"/>
      <c r="PKW7260" s="232"/>
      <c r="PKX7260" s="232"/>
      <c r="PKY7260" s="232"/>
      <c r="PKZ7260" s="232"/>
      <c r="PLA7260" s="232"/>
      <c r="PLB7260" s="232"/>
      <c r="PLC7260" s="232"/>
      <c r="PLD7260" s="232"/>
      <c r="PLE7260" s="232"/>
      <c r="PLF7260" s="232"/>
      <c r="PLG7260" s="232"/>
      <c r="PLH7260" s="232"/>
      <c r="PLI7260" s="232"/>
      <c r="PLJ7260" s="232"/>
      <c r="PLK7260" s="232"/>
      <c r="PLL7260" s="232"/>
      <c r="PLM7260" s="232"/>
      <c r="PLN7260" s="232"/>
      <c r="PLO7260" s="232"/>
      <c r="PLP7260" s="232"/>
      <c r="PLQ7260" s="232"/>
      <c r="PLR7260" s="232"/>
      <c r="PLS7260" s="232"/>
      <c r="PLT7260" s="232"/>
      <c r="PLU7260" s="232"/>
      <c r="PLV7260" s="232"/>
      <c r="PLW7260" s="232"/>
      <c r="PLX7260" s="232"/>
      <c r="PLY7260" s="232"/>
      <c r="PLZ7260" s="232"/>
      <c r="PMA7260" s="232"/>
      <c r="PMB7260" s="232"/>
      <c r="PMC7260" s="232"/>
      <c r="PMD7260" s="232"/>
      <c r="PME7260" s="232"/>
      <c r="PMF7260" s="232"/>
      <c r="PMG7260" s="232"/>
      <c r="PMH7260" s="232"/>
      <c r="PMI7260" s="232"/>
      <c r="PMJ7260" s="232"/>
      <c r="PMK7260" s="232"/>
      <c r="PML7260" s="232"/>
      <c r="PMM7260" s="232"/>
      <c r="PMN7260" s="232"/>
      <c r="PMO7260" s="232"/>
      <c r="PMP7260" s="232"/>
      <c r="PMQ7260" s="232"/>
      <c r="PMR7260" s="232"/>
      <c r="PMS7260" s="232"/>
      <c r="PMT7260" s="232"/>
      <c r="PMU7260" s="232"/>
      <c r="PMV7260" s="232"/>
      <c r="PMW7260" s="232"/>
      <c r="PMX7260" s="232"/>
      <c r="PMY7260" s="232"/>
      <c r="PMZ7260" s="232"/>
      <c r="PNA7260" s="232"/>
      <c r="PNB7260" s="232"/>
      <c r="PNC7260" s="232"/>
      <c r="PND7260" s="232"/>
      <c r="PNE7260" s="232"/>
      <c r="PNF7260" s="232"/>
      <c r="PNG7260" s="232"/>
      <c r="PNH7260" s="232"/>
      <c r="PNI7260" s="232"/>
      <c r="PNJ7260" s="232"/>
      <c r="PNK7260" s="232"/>
      <c r="PNL7260" s="232"/>
      <c r="PNM7260" s="232"/>
      <c r="PNN7260" s="232"/>
      <c r="PNO7260" s="232"/>
      <c r="PNP7260" s="232"/>
      <c r="PNQ7260" s="232"/>
      <c r="PNR7260" s="232"/>
      <c r="PNS7260" s="232"/>
      <c r="PNT7260" s="232"/>
      <c r="PNU7260" s="232"/>
      <c r="PNV7260" s="232"/>
      <c r="PNW7260" s="232"/>
      <c r="PNX7260" s="232"/>
      <c r="PNY7260" s="232"/>
      <c r="PNZ7260" s="232"/>
      <c r="POA7260" s="232"/>
      <c r="POB7260" s="232"/>
      <c r="POC7260" s="232"/>
      <c r="POD7260" s="232"/>
      <c r="POE7260" s="232"/>
      <c r="POF7260" s="232"/>
      <c r="POG7260" s="232"/>
      <c r="POH7260" s="232"/>
      <c r="POI7260" s="232"/>
      <c r="POJ7260" s="232"/>
      <c r="POK7260" s="232"/>
      <c r="POL7260" s="232"/>
      <c r="POM7260" s="232"/>
      <c r="PON7260" s="232"/>
      <c r="POO7260" s="232"/>
      <c r="POP7260" s="232"/>
      <c r="POQ7260" s="232"/>
      <c r="POR7260" s="232"/>
      <c r="POS7260" s="232"/>
      <c r="POT7260" s="232"/>
      <c r="POU7260" s="232"/>
      <c r="POV7260" s="232"/>
      <c r="POW7260" s="232"/>
      <c r="POX7260" s="232"/>
      <c r="POY7260" s="232"/>
      <c r="POZ7260" s="232"/>
      <c r="PPA7260" s="232"/>
      <c r="PPB7260" s="232"/>
      <c r="PPC7260" s="232"/>
      <c r="PPD7260" s="232"/>
      <c r="PPE7260" s="232"/>
      <c r="PPF7260" s="232"/>
      <c r="PPG7260" s="232"/>
      <c r="PPH7260" s="232"/>
      <c r="PPI7260" s="232"/>
      <c r="PPJ7260" s="232"/>
      <c r="PPK7260" s="232"/>
      <c r="PPL7260" s="232"/>
      <c r="PPM7260" s="232"/>
      <c r="PPN7260" s="232"/>
      <c r="PPO7260" s="232"/>
      <c r="PPP7260" s="232"/>
      <c r="PPQ7260" s="232"/>
      <c r="PPR7260" s="232"/>
      <c r="PPS7260" s="232"/>
      <c r="PPT7260" s="232"/>
      <c r="PPU7260" s="232"/>
      <c r="PPV7260" s="232"/>
      <c r="PPW7260" s="232"/>
      <c r="PPX7260" s="232"/>
      <c r="PPY7260" s="232"/>
      <c r="PPZ7260" s="232"/>
      <c r="PQA7260" s="232"/>
      <c r="PQB7260" s="232"/>
      <c r="PQC7260" s="232"/>
      <c r="PQD7260" s="232"/>
      <c r="PQE7260" s="232"/>
      <c r="PQF7260" s="232"/>
      <c r="PQG7260" s="232"/>
      <c r="PQH7260" s="232"/>
      <c r="PQI7260" s="232"/>
      <c r="PQJ7260" s="232"/>
      <c r="PQK7260" s="232"/>
      <c r="PQL7260" s="232"/>
      <c r="PQM7260" s="232"/>
      <c r="PQN7260" s="232"/>
      <c r="PQO7260" s="232"/>
      <c r="PQP7260" s="232"/>
      <c r="PQQ7260" s="232"/>
      <c r="PQR7260" s="232"/>
      <c r="PQS7260" s="232"/>
      <c r="PQT7260" s="232"/>
      <c r="PQU7260" s="232"/>
      <c r="PQV7260" s="232"/>
      <c r="PQW7260" s="232"/>
      <c r="PQX7260" s="232"/>
      <c r="PQY7260" s="232"/>
      <c r="PQZ7260" s="232"/>
      <c r="PRA7260" s="232"/>
      <c r="PRB7260" s="232"/>
      <c r="PRC7260" s="232"/>
      <c r="PRD7260" s="232"/>
      <c r="PRE7260" s="232"/>
      <c r="PRF7260" s="232"/>
      <c r="PRG7260" s="232"/>
      <c r="PRH7260" s="232"/>
      <c r="PRI7260" s="232"/>
      <c r="PRJ7260" s="232"/>
      <c r="PRK7260" s="232"/>
      <c r="PRL7260" s="232"/>
      <c r="PRM7260" s="232"/>
      <c r="PRN7260" s="232"/>
      <c r="PRO7260" s="232"/>
      <c r="PRP7260" s="232"/>
      <c r="PRQ7260" s="232"/>
      <c r="PRR7260" s="232"/>
      <c r="PRS7260" s="232"/>
      <c r="PRT7260" s="232"/>
      <c r="PRU7260" s="232"/>
      <c r="PRV7260" s="232"/>
      <c r="PRW7260" s="232"/>
      <c r="PRX7260" s="232"/>
      <c r="PRY7260" s="232"/>
      <c r="PRZ7260" s="232"/>
      <c r="PSA7260" s="232"/>
      <c r="PSB7260" s="232"/>
      <c r="PSC7260" s="232"/>
      <c r="PSD7260" s="232"/>
      <c r="PSE7260" s="232"/>
      <c r="PSF7260" s="232"/>
      <c r="PSG7260" s="232"/>
      <c r="PSH7260" s="232"/>
      <c r="PSI7260" s="232"/>
      <c r="PSJ7260" s="232"/>
      <c r="PSK7260" s="232"/>
      <c r="PSL7260" s="232"/>
      <c r="PSM7260" s="232"/>
      <c r="PSN7260" s="232"/>
      <c r="PSO7260" s="232"/>
      <c r="PSP7260" s="232"/>
      <c r="PSQ7260" s="232"/>
      <c r="PSR7260" s="232"/>
      <c r="PSS7260" s="232"/>
      <c r="PST7260" s="232"/>
      <c r="PSU7260" s="232"/>
      <c r="PSV7260" s="232"/>
      <c r="PSW7260" s="232"/>
      <c r="PSX7260" s="232"/>
      <c r="PSY7260" s="232"/>
      <c r="PSZ7260" s="232"/>
      <c r="PTA7260" s="232"/>
      <c r="PTB7260" s="232"/>
      <c r="PTC7260" s="232"/>
      <c r="PTD7260" s="232"/>
      <c r="PTE7260" s="232"/>
      <c r="PTF7260" s="232"/>
      <c r="PTG7260" s="232"/>
      <c r="PTH7260" s="232"/>
      <c r="PTI7260" s="232"/>
      <c r="PTJ7260" s="232"/>
      <c r="PTK7260" s="232"/>
      <c r="PTL7260" s="232"/>
      <c r="PTM7260" s="232"/>
      <c r="PTN7260" s="232"/>
      <c r="PTO7260" s="232"/>
      <c r="PTP7260" s="232"/>
      <c r="PTQ7260" s="232"/>
      <c r="PTR7260" s="232"/>
      <c r="PTS7260" s="232"/>
      <c r="PTT7260" s="232"/>
      <c r="PTU7260" s="232"/>
      <c r="PTV7260" s="232"/>
      <c r="PTW7260" s="232"/>
      <c r="PTX7260" s="232"/>
      <c r="PTY7260" s="232"/>
      <c r="PTZ7260" s="232"/>
      <c r="PUA7260" s="232"/>
      <c r="PUB7260" s="232"/>
      <c r="PUC7260" s="232"/>
      <c r="PUD7260" s="232"/>
      <c r="PUE7260" s="232"/>
      <c r="PUF7260" s="232"/>
      <c r="PUG7260" s="232"/>
      <c r="PUH7260" s="232"/>
      <c r="PUI7260" s="232"/>
      <c r="PUJ7260" s="232"/>
      <c r="PUK7260" s="232"/>
      <c r="PUL7260" s="232"/>
      <c r="PUM7260" s="232"/>
      <c r="PUN7260" s="232"/>
      <c r="PUO7260" s="232"/>
      <c r="PUP7260" s="232"/>
      <c r="PUQ7260" s="232"/>
      <c r="PUR7260" s="232"/>
      <c r="PUS7260" s="232"/>
      <c r="PUT7260" s="232"/>
      <c r="PUU7260" s="232"/>
      <c r="PUV7260" s="232"/>
      <c r="PUW7260" s="232"/>
      <c r="PUX7260" s="232"/>
      <c r="PUY7260" s="232"/>
      <c r="PUZ7260" s="232"/>
      <c r="PVA7260" s="232"/>
      <c r="PVB7260" s="232"/>
      <c r="PVC7260" s="232"/>
      <c r="PVD7260" s="232"/>
      <c r="PVE7260" s="232"/>
      <c r="PVF7260" s="232"/>
      <c r="PVG7260" s="232"/>
      <c r="PVH7260" s="232"/>
      <c r="PVI7260" s="232"/>
      <c r="PVJ7260" s="232"/>
      <c r="PVK7260" s="232"/>
      <c r="PVL7260" s="232"/>
      <c r="PVM7260" s="232"/>
      <c r="PVN7260" s="232"/>
      <c r="PVO7260" s="232"/>
      <c r="PVP7260" s="232"/>
      <c r="PVQ7260" s="232"/>
      <c r="PVR7260" s="232"/>
      <c r="PVS7260" s="232"/>
      <c r="PVT7260" s="232"/>
      <c r="PVU7260" s="232"/>
      <c r="PVV7260" s="232"/>
      <c r="PVW7260" s="232"/>
      <c r="PVX7260" s="232"/>
      <c r="PVY7260" s="232"/>
      <c r="PVZ7260" s="232"/>
      <c r="PWA7260" s="232"/>
      <c r="PWB7260" s="232"/>
      <c r="PWC7260" s="232"/>
      <c r="PWD7260" s="232"/>
      <c r="PWE7260" s="232"/>
      <c r="PWF7260" s="232"/>
      <c r="PWG7260" s="232"/>
      <c r="PWH7260" s="232"/>
      <c r="PWI7260" s="232"/>
      <c r="PWJ7260" s="232"/>
      <c r="PWK7260" s="232"/>
      <c r="PWL7260" s="232"/>
      <c r="PWM7260" s="232"/>
      <c r="PWN7260" s="232"/>
      <c r="PWO7260" s="232"/>
      <c r="PWP7260" s="232"/>
      <c r="PWQ7260" s="232"/>
      <c r="PWR7260" s="232"/>
      <c r="PWS7260" s="232"/>
      <c r="PWT7260" s="232"/>
      <c r="PWU7260" s="232"/>
      <c r="PWV7260" s="232"/>
      <c r="PWW7260" s="232"/>
      <c r="PWX7260" s="232"/>
      <c r="PWY7260" s="232"/>
      <c r="PWZ7260" s="232"/>
      <c r="PXA7260" s="232"/>
      <c r="PXB7260" s="232"/>
      <c r="PXC7260" s="232"/>
      <c r="PXD7260" s="232"/>
      <c r="PXE7260" s="232"/>
      <c r="PXF7260" s="232"/>
      <c r="PXG7260" s="232"/>
      <c r="PXH7260" s="232"/>
      <c r="PXI7260" s="232"/>
      <c r="PXJ7260" s="232"/>
      <c r="PXK7260" s="232"/>
      <c r="PXL7260" s="232"/>
      <c r="PXM7260" s="232"/>
      <c r="PXN7260" s="232"/>
      <c r="PXO7260" s="232"/>
      <c r="PXP7260" s="232"/>
      <c r="PXQ7260" s="232"/>
      <c r="PXR7260" s="232"/>
      <c r="PXS7260" s="232"/>
      <c r="PXT7260" s="232"/>
      <c r="PXU7260" s="232"/>
      <c r="PXV7260" s="232"/>
      <c r="PXW7260" s="232"/>
      <c r="PXX7260" s="232"/>
      <c r="PXY7260" s="232"/>
      <c r="PXZ7260" s="232"/>
      <c r="PYA7260" s="232"/>
      <c r="PYB7260" s="232"/>
      <c r="PYC7260" s="232"/>
      <c r="PYD7260" s="232"/>
      <c r="PYE7260" s="232"/>
      <c r="PYF7260" s="232"/>
      <c r="PYG7260" s="232"/>
      <c r="PYH7260" s="232"/>
      <c r="PYI7260" s="232"/>
      <c r="PYJ7260" s="232"/>
      <c r="PYK7260" s="232"/>
      <c r="PYL7260" s="232"/>
      <c r="PYM7260" s="232"/>
      <c r="PYN7260" s="232"/>
      <c r="PYO7260" s="232"/>
      <c r="PYP7260" s="232"/>
      <c r="PYQ7260" s="232"/>
      <c r="PYR7260" s="232"/>
      <c r="PYS7260" s="232"/>
      <c r="PYT7260" s="232"/>
      <c r="PYU7260" s="232"/>
      <c r="PYV7260" s="232"/>
      <c r="PYW7260" s="232"/>
      <c r="PYX7260" s="232"/>
      <c r="PYY7260" s="232"/>
      <c r="PYZ7260" s="232"/>
      <c r="PZA7260" s="232"/>
      <c r="PZB7260" s="232"/>
      <c r="PZC7260" s="232"/>
      <c r="PZD7260" s="232"/>
      <c r="PZE7260" s="232"/>
      <c r="PZF7260" s="232"/>
      <c r="PZG7260" s="232"/>
      <c r="PZH7260" s="232"/>
      <c r="PZI7260" s="232"/>
      <c r="PZJ7260" s="232"/>
      <c r="PZK7260" s="232"/>
      <c r="PZL7260" s="232"/>
      <c r="PZM7260" s="232"/>
      <c r="PZN7260" s="232"/>
      <c r="PZO7260" s="232"/>
      <c r="PZP7260" s="232"/>
      <c r="PZQ7260" s="232"/>
      <c r="PZR7260" s="232"/>
      <c r="PZS7260" s="232"/>
      <c r="PZT7260" s="232"/>
      <c r="PZU7260" s="232"/>
      <c r="PZV7260" s="232"/>
      <c r="PZW7260" s="232"/>
      <c r="PZX7260" s="232"/>
      <c r="PZY7260" s="232"/>
      <c r="PZZ7260" s="232"/>
      <c r="QAA7260" s="232"/>
      <c r="QAB7260" s="232"/>
      <c r="QAC7260" s="232"/>
      <c r="QAD7260" s="232"/>
      <c r="QAE7260" s="232"/>
      <c r="QAF7260" s="232"/>
      <c r="QAG7260" s="232"/>
      <c r="QAH7260" s="232"/>
      <c r="QAI7260" s="232"/>
      <c r="QAJ7260" s="232"/>
      <c r="QAK7260" s="232"/>
      <c r="QAL7260" s="232"/>
      <c r="QAM7260" s="232"/>
      <c r="QAN7260" s="232"/>
      <c r="QAO7260" s="232"/>
      <c r="QAP7260" s="232"/>
      <c r="QAQ7260" s="232"/>
      <c r="QAR7260" s="232"/>
      <c r="QAS7260" s="232"/>
      <c r="QAT7260" s="232"/>
      <c r="QAU7260" s="232"/>
      <c r="QAV7260" s="232"/>
      <c r="QAW7260" s="232"/>
      <c r="QAX7260" s="232"/>
      <c r="QAY7260" s="232"/>
      <c r="QAZ7260" s="232"/>
      <c r="QBA7260" s="232"/>
      <c r="QBB7260" s="232"/>
      <c r="QBC7260" s="232"/>
      <c r="QBD7260" s="232"/>
      <c r="QBE7260" s="232"/>
      <c r="QBF7260" s="232"/>
      <c r="QBG7260" s="232"/>
      <c r="QBH7260" s="232"/>
      <c r="QBI7260" s="232"/>
      <c r="QBJ7260" s="232"/>
      <c r="QBK7260" s="232"/>
      <c r="QBL7260" s="232"/>
      <c r="QBM7260" s="232"/>
      <c r="QBN7260" s="232"/>
      <c r="QBO7260" s="232"/>
      <c r="QBP7260" s="232"/>
      <c r="QBQ7260" s="232"/>
      <c r="QBR7260" s="232"/>
      <c r="QBS7260" s="232"/>
      <c r="QBT7260" s="232"/>
      <c r="QBU7260" s="232"/>
      <c r="QBV7260" s="232"/>
      <c r="QBW7260" s="232"/>
      <c r="QBX7260" s="232"/>
      <c r="QBY7260" s="232"/>
      <c r="QBZ7260" s="232"/>
      <c r="QCA7260" s="232"/>
      <c r="QCB7260" s="232"/>
      <c r="QCC7260" s="232"/>
      <c r="QCD7260" s="232"/>
      <c r="QCE7260" s="232"/>
      <c r="QCF7260" s="232"/>
      <c r="QCG7260" s="232"/>
      <c r="QCH7260" s="232"/>
      <c r="QCI7260" s="232"/>
      <c r="QCJ7260" s="232"/>
      <c r="QCK7260" s="232"/>
      <c r="QCL7260" s="232"/>
      <c r="QCM7260" s="232"/>
      <c r="QCN7260" s="232"/>
      <c r="QCO7260" s="232"/>
      <c r="QCP7260" s="232"/>
      <c r="QCQ7260" s="232"/>
      <c r="QCR7260" s="232"/>
      <c r="QCS7260" s="232"/>
      <c r="QCT7260" s="232"/>
      <c r="QCU7260" s="232"/>
      <c r="QCV7260" s="232"/>
      <c r="QCW7260" s="232"/>
      <c r="QCX7260" s="232"/>
      <c r="QCY7260" s="232"/>
      <c r="QCZ7260" s="232"/>
      <c r="QDA7260" s="232"/>
      <c r="QDB7260" s="232"/>
      <c r="QDC7260" s="232"/>
      <c r="QDD7260" s="232"/>
      <c r="QDE7260" s="232"/>
      <c r="QDF7260" s="232"/>
      <c r="QDG7260" s="232"/>
      <c r="QDH7260" s="232"/>
      <c r="QDI7260" s="232"/>
      <c r="QDJ7260" s="232"/>
      <c r="QDK7260" s="232"/>
      <c r="QDL7260" s="232"/>
      <c r="QDM7260" s="232"/>
      <c r="QDN7260" s="232"/>
      <c r="QDO7260" s="232"/>
      <c r="QDP7260" s="232"/>
      <c r="QDQ7260" s="232"/>
      <c r="QDR7260" s="232"/>
      <c r="QDS7260" s="232"/>
      <c r="QDT7260" s="232"/>
      <c r="QDU7260" s="232"/>
      <c r="QDV7260" s="232"/>
      <c r="QDW7260" s="232"/>
      <c r="QDX7260" s="232"/>
      <c r="QDY7260" s="232"/>
      <c r="QDZ7260" s="232"/>
      <c r="QEA7260" s="232"/>
      <c r="QEB7260" s="232"/>
      <c r="QEC7260" s="232"/>
      <c r="QED7260" s="232"/>
      <c r="QEE7260" s="232"/>
      <c r="QEF7260" s="232"/>
      <c r="QEG7260" s="232"/>
      <c r="QEH7260" s="232"/>
      <c r="QEI7260" s="232"/>
      <c r="QEJ7260" s="232"/>
      <c r="QEK7260" s="232"/>
      <c r="QEL7260" s="232"/>
      <c r="QEM7260" s="232"/>
      <c r="QEN7260" s="232"/>
      <c r="QEO7260" s="232"/>
      <c r="QEP7260" s="232"/>
      <c r="QEQ7260" s="232"/>
      <c r="QER7260" s="232"/>
      <c r="QES7260" s="232"/>
      <c r="QET7260" s="232"/>
      <c r="QEU7260" s="232"/>
      <c r="QEV7260" s="232"/>
      <c r="QEW7260" s="232"/>
      <c r="QEX7260" s="232"/>
      <c r="QEY7260" s="232"/>
      <c r="QEZ7260" s="232"/>
      <c r="QFA7260" s="232"/>
      <c r="QFB7260" s="232"/>
      <c r="QFC7260" s="232"/>
      <c r="QFD7260" s="232"/>
      <c r="QFE7260" s="232"/>
      <c r="QFF7260" s="232"/>
      <c r="QFG7260" s="232"/>
      <c r="QFH7260" s="232"/>
      <c r="QFI7260" s="232"/>
      <c r="QFJ7260" s="232"/>
      <c r="QFK7260" s="232"/>
      <c r="QFL7260" s="232"/>
      <c r="QFM7260" s="232"/>
      <c r="QFN7260" s="232"/>
      <c r="QFO7260" s="232"/>
      <c r="QFP7260" s="232"/>
      <c r="QFQ7260" s="232"/>
      <c r="QFR7260" s="232"/>
      <c r="QFS7260" s="232"/>
      <c r="QFT7260" s="232"/>
      <c r="QFU7260" s="232"/>
      <c r="QFV7260" s="232"/>
      <c r="QFW7260" s="232"/>
      <c r="QFX7260" s="232"/>
      <c r="QFY7260" s="232"/>
      <c r="QFZ7260" s="232"/>
      <c r="QGA7260" s="232"/>
      <c r="QGB7260" s="232"/>
      <c r="QGC7260" s="232"/>
      <c r="QGD7260" s="232"/>
      <c r="QGE7260" s="232"/>
      <c r="QGF7260" s="232"/>
      <c r="QGG7260" s="232"/>
      <c r="QGH7260" s="232"/>
      <c r="QGI7260" s="232"/>
      <c r="QGJ7260" s="232"/>
      <c r="QGK7260" s="232"/>
      <c r="QGL7260" s="232"/>
      <c r="QGM7260" s="232"/>
      <c r="QGN7260" s="232"/>
      <c r="QGO7260" s="232"/>
      <c r="QGP7260" s="232"/>
      <c r="QGQ7260" s="232"/>
      <c r="QGR7260" s="232"/>
      <c r="QGS7260" s="232"/>
      <c r="QGT7260" s="232"/>
      <c r="QGU7260" s="232"/>
      <c r="QGV7260" s="232"/>
      <c r="QGW7260" s="232"/>
      <c r="QGX7260" s="232"/>
      <c r="QGY7260" s="232"/>
      <c r="QGZ7260" s="232"/>
      <c r="QHA7260" s="232"/>
      <c r="QHB7260" s="232"/>
      <c r="QHC7260" s="232"/>
      <c r="QHD7260" s="232"/>
      <c r="QHE7260" s="232"/>
      <c r="QHF7260" s="232"/>
      <c r="QHG7260" s="232"/>
      <c r="QHH7260" s="232"/>
      <c r="QHI7260" s="232"/>
      <c r="QHJ7260" s="232"/>
      <c r="QHK7260" s="232"/>
      <c r="QHL7260" s="232"/>
      <c r="QHM7260" s="232"/>
      <c r="QHN7260" s="232"/>
      <c r="QHO7260" s="232"/>
      <c r="QHP7260" s="232"/>
      <c r="QHQ7260" s="232"/>
      <c r="QHR7260" s="232"/>
      <c r="QHS7260" s="232"/>
      <c r="QHT7260" s="232"/>
      <c r="QHU7260" s="232"/>
      <c r="QHV7260" s="232"/>
      <c r="QHW7260" s="232"/>
      <c r="QHX7260" s="232"/>
      <c r="QHY7260" s="232"/>
      <c r="QHZ7260" s="232"/>
      <c r="QIA7260" s="232"/>
      <c r="QIB7260" s="232"/>
      <c r="QIC7260" s="232"/>
      <c r="QID7260" s="232"/>
      <c r="QIE7260" s="232"/>
      <c r="QIF7260" s="232"/>
      <c r="QIG7260" s="232"/>
      <c r="QIH7260" s="232"/>
      <c r="QII7260" s="232"/>
      <c r="QIJ7260" s="232"/>
      <c r="QIK7260" s="232"/>
      <c r="QIL7260" s="232"/>
      <c r="QIM7260" s="232"/>
      <c r="QIN7260" s="232"/>
      <c r="QIO7260" s="232"/>
      <c r="QIP7260" s="232"/>
      <c r="QIQ7260" s="232"/>
      <c r="QIR7260" s="232"/>
      <c r="QIS7260" s="232"/>
      <c r="QIT7260" s="232"/>
      <c r="QIU7260" s="232"/>
      <c r="QIV7260" s="232"/>
      <c r="QIW7260" s="232"/>
      <c r="QIX7260" s="232"/>
      <c r="QIY7260" s="232"/>
      <c r="QIZ7260" s="232"/>
      <c r="QJA7260" s="232"/>
      <c r="QJB7260" s="232"/>
      <c r="QJC7260" s="232"/>
      <c r="QJD7260" s="232"/>
      <c r="QJE7260" s="232"/>
      <c r="QJF7260" s="232"/>
      <c r="QJG7260" s="232"/>
      <c r="QJH7260" s="232"/>
      <c r="QJI7260" s="232"/>
      <c r="QJJ7260" s="232"/>
      <c r="QJK7260" s="232"/>
      <c r="QJL7260" s="232"/>
      <c r="QJM7260" s="232"/>
      <c r="QJN7260" s="232"/>
      <c r="QJO7260" s="232"/>
      <c r="QJP7260" s="232"/>
      <c r="QJQ7260" s="232"/>
      <c r="QJR7260" s="232"/>
      <c r="QJS7260" s="232"/>
      <c r="QJT7260" s="232"/>
      <c r="QJU7260" s="232"/>
      <c r="QJV7260" s="232"/>
      <c r="QJW7260" s="232"/>
      <c r="QJX7260" s="232"/>
      <c r="QJY7260" s="232"/>
      <c r="QJZ7260" s="232"/>
      <c r="QKA7260" s="232"/>
      <c r="QKB7260" s="232"/>
      <c r="QKC7260" s="232"/>
      <c r="QKD7260" s="232"/>
      <c r="QKE7260" s="232"/>
      <c r="QKF7260" s="232"/>
      <c r="QKG7260" s="232"/>
      <c r="QKH7260" s="232"/>
      <c r="QKI7260" s="232"/>
      <c r="QKJ7260" s="232"/>
      <c r="QKK7260" s="232"/>
      <c r="QKL7260" s="232"/>
      <c r="QKM7260" s="232"/>
      <c r="QKN7260" s="232"/>
      <c r="QKO7260" s="232"/>
      <c r="QKP7260" s="232"/>
      <c r="QKQ7260" s="232"/>
      <c r="QKR7260" s="232"/>
      <c r="QKS7260" s="232"/>
      <c r="QKT7260" s="232"/>
      <c r="QKU7260" s="232"/>
      <c r="QKV7260" s="232"/>
      <c r="QKW7260" s="232"/>
      <c r="QKX7260" s="232"/>
      <c r="QKY7260" s="232"/>
      <c r="QKZ7260" s="232"/>
      <c r="QLA7260" s="232"/>
      <c r="QLB7260" s="232"/>
      <c r="QLC7260" s="232"/>
      <c r="QLD7260" s="232"/>
      <c r="QLE7260" s="232"/>
      <c r="QLF7260" s="232"/>
      <c r="QLG7260" s="232"/>
      <c r="QLH7260" s="232"/>
      <c r="QLI7260" s="232"/>
      <c r="QLJ7260" s="232"/>
      <c r="QLK7260" s="232"/>
      <c r="QLL7260" s="232"/>
      <c r="QLM7260" s="232"/>
      <c r="QLN7260" s="232"/>
      <c r="QLO7260" s="232"/>
      <c r="QLP7260" s="232"/>
      <c r="QLQ7260" s="232"/>
      <c r="QLR7260" s="232"/>
      <c r="QLS7260" s="232"/>
      <c r="QLT7260" s="232"/>
      <c r="QLU7260" s="232"/>
      <c r="QLV7260" s="232"/>
      <c r="QLW7260" s="232"/>
      <c r="QLX7260" s="232"/>
      <c r="QLY7260" s="232"/>
      <c r="QLZ7260" s="232"/>
      <c r="QMA7260" s="232"/>
      <c r="QMB7260" s="232"/>
      <c r="QMC7260" s="232"/>
      <c r="QMD7260" s="232"/>
      <c r="QME7260" s="232"/>
      <c r="QMF7260" s="232"/>
      <c r="QMG7260" s="232"/>
      <c r="QMH7260" s="232"/>
      <c r="QMI7260" s="232"/>
      <c r="QMJ7260" s="232"/>
      <c r="QMK7260" s="232"/>
      <c r="QML7260" s="232"/>
      <c r="QMM7260" s="232"/>
      <c r="QMN7260" s="232"/>
      <c r="QMO7260" s="232"/>
      <c r="QMP7260" s="232"/>
      <c r="QMQ7260" s="232"/>
      <c r="QMR7260" s="232"/>
      <c r="QMS7260" s="232"/>
      <c r="QMT7260" s="232"/>
      <c r="QMU7260" s="232"/>
      <c r="QMV7260" s="232"/>
      <c r="QMW7260" s="232"/>
      <c r="QMX7260" s="232"/>
      <c r="QMY7260" s="232"/>
      <c r="QMZ7260" s="232"/>
      <c r="QNA7260" s="232"/>
      <c r="QNB7260" s="232"/>
      <c r="QNC7260" s="232"/>
      <c r="QND7260" s="232"/>
      <c r="QNE7260" s="232"/>
      <c r="QNF7260" s="232"/>
      <c r="QNG7260" s="232"/>
      <c r="QNH7260" s="232"/>
      <c r="QNI7260" s="232"/>
      <c r="QNJ7260" s="232"/>
      <c r="QNK7260" s="232"/>
      <c r="QNL7260" s="232"/>
      <c r="QNM7260" s="232"/>
      <c r="QNN7260" s="232"/>
      <c r="QNO7260" s="232"/>
      <c r="QNP7260" s="232"/>
      <c r="QNQ7260" s="232"/>
      <c r="QNR7260" s="232"/>
      <c r="QNS7260" s="232"/>
      <c r="QNT7260" s="232"/>
      <c r="QNU7260" s="232"/>
      <c r="QNV7260" s="232"/>
      <c r="QNW7260" s="232"/>
      <c r="QNX7260" s="232"/>
      <c r="QNY7260" s="232"/>
      <c r="QNZ7260" s="232"/>
      <c r="QOA7260" s="232"/>
      <c r="QOB7260" s="232"/>
      <c r="QOC7260" s="232"/>
      <c r="QOD7260" s="232"/>
      <c r="QOE7260" s="232"/>
      <c r="QOF7260" s="232"/>
      <c r="QOG7260" s="232"/>
      <c r="QOH7260" s="232"/>
      <c r="QOI7260" s="232"/>
      <c r="QOJ7260" s="232"/>
      <c r="QOK7260" s="232"/>
      <c r="QOL7260" s="232"/>
      <c r="QOM7260" s="232"/>
      <c r="QON7260" s="232"/>
      <c r="QOO7260" s="232"/>
      <c r="QOP7260" s="232"/>
      <c r="QOQ7260" s="232"/>
      <c r="QOR7260" s="232"/>
      <c r="QOS7260" s="232"/>
      <c r="QOT7260" s="232"/>
      <c r="QOU7260" s="232"/>
      <c r="QOV7260" s="232"/>
      <c r="QOW7260" s="232"/>
      <c r="QOX7260" s="232"/>
      <c r="QOY7260" s="232"/>
      <c r="QOZ7260" s="232"/>
      <c r="QPA7260" s="232"/>
      <c r="QPB7260" s="232"/>
      <c r="QPC7260" s="232"/>
      <c r="QPD7260" s="232"/>
      <c r="QPE7260" s="232"/>
      <c r="QPF7260" s="232"/>
      <c r="QPG7260" s="232"/>
      <c r="QPH7260" s="232"/>
      <c r="QPI7260" s="232"/>
      <c r="QPJ7260" s="232"/>
      <c r="QPK7260" s="232"/>
      <c r="QPL7260" s="232"/>
      <c r="QPM7260" s="232"/>
      <c r="QPN7260" s="232"/>
      <c r="QPO7260" s="232"/>
      <c r="QPP7260" s="232"/>
      <c r="QPQ7260" s="232"/>
      <c r="QPR7260" s="232"/>
      <c r="QPS7260" s="232"/>
      <c r="QPT7260" s="232"/>
      <c r="QPU7260" s="232"/>
      <c r="QPV7260" s="232"/>
      <c r="QPW7260" s="232"/>
      <c r="QPX7260" s="232"/>
      <c r="QPY7260" s="232"/>
      <c r="QPZ7260" s="232"/>
      <c r="QQA7260" s="232"/>
      <c r="QQB7260" s="232"/>
      <c r="QQC7260" s="232"/>
      <c r="QQD7260" s="232"/>
      <c r="QQE7260" s="232"/>
      <c r="QQF7260" s="232"/>
      <c r="QQG7260" s="232"/>
      <c r="QQH7260" s="232"/>
      <c r="QQI7260" s="232"/>
      <c r="QQJ7260" s="232"/>
      <c r="QQK7260" s="232"/>
      <c r="QQL7260" s="232"/>
      <c r="QQM7260" s="232"/>
      <c r="QQN7260" s="232"/>
      <c r="QQO7260" s="232"/>
      <c r="QQP7260" s="232"/>
      <c r="QQQ7260" s="232"/>
      <c r="QQR7260" s="232"/>
      <c r="QQS7260" s="232"/>
      <c r="QQT7260" s="232"/>
      <c r="QQU7260" s="232"/>
      <c r="QQV7260" s="232"/>
      <c r="QQW7260" s="232"/>
      <c r="QQX7260" s="232"/>
      <c r="QQY7260" s="232"/>
      <c r="QQZ7260" s="232"/>
      <c r="QRA7260" s="232"/>
      <c r="QRB7260" s="232"/>
      <c r="QRC7260" s="232"/>
      <c r="QRD7260" s="232"/>
      <c r="QRE7260" s="232"/>
      <c r="QRF7260" s="232"/>
      <c r="QRG7260" s="232"/>
      <c r="QRH7260" s="232"/>
      <c r="QRI7260" s="232"/>
      <c r="QRJ7260" s="232"/>
      <c r="QRK7260" s="232"/>
      <c r="QRL7260" s="232"/>
      <c r="QRM7260" s="232"/>
      <c r="QRN7260" s="232"/>
      <c r="QRO7260" s="232"/>
      <c r="QRP7260" s="232"/>
      <c r="QRQ7260" s="232"/>
      <c r="QRR7260" s="232"/>
      <c r="QRS7260" s="232"/>
      <c r="QRT7260" s="232"/>
      <c r="QRU7260" s="232"/>
      <c r="QRV7260" s="232"/>
      <c r="QRW7260" s="232"/>
      <c r="QRX7260" s="232"/>
      <c r="QRY7260" s="232"/>
      <c r="QRZ7260" s="232"/>
      <c r="QSA7260" s="232"/>
      <c r="QSB7260" s="232"/>
      <c r="QSC7260" s="232"/>
      <c r="QSD7260" s="232"/>
      <c r="QSE7260" s="232"/>
      <c r="QSF7260" s="232"/>
      <c r="QSG7260" s="232"/>
      <c r="QSH7260" s="232"/>
      <c r="QSI7260" s="232"/>
      <c r="QSJ7260" s="232"/>
      <c r="QSK7260" s="232"/>
      <c r="QSL7260" s="232"/>
      <c r="QSM7260" s="232"/>
      <c r="QSN7260" s="232"/>
      <c r="QSO7260" s="232"/>
      <c r="QSP7260" s="232"/>
      <c r="QSQ7260" s="232"/>
      <c r="QSR7260" s="232"/>
      <c r="QSS7260" s="232"/>
      <c r="QST7260" s="232"/>
      <c r="QSU7260" s="232"/>
      <c r="QSV7260" s="232"/>
      <c r="QSW7260" s="232"/>
      <c r="QSX7260" s="232"/>
      <c r="QSY7260" s="232"/>
      <c r="QSZ7260" s="232"/>
      <c r="QTA7260" s="232"/>
      <c r="QTB7260" s="232"/>
      <c r="QTC7260" s="232"/>
      <c r="QTD7260" s="232"/>
      <c r="QTE7260" s="232"/>
      <c r="QTF7260" s="232"/>
      <c r="QTG7260" s="232"/>
      <c r="QTH7260" s="232"/>
      <c r="QTI7260" s="232"/>
      <c r="QTJ7260" s="232"/>
      <c r="QTK7260" s="232"/>
      <c r="QTL7260" s="232"/>
      <c r="QTM7260" s="232"/>
      <c r="QTN7260" s="232"/>
      <c r="QTO7260" s="232"/>
      <c r="QTP7260" s="232"/>
      <c r="QTQ7260" s="232"/>
      <c r="QTR7260" s="232"/>
      <c r="QTS7260" s="232"/>
      <c r="QTT7260" s="232"/>
      <c r="QTU7260" s="232"/>
      <c r="QTV7260" s="232"/>
      <c r="QTW7260" s="232"/>
      <c r="QTX7260" s="232"/>
      <c r="QTY7260" s="232"/>
      <c r="QTZ7260" s="232"/>
      <c r="QUA7260" s="232"/>
      <c r="QUB7260" s="232"/>
      <c r="QUC7260" s="232"/>
      <c r="QUD7260" s="232"/>
      <c r="QUE7260" s="232"/>
      <c r="QUF7260" s="232"/>
      <c r="QUG7260" s="232"/>
      <c r="QUH7260" s="232"/>
      <c r="QUI7260" s="232"/>
      <c r="QUJ7260" s="232"/>
      <c r="QUK7260" s="232"/>
      <c r="QUL7260" s="232"/>
      <c r="QUM7260" s="232"/>
      <c r="QUN7260" s="232"/>
      <c r="QUO7260" s="232"/>
      <c r="QUP7260" s="232"/>
      <c r="QUQ7260" s="232"/>
      <c r="QUR7260" s="232"/>
      <c r="QUS7260" s="232"/>
      <c r="QUT7260" s="232"/>
      <c r="QUU7260" s="232"/>
      <c r="QUV7260" s="232"/>
      <c r="QUW7260" s="232"/>
      <c r="QUX7260" s="232"/>
      <c r="QUY7260" s="232"/>
      <c r="QUZ7260" s="232"/>
      <c r="QVA7260" s="232"/>
      <c r="QVB7260" s="232"/>
      <c r="QVC7260" s="232"/>
      <c r="QVD7260" s="232"/>
      <c r="QVE7260" s="232"/>
      <c r="QVF7260" s="232"/>
      <c r="QVG7260" s="232"/>
      <c r="QVH7260" s="232"/>
      <c r="QVI7260" s="232"/>
      <c r="QVJ7260" s="232"/>
      <c r="QVK7260" s="232"/>
      <c r="QVL7260" s="232"/>
      <c r="QVM7260" s="232"/>
      <c r="QVN7260" s="232"/>
      <c r="QVO7260" s="232"/>
      <c r="QVP7260" s="232"/>
      <c r="QVQ7260" s="232"/>
      <c r="QVR7260" s="232"/>
      <c r="QVS7260" s="232"/>
      <c r="QVT7260" s="232"/>
      <c r="QVU7260" s="232"/>
      <c r="QVV7260" s="232"/>
      <c r="QVW7260" s="232"/>
      <c r="QVX7260" s="232"/>
      <c r="QVY7260" s="232"/>
      <c r="QVZ7260" s="232"/>
      <c r="QWA7260" s="232"/>
      <c r="QWB7260" s="232"/>
      <c r="QWC7260" s="232"/>
      <c r="QWD7260" s="232"/>
      <c r="QWE7260" s="232"/>
      <c r="QWF7260" s="232"/>
      <c r="QWG7260" s="232"/>
      <c r="QWH7260" s="232"/>
      <c r="QWI7260" s="232"/>
      <c r="QWJ7260" s="232"/>
      <c r="QWK7260" s="232"/>
      <c r="QWL7260" s="232"/>
      <c r="QWM7260" s="232"/>
      <c r="QWN7260" s="232"/>
      <c r="QWO7260" s="232"/>
      <c r="QWP7260" s="232"/>
      <c r="QWQ7260" s="232"/>
      <c r="QWR7260" s="232"/>
      <c r="QWS7260" s="232"/>
      <c r="QWT7260" s="232"/>
      <c r="QWU7260" s="232"/>
      <c r="QWV7260" s="232"/>
      <c r="QWW7260" s="232"/>
      <c r="QWX7260" s="232"/>
      <c r="QWY7260" s="232"/>
      <c r="QWZ7260" s="232"/>
      <c r="QXA7260" s="232"/>
      <c r="QXB7260" s="232"/>
      <c r="QXC7260" s="232"/>
      <c r="QXD7260" s="232"/>
      <c r="QXE7260" s="232"/>
      <c r="QXF7260" s="232"/>
      <c r="QXG7260" s="232"/>
      <c r="QXH7260" s="232"/>
      <c r="QXI7260" s="232"/>
      <c r="QXJ7260" s="232"/>
      <c r="QXK7260" s="232"/>
      <c r="QXL7260" s="232"/>
      <c r="QXM7260" s="232"/>
      <c r="QXN7260" s="232"/>
      <c r="QXO7260" s="232"/>
      <c r="QXP7260" s="232"/>
      <c r="QXQ7260" s="232"/>
      <c r="QXR7260" s="232"/>
      <c r="QXS7260" s="232"/>
      <c r="QXT7260" s="232"/>
      <c r="QXU7260" s="232"/>
      <c r="QXV7260" s="232"/>
      <c r="QXW7260" s="232"/>
      <c r="QXX7260" s="232"/>
      <c r="QXY7260" s="232"/>
      <c r="QXZ7260" s="232"/>
      <c r="QYA7260" s="232"/>
      <c r="QYB7260" s="232"/>
      <c r="QYC7260" s="232"/>
      <c r="QYD7260" s="232"/>
      <c r="QYE7260" s="232"/>
      <c r="QYF7260" s="232"/>
      <c r="QYG7260" s="232"/>
      <c r="QYH7260" s="232"/>
      <c r="QYI7260" s="232"/>
      <c r="QYJ7260" s="232"/>
      <c r="QYK7260" s="232"/>
      <c r="QYL7260" s="232"/>
      <c r="QYM7260" s="232"/>
      <c r="QYN7260" s="232"/>
      <c r="QYO7260" s="232"/>
      <c r="QYP7260" s="232"/>
      <c r="QYQ7260" s="232"/>
      <c r="QYR7260" s="232"/>
      <c r="QYS7260" s="232"/>
      <c r="QYT7260" s="232"/>
      <c r="QYU7260" s="232"/>
      <c r="QYV7260" s="232"/>
      <c r="QYW7260" s="232"/>
      <c r="QYX7260" s="232"/>
      <c r="QYY7260" s="232"/>
      <c r="QYZ7260" s="232"/>
      <c r="QZA7260" s="232"/>
      <c r="QZB7260" s="232"/>
      <c r="QZC7260" s="232"/>
      <c r="QZD7260" s="232"/>
      <c r="QZE7260" s="232"/>
      <c r="QZF7260" s="232"/>
      <c r="QZG7260" s="232"/>
      <c r="QZH7260" s="232"/>
      <c r="QZI7260" s="232"/>
      <c r="QZJ7260" s="232"/>
      <c r="QZK7260" s="232"/>
      <c r="QZL7260" s="232"/>
      <c r="QZM7260" s="232"/>
      <c r="QZN7260" s="232"/>
      <c r="QZO7260" s="232"/>
      <c r="QZP7260" s="232"/>
      <c r="QZQ7260" s="232"/>
      <c r="QZR7260" s="232"/>
      <c r="QZS7260" s="232"/>
      <c r="QZT7260" s="232"/>
      <c r="QZU7260" s="232"/>
      <c r="QZV7260" s="232"/>
      <c r="QZW7260" s="232"/>
      <c r="QZX7260" s="232"/>
      <c r="QZY7260" s="232"/>
      <c r="QZZ7260" s="232"/>
      <c r="RAA7260" s="232"/>
      <c r="RAB7260" s="232"/>
      <c r="RAC7260" s="232"/>
      <c r="RAD7260" s="232"/>
      <c r="RAE7260" s="232"/>
      <c r="RAF7260" s="232"/>
      <c r="RAG7260" s="232"/>
      <c r="RAH7260" s="232"/>
      <c r="RAI7260" s="232"/>
      <c r="RAJ7260" s="232"/>
      <c r="RAK7260" s="232"/>
      <c r="RAL7260" s="232"/>
      <c r="RAM7260" s="232"/>
      <c r="RAN7260" s="232"/>
      <c r="RAO7260" s="232"/>
      <c r="RAP7260" s="232"/>
      <c r="RAQ7260" s="232"/>
      <c r="RAR7260" s="232"/>
      <c r="RAS7260" s="232"/>
      <c r="RAT7260" s="232"/>
      <c r="RAU7260" s="232"/>
      <c r="RAV7260" s="232"/>
      <c r="RAW7260" s="232"/>
      <c r="RAX7260" s="232"/>
      <c r="RAY7260" s="232"/>
      <c r="RAZ7260" s="232"/>
      <c r="RBA7260" s="232"/>
      <c r="RBB7260" s="232"/>
      <c r="RBC7260" s="232"/>
      <c r="RBD7260" s="232"/>
      <c r="RBE7260" s="232"/>
      <c r="RBF7260" s="232"/>
      <c r="RBG7260" s="232"/>
      <c r="RBH7260" s="232"/>
      <c r="RBI7260" s="232"/>
      <c r="RBJ7260" s="232"/>
      <c r="RBK7260" s="232"/>
      <c r="RBL7260" s="232"/>
      <c r="RBM7260" s="232"/>
      <c r="RBN7260" s="232"/>
      <c r="RBO7260" s="232"/>
      <c r="RBP7260" s="232"/>
      <c r="RBQ7260" s="232"/>
      <c r="RBR7260" s="232"/>
      <c r="RBS7260" s="232"/>
      <c r="RBT7260" s="232"/>
      <c r="RBU7260" s="232"/>
      <c r="RBV7260" s="232"/>
      <c r="RBW7260" s="232"/>
      <c r="RBX7260" s="232"/>
      <c r="RBY7260" s="232"/>
      <c r="RBZ7260" s="232"/>
      <c r="RCA7260" s="232"/>
      <c r="RCB7260" s="232"/>
      <c r="RCC7260" s="232"/>
      <c r="RCD7260" s="232"/>
      <c r="RCE7260" s="232"/>
      <c r="RCF7260" s="232"/>
      <c r="RCG7260" s="232"/>
      <c r="RCH7260" s="232"/>
      <c r="RCI7260" s="232"/>
      <c r="RCJ7260" s="232"/>
      <c r="RCK7260" s="232"/>
      <c r="RCL7260" s="232"/>
      <c r="RCM7260" s="232"/>
      <c r="RCN7260" s="232"/>
      <c r="RCO7260" s="232"/>
      <c r="RCP7260" s="232"/>
      <c r="RCQ7260" s="232"/>
      <c r="RCR7260" s="232"/>
      <c r="RCS7260" s="232"/>
      <c r="RCT7260" s="232"/>
      <c r="RCU7260" s="232"/>
      <c r="RCV7260" s="232"/>
      <c r="RCW7260" s="232"/>
      <c r="RCX7260" s="232"/>
      <c r="RCY7260" s="232"/>
      <c r="RCZ7260" s="232"/>
      <c r="RDA7260" s="232"/>
      <c r="RDB7260" s="232"/>
      <c r="RDC7260" s="232"/>
      <c r="RDD7260" s="232"/>
      <c r="RDE7260" s="232"/>
      <c r="RDF7260" s="232"/>
      <c r="RDG7260" s="232"/>
      <c r="RDH7260" s="232"/>
      <c r="RDI7260" s="232"/>
      <c r="RDJ7260" s="232"/>
      <c r="RDK7260" s="232"/>
      <c r="RDL7260" s="232"/>
      <c r="RDM7260" s="232"/>
      <c r="RDN7260" s="232"/>
      <c r="RDO7260" s="232"/>
      <c r="RDP7260" s="232"/>
      <c r="RDQ7260" s="232"/>
      <c r="RDR7260" s="232"/>
      <c r="RDS7260" s="232"/>
      <c r="RDT7260" s="232"/>
      <c r="RDU7260" s="232"/>
      <c r="RDV7260" s="232"/>
      <c r="RDW7260" s="232"/>
      <c r="RDX7260" s="232"/>
      <c r="RDY7260" s="232"/>
      <c r="RDZ7260" s="232"/>
      <c r="REA7260" s="232"/>
      <c r="REB7260" s="232"/>
      <c r="REC7260" s="232"/>
      <c r="RED7260" s="232"/>
      <c r="REE7260" s="232"/>
      <c r="REF7260" s="232"/>
      <c r="REG7260" s="232"/>
      <c r="REH7260" s="232"/>
      <c r="REI7260" s="232"/>
      <c r="REJ7260" s="232"/>
      <c r="REK7260" s="232"/>
      <c r="REL7260" s="232"/>
      <c r="REM7260" s="232"/>
      <c r="REN7260" s="232"/>
      <c r="REO7260" s="232"/>
      <c r="REP7260" s="232"/>
      <c r="REQ7260" s="232"/>
      <c r="RER7260" s="232"/>
      <c r="RES7260" s="232"/>
      <c r="RET7260" s="232"/>
      <c r="REU7260" s="232"/>
      <c r="REV7260" s="232"/>
      <c r="REW7260" s="232"/>
      <c r="REX7260" s="232"/>
      <c r="REY7260" s="232"/>
      <c r="REZ7260" s="232"/>
      <c r="RFA7260" s="232"/>
      <c r="RFB7260" s="232"/>
      <c r="RFC7260" s="232"/>
      <c r="RFD7260" s="232"/>
      <c r="RFE7260" s="232"/>
      <c r="RFF7260" s="232"/>
      <c r="RFG7260" s="232"/>
      <c r="RFH7260" s="232"/>
      <c r="RFI7260" s="232"/>
      <c r="RFJ7260" s="232"/>
      <c r="RFK7260" s="232"/>
      <c r="RFL7260" s="232"/>
      <c r="RFM7260" s="232"/>
      <c r="RFN7260" s="232"/>
      <c r="RFO7260" s="232"/>
      <c r="RFP7260" s="232"/>
      <c r="RFQ7260" s="232"/>
      <c r="RFR7260" s="232"/>
      <c r="RFS7260" s="232"/>
      <c r="RFT7260" s="232"/>
      <c r="RFU7260" s="232"/>
      <c r="RFV7260" s="232"/>
      <c r="RFW7260" s="232"/>
      <c r="RFX7260" s="232"/>
      <c r="RFY7260" s="232"/>
      <c r="RFZ7260" s="232"/>
      <c r="RGA7260" s="232"/>
      <c r="RGB7260" s="232"/>
      <c r="RGC7260" s="232"/>
      <c r="RGD7260" s="232"/>
      <c r="RGE7260" s="232"/>
      <c r="RGF7260" s="232"/>
      <c r="RGG7260" s="232"/>
      <c r="RGH7260" s="232"/>
      <c r="RGI7260" s="232"/>
      <c r="RGJ7260" s="232"/>
      <c r="RGK7260" s="232"/>
      <c r="RGL7260" s="232"/>
      <c r="RGM7260" s="232"/>
      <c r="RGN7260" s="232"/>
      <c r="RGO7260" s="232"/>
      <c r="RGP7260" s="232"/>
      <c r="RGQ7260" s="232"/>
      <c r="RGR7260" s="232"/>
      <c r="RGS7260" s="232"/>
      <c r="RGT7260" s="232"/>
      <c r="RGU7260" s="232"/>
      <c r="RGV7260" s="232"/>
      <c r="RGW7260" s="232"/>
      <c r="RGX7260" s="232"/>
      <c r="RGY7260" s="232"/>
      <c r="RGZ7260" s="232"/>
      <c r="RHA7260" s="232"/>
      <c r="RHB7260" s="232"/>
      <c r="RHC7260" s="232"/>
      <c r="RHD7260" s="232"/>
      <c r="RHE7260" s="232"/>
      <c r="RHF7260" s="232"/>
      <c r="RHG7260" s="232"/>
      <c r="RHH7260" s="232"/>
      <c r="RHI7260" s="232"/>
      <c r="RHJ7260" s="232"/>
      <c r="RHK7260" s="232"/>
      <c r="RHL7260" s="232"/>
      <c r="RHM7260" s="232"/>
      <c r="RHN7260" s="232"/>
      <c r="RHO7260" s="232"/>
      <c r="RHP7260" s="232"/>
      <c r="RHQ7260" s="232"/>
      <c r="RHR7260" s="232"/>
      <c r="RHS7260" s="232"/>
      <c r="RHT7260" s="232"/>
      <c r="RHU7260" s="232"/>
      <c r="RHV7260" s="232"/>
      <c r="RHW7260" s="232"/>
      <c r="RHX7260" s="232"/>
      <c r="RHY7260" s="232"/>
      <c r="RHZ7260" s="232"/>
      <c r="RIA7260" s="232"/>
      <c r="RIB7260" s="232"/>
      <c r="RIC7260" s="232"/>
      <c r="RID7260" s="232"/>
      <c r="RIE7260" s="232"/>
      <c r="RIF7260" s="232"/>
      <c r="RIG7260" s="232"/>
      <c r="RIH7260" s="232"/>
      <c r="RII7260" s="232"/>
      <c r="RIJ7260" s="232"/>
      <c r="RIK7260" s="232"/>
      <c r="RIL7260" s="232"/>
      <c r="RIM7260" s="232"/>
      <c r="RIN7260" s="232"/>
      <c r="RIO7260" s="232"/>
      <c r="RIP7260" s="232"/>
      <c r="RIQ7260" s="232"/>
      <c r="RIR7260" s="232"/>
      <c r="RIS7260" s="232"/>
      <c r="RIT7260" s="232"/>
      <c r="RIU7260" s="232"/>
      <c r="RIV7260" s="232"/>
      <c r="RIW7260" s="232"/>
      <c r="RIX7260" s="232"/>
      <c r="RIY7260" s="232"/>
      <c r="RIZ7260" s="232"/>
      <c r="RJA7260" s="232"/>
      <c r="RJB7260" s="232"/>
      <c r="RJC7260" s="232"/>
      <c r="RJD7260" s="232"/>
      <c r="RJE7260" s="232"/>
      <c r="RJF7260" s="232"/>
      <c r="RJG7260" s="232"/>
      <c r="RJH7260" s="232"/>
      <c r="RJI7260" s="232"/>
      <c r="RJJ7260" s="232"/>
      <c r="RJK7260" s="232"/>
      <c r="RJL7260" s="232"/>
      <c r="RJM7260" s="232"/>
      <c r="RJN7260" s="232"/>
      <c r="RJO7260" s="232"/>
      <c r="RJP7260" s="232"/>
      <c r="RJQ7260" s="232"/>
      <c r="RJR7260" s="232"/>
      <c r="RJS7260" s="232"/>
      <c r="RJT7260" s="232"/>
      <c r="RJU7260" s="232"/>
      <c r="RJV7260" s="232"/>
      <c r="RJW7260" s="232"/>
      <c r="RJX7260" s="232"/>
      <c r="RJY7260" s="232"/>
      <c r="RJZ7260" s="232"/>
      <c r="RKA7260" s="232"/>
      <c r="RKB7260" s="232"/>
      <c r="RKC7260" s="232"/>
      <c r="RKD7260" s="232"/>
      <c r="RKE7260" s="232"/>
      <c r="RKF7260" s="232"/>
      <c r="RKG7260" s="232"/>
      <c r="RKH7260" s="232"/>
      <c r="RKI7260" s="232"/>
      <c r="RKJ7260" s="232"/>
      <c r="RKK7260" s="232"/>
      <c r="RKL7260" s="232"/>
      <c r="RKM7260" s="232"/>
      <c r="RKN7260" s="232"/>
      <c r="RKO7260" s="232"/>
      <c r="RKP7260" s="232"/>
      <c r="RKQ7260" s="232"/>
      <c r="RKR7260" s="232"/>
      <c r="RKS7260" s="232"/>
      <c r="RKT7260" s="232"/>
      <c r="RKU7260" s="232"/>
      <c r="RKV7260" s="232"/>
      <c r="RKW7260" s="232"/>
      <c r="RKX7260" s="232"/>
      <c r="RKY7260" s="232"/>
      <c r="RKZ7260" s="232"/>
      <c r="RLA7260" s="232"/>
      <c r="RLB7260" s="232"/>
      <c r="RLC7260" s="232"/>
      <c r="RLD7260" s="232"/>
      <c r="RLE7260" s="232"/>
      <c r="RLF7260" s="232"/>
      <c r="RLG7260" s="232"/>
      <c r="RLH7260" s="232"/>
      <c r="RLI7260" s="232"/>
      <c r="RLJ7260" s="232"/>
      <c r="RLK7260" s="232"/>
      <c r="RLL7260" s="232"/>
      <c r="RLM7260" s="232"/>
      <c r="RLN7260" s="232"/>
      <c r="RLO7260" s="232"/>
      <c r="RLP7260" s="232"/>
      <c r="RLQ7260" s="232"/>
      <c r="RLR7260" s="232"/>
      <c r="RLS7260" s="232"/>
      <c r="RLT7260" s="232"/>
      <c r="RLU7260" s="232"/>
      <c r="RLV7260" s="232"/>
      <c r="RLW7260" s="232"/>
      <c r="RLX7260" s="232"/>
      <c r="RLY7260" s="232"/>
      <c r="RLZ7260" s="232"/>
      <c r="RMA7260" s="232"/>
      <c r="RMB7260" s="232"/>
      <c r="RMC7260" s="232"/>
      <c r="RMD7260" s="232"/>
      <c r="RME7260" s="232"/>
      <c r="RMF7260" s="232"/>
      <c r="RMG7260" s="232"/>
      <c r="RMH7260" s="232"/>
      <c r="RMI7260" s="232"/>
      <c r="RMJ7260" s="232"/>
      <c r="RMK7260" s="232"/>
      <c r="RML7260" s="232"/>
      <c r="RMM7260" s="232"/>
      <c r="RMN7260" s="232"/>
      <c r="RMO7260" s="232"/>
      <c r="RMP7260" s="232"/>
      <c r="RMQ7260" s="232"/>
      <c r="RMR7260" s="232"/>
      <c r="RMS7260" s="232"/>
      <c r="RMT7260" s="232"/>
      <c r="RMU7260" s="232"/>
      <c r="RMV7260" s="232"/>
      <c r="RMW7260" s="232"/>
      <c r="RMX7260" s="232"/>
      <c r="RMY7260" s="232"/>
      <c r="RMZ7260" s="232"/>
      <c r="RNA7260" s="232"/>
      <c r="RNB7260" s="232"/>
      <c r="RNC7260" s="232"/>
      <c r="RND7260" s="232"/>
      <c r="RNE7260" s="232"/>
      <c r="RNF7260" s="232"/>
      <c r="RNG7260" s="232"/>
      <c r="RNH7260" s="232"/>
      <c r="RNI7260" s="232"/>
      <c r="RNJ7260" s="232"/>
      <c r="RNK7260" s="232"/>
      <c r="RNL7260" s="232"/>
      <c r="RNM7260" s="232"/>
      <c r="RNN7260" s="232"/>
      <c r="RNO7260" s="232"/>
      <c r="RNP7260" s="232"/>
      <c r="RNQ7260" s="232"/>
      <c r="RNR7260" s="232"/>
      <c r="RNS7260" s="232"/>
      <c r="RNT7260" s="232"/>
      <c r="RNU7260" s="232"/>
      <c r="RNV7260" s="232"/>
      <c r="RNW7260" s="232"/>
      <c r="RNX7260" s="232"/>
      <c r="RNY7260" s="232"/>
      <c r="RNZ7260" s="232"/>
      <c r="ROA7260" s="232"/>
      <c r="ROB7260" s="232"/>
      <c r="ROC7260" s="232"/>
      <c r="ROD7260" s="232"/>
      <c r="ROE7260" s="232"/>
      <c r="ROF7260" s="232"/>
      <c r="ROG7260" s="232"/>
      <c r="ROH7260" s="232"/>
      <c r="ROI7260" s="232"/>
      <c r="ROJ7260" s="232"/>
      <c r="ROK7260" s="232"/>
      <c r="ROL7260" s="232"/>
      <c r="ROM7260" s="232"/>
      <c r="RON7260" s="232"/>
      <c r="ROO7260" s="232"/>
      <c r="ROP7260" s="232"/>
      <c r="ROQ7260" s="232"/>
      <c r="ROR7260" s="232"/>
      <c r="ROS7260" s="232"/>
      <c r="ROT7260" s="232"/>
      <c r="ROU7260" s="232"/>
      <c r="ROV7260" s="232"/>
      <c r="ROW7260" s="232"/>
      <c r="ROX7260" s="232"/>
      <c r="ROY7260" s="232"/>
      <c r="ROZ7260" s="232"/>
      <c r="RPA7260" s="232"/>
      <c r="RPB7260" s="232"/>
      <c r="RPC7260" s="232"/>
      <c r="RPD7260" s="232"/>
      <c r="RPE7260" s="232"/>
      <c r="RPF7260" s="232"/>
      <c r="RPG7260" s="232"/>
      <c r="RPH7260" s="232"/>
      <c r="RPI7260" s="232"/>
      <c r="RPJ7260" s="232"/>
      <c r="RPK7260" s="232"/>
      <c r="RPL7260" s="232"/>
      <c r="RPM7260" s="232"/>
      <c r="RPN7260" s="232"/>
      <c r="RPO7260" s="232"/>
      <c r="RPP7260" s="232"/>
      <c r="RPQ7260" s="232"/>
      <c r="RPR7260" s="232"/>
      <c r="RPS7260" s="232"/>
      <c r="RPT7260" s="232"/>
      <c r="RPU7260" s="232"/>
      <c r="RPV7260" s="232"/>
      <c r="RPW7260" s="232"/>
      <c r="RPX7260" s="232"/>
      <c r="RPY7260" s="232"/>
      <c r="RPZ7260" s="232"/>
      <c r="RQA7260" s="232"/>
      <c r="RQB7260" s="232"/>
      <c r="RQC7260" s="232"/>
      <c r="RQD7260" s="232"/>
      <c r="RQE7260" s="232"/>
      <c r="RQF7260" s="232"/>
      <c r="RQG7260" s="232"/>
      <c r="RQH7260" s="232"/>
      <c r="RQI7260" s="232"/>
      <c r="RQJ7260" s="232"/>
      <c r="RQK7260" s="232"/>
      <c r="RQL7260" s="232"/>
      <c r="RQM7260" s="232"/>
      <c r="RQN7260" s="232"/>
      <c r="RQO7260" s="232"/>
      <c r="RQP7260" s="232"/>
      <c r="RQQ7260" s="232"/>
      <c r="RQR7260" s="232"/>
      <c r="RQS7260" s="232"/>
      <c r="RQT7260" s="232"/>
      <c r="RQU7260" s="232"/>
      <c r="RQV7260" s="232"/>
      <c r="RQW7260" s="232"/>
      <c r="RQX7260" s="232"/>
      <c r="RQY7260" s="232"/>
      <c r="RQZ7260" s="232"/>
      <c r="RRA7260" s="232"/>
      <c r="RRB7260" s="232"/>
      <c r="RRC7260" s="232"/>
      <c r="RRD7260" s="232"/>
      <c r="RRE7260" s="232"/>
      <c r="RRF7260" s="232"/>
      <c r="RRG7260" s="232"/>
      <c r="RRH7260" s="232"/>
      <c r="RRI7260" s="232"/>
      <c r="RRJ7260" s="232"/>
      <c r="RRK7260" s="232"/>
      <c r="RRL7260" s="232"/>
      <c r="RRM7260" s="232"/>
      <c r="RRN7260" s="232"/>
      <c r="RRO7260" s="232"/>
      <c r="RRP7260" s="232"/>
      <c r="RRQ7260" s="232"/>
      <c r="RRR7260" s="232"/>
      <c r="RRS7260" s="232"/>
      <c r="RRT7260" s="232"/>
      <c r="RRU7260" s="232"/>
      <c r="RRV7260" s="232"/>
      <c r="RRW7260" s="232"/>
      <c r="RRX7260" s="232"/>
      <c r="RRY7260" s="232"/>
      <c r="RRZ7260" s="232"/>
      <c r="RSA7260" s="232"/>
      <c r="RSB7260" s="232"/>
      <c r="RSC7260" s="232"/>
      <c r="RSD7260" s="232"/>
      <c r="RSE7260" s="232"/>
      <c r="RSF7260" s="232"/>
      <c r="RSG7260" s="232"/>
      <c r="RSH7260" s="232"/>
      <c r="RSI7260" s="232"/>
      <c r="RSJ7260" s="232"/>
      <c r="RSK7260" s="232"/>
      <c r="RSL7260" s="232"/>
      <c r="RSM7260" s="232"/>
      <c r="RSN7260" s="232"/>
      <c r="RSO7260" s="232"/>
      <c r="RSP7260" s="232"/>
      <c r="RSQ7260" s="232"/>
      <c r="RSR7260" s="232"/>
      <c r="RSS7260" s="232"/>
      <c r="RST7260" s="232"/>
      <c r="RSU7260" s="232"/>
      <c r="RSV7260" s="232"/>
      <c r="RSW7260" s="232"/>
      <c r="RSX7260" s="232"/>
      <c r="RSY7260" s="232"/>
      <c r="RSZ7260" s="232"/>
      <c r="RTA7260" s="232"/>
      <c r="RTB7260" s="232"/>
      <c r="RTC7260" s="232"/>
      <c r="RTD7260" s="232"/>
      <c r="RTE7260" s="232"/>
      <c r="RTF7260" s="232"/>
      <c r="RTG7260" s="232"/>
      <c r="RTH7260" s="232"/>
      <c r="RTI7260" s="232"/>
      <c r="RTJ7260" s="232"/>
      <c r="RTK7260" s="232"/>
      <c r="RTL7260" s="232"/>
      <c r="RTM7260" s="232"/>
      <c r="RTN7260" s="232"/>
      <c r="RTO7260" s="232"/>
      <c r="RTP7260" s="232"/>
      <c r="RTQ7260" s="232"/>
      <c r="RTR7260" s="232"/>
      <c r="RTS7260" s="232"/>
      <c r="RTT7260" s="232"/>
      <c r="RTU7260" s="232"/>
      <c r="RTV7260" s="232"/>
      <c r="RTW7260" s="232"/>
      <c r="RTX7260" s="232"/>
      <c r="RTY7260" s="232"/>
      <c r="RTZ7260" s="232"/>
      <c r="RUA7260" s="232"/>
      <c r="RUB7260" s="232"/>
      <c r="RUC7260" s="232"/>
      <c r="RUD7260" s="232"/>
      <c r="RUE7260" s="232"/>
      <c r="RUF7260" s="232"/>
      <c r="RUG7260" s="232"/>
      <c r="RUH7260" s="232"/>
      <c r="RUI7260" s="232"/>
      <c r="RUJ7260" s="232"/>
      <c r="RUK7260" s="232"/>
      <c r="RUL7260" s="232"/>
      <c r="RUM7260" s="232"/>
      <c r="RUN7260" s="232"/>
      <c r="RUO7260" s="232"/>
      <c r="RUP7260" s="232"/>
      <c r="RUQ7260" s="232"/>
      <c r="RUR7260" s="232"/>
      <c r="RUS7260" s="232"/>
      <c r="RUT7260" s="232"/>
      <c r="RUU7260" s="232"/>
      <c r="RUV7260" s="232"/>
      <c r="RUW7260" s="232"/>
      <c r="RUX7260" s="232"/>
      <c r="RUY7260" s="232"/>
      <c r="RUZ7260" s="232"/>
      <c r="RVA7260" s="232"/>
      <c r="RVB7260" s="232"/>
      <c r="RVC7260" s="232"/>
      <c r="RVD7260" s="232"/>
      <c r="RVE7260" s="232"/>
      <c r="RVF7260" s="232"/>
      <c r="RVG7260" s="232"/>
      <c r="RVH7260" s="232"/>
      <c r="RVI7260" s="232"/>
      <c r="RVJ7260" s="232"/>
      <c r="RVK7260" s="232"/>
      <c r="RVL7260" s="232"/>
      <c r="RVM7260" s="232"/>
      <c r="RVN7260" s="232"/>
      <c r="RVO7260" s="232"/>
      <c r="RVP7260" s="232"/>
      <c r="RVQ7260" s="232"/>
      <c r="RVR7260" s="232"/>
      <c r="RVS7260" s="232"/>
      <c r="RVT7260" s="232"/>
      <c r="RVU7260" s="232"/>
      <c r="RVV7260" s="232"/>
      <c r="RVW7260" s="232"/>
      <c r="RVX7260" s="232"/>
      <c r="RVY7260" s="232"/>
      <c r="RVZ7260" s="232"/>
      <c r="RWA7260" s="232"/>
      <c r="RWB7260" s="232"/>
      <c r="RWC7260" s="232"/>
      <c r="RWD7260" s="232"/>
      <c r="RWE7260" s="232"/>
      <c r="RWF7260" s="232"/>
      <c r="RWG7260" s="232"/>
      <c r="RWH7260" s="232"/>
      <c r="RWI7260" s="232"/>
      <c r="RWJ7260" s="232"/>
      <c r="RWK7260" s="232"/>
      <c r="RWL7260" s="232"/>
      <c r="RWM7260" s="232"/>
      <c r="RWN7260" s="232"/>
      <c r="RWO7260" s="232"/>
      <c r="RWP7260" s="232"/>
      <c r="RWQ7260" s="232"/>
      <c r="RWR7260" s="232"/>
      <c r="RWS7260" s="232"/>
      <c r="RWT7260" s="232"/>
      <c r="RWU7260" s="232"/>
      <c r="RWV7260" s="232"/>
      <c r="RWW7260" s="232"/>
      <c r="RWX7260" s="232"/>
      <c r="RWY7260" s="232"/>
      <c r="RWZ7260" s="232"/>
      <c r="RXA7260" s="232"/>
      <c r="RXB7260" s="232"/>
      <c r="RXC7260" s="232"/>
      <c r="RXD7260" s="232"/>
      <c r="RXE7260" s="232"/>
      <c r="RXF7260" s="232"/>
      <c r="RXG7260" s="232"/>
      <c r="RXH7260" s="232"/>
      <c r="RXI7260" s="232"/>
      <c r="RXJ7260" s="232"/>
      <c r="RXK7260" s="232"/>
      <c r="RXL7260" s="232"/>
      <c r="RXM7260" s="232"/>
      <c r="RXN7260" s="232"/>
      <c r="RXO7260" s="232"/>
      <c r="RXP7260" s="232"/>
      <c r="RXQ7260" s="232"/>
      <c r="RXR7260" s="232"/>
      <c r="RXS7260" s="232"/>
      <c r="RXT7260" s="232"/>
      <c r="RXU7260" s="232"/>
      <c r="RXV7260" s="232"/>
      <c r="RXW7260" s="232"/>
      <c r="RXX7260" s="232"/>
      <c r="RXY7260" s="232"/>
      <c r="RXZ7260" s="232"/>
      <c r="RYA7260" s="232"/>
      <c r="RYB7260" s="232"/>
      <c r="RYC7260" s="232"/>
      <c r="RYD7260" s="232"/>
      <c r="RYE7260" s="232"/>
      <c r="RYF7260" s="232"/>
      <c r="RYG7260" s="232"/>
      <c r="RYH7260" s="232"/>
      <c r="RYI7260" s="232"/>
      <c r="RYJ7260" s="232"/>
      <c r="RYK7260" s="232"/>
      <c r="RYL7260" s="232"/>
      <c r="RYM7260" s="232"/>
      <c r="RYN7260" s="232"/>
      <c r="RYO7260" s="232"/>
      <c r="RYP7260" s="232"/>
      <c r="RYQ7260" s="232"/>
      <c r="RYR7260" s="232"/>
      <c r="RYS7260" s="232"/>
      <c r="RYT7260" s="232"/>
      <c r="RYU7260" s="232"/>
      <c r="RYV7260" s="232"/>
      <c r="RYW7260" s="232"/>
      <c r="RYX7260" s="232"/>
      <c r="RYY7260" s="232"/>
      <c r="RYZ7260" s="232"/>
      <c r="RZA7260" s="232"/>
      <c r="RZB7260" s="232"/>
      <c r="RZC7260" s="232"/>
      <c r="RZD7260" s="232"/>
      <c r="RZE7260" s="232"/>
      <c r="RZF7260" s="232"/>
      <c r="RZG7260" s="232"/>
      <c r="RZH7260" s="232"/>
      <c r="RZI7260" s="232"/>
      <c r="RZJ7260" s="232"/>
      <c r="RZK7260" s="232"/>
      <c r="RZL7260" s="232"/>
      <c r="RZM7260" s="232"/>
      <c r="RZN7260" s="232"/>
      <c r="RZO7260" s="232"/>
      <c r="RZP7260" s="232"/>
      <c r="RZQ7260" s="232"/>
      <c r="RZR7260" s="232"/>
      <c r="RZS7260" s="232"/>
      <c r="RZT7260" s="232"/>
      <c r="RZU7260" s="232"/>
      <c r="RZV7260" s="232"/>
      <c r="RZW7260" s="232"/>
      <c r="RZX7260" s="232"/>
      <c r="RZY7260" s="232"/>
      <c r="RZZ7260" s="232"/>
      <c r="SAA7260" s="232"/>
      <c r="SAB7260" s="232"/>
      <c r="SAC7260" s="232"/>
      <c r="SAD7260" s="232"/>
      <c r="SAE7260" s="232"/>
      <c r="SAF7260" s="232"/>
      <c r="SAG7260" s="232"/>
      <c r="SAH7260" s="232"/>
      <c r="SAI7260" s="232"/>
      <c r="SAJ7260" s="232"/>
      <c r="SAK7260" s="232"/>
      <c r="SAL7260" s="232"/>
      <c r="SAM7260" s="232"/>
      <c r="SAN7260" s="232"/>
      <c r="SAO7260" s="232"/>
      <c r="SAP7260" s="232"/>
      <c r="SAQ7260" s="232"/>
      <c r="SAR7260" s="232"/>
      <c r="SAS7260" s="232"/>
      <c r="SAT7260" s="232"/>
      <c r="SAU7260" s="232"/>
      <c r="SAV7260" s="232"/>
      <c r="SAW7260" s="232"/>
      <c r="SAX7260" s="232"/>
      <c r="SAY7260" s="232"/>
      <c r="SAZ7260" s="232"/>
      <c r="SBA7260" s="232"/>
      <c r="SBB7260" s="232"/>
      <c r="SBC7260" s="232"/>
      <c r="SBD7260" s="232"/>
      <c r="SBE7260" s="232"/>
      <c r="SBF7260" s="232"/>
      <c r="SBG7260" s="232"/>
      <c r="SBH7260" s="232"/>
      <c r="SBI7260" s="232"/>
      <c r="SBJ7260" s="232"/>
      <c r="SBK7260" s="232"/>
      <c r="SBL7260" s="232"/>
      <c r="SBM7260" s="232"/>
      <c r="SBN7260" s="232"/>
      <c r="SBO7260" s="232"/>
      <c r="SBP7260" s="232"/>
      <c r="SBQ7260" s="232"/>
      <c r="SBR7260" s="232"/>
      <c r="SBS7260" s="232"/>
      <c r="SBT7260" s="232"/>
      <c r="SBU7260" s="232"/>
      <c r="SBV7260" s="232"/>
      <c r="SBW7260" s="232"/>
      <c r="SBX7260" s="232"/>
      <c r="SBY7260" s="232"/>
      <c r="SBZ7260" s="232"/>
      <c r="SCA7260" s="232"/>
      <c r="SCB7260" s="232"/>
      <c r="SCC7260" s="232"/>
      <c r="SCD7260" s="232"/>
      <c r="SCE7260" s="232"/>
      <c r="SCF7260" s="232"/>
      <c r="SCG7260" s="232"/>
      <c r="SCH7260" s="232"/>
      <c r="SCI7260" s="232"/>
      <c r="SCJ7260" s="232"/>
      <c r="SCK7260" s="232"/>
      <c r="SCL7260" s="232"/>
      <c r="SCM7260" s="232"/>
      <c r="SCN7260" s="232"/>
      <c r="SCO7260" s="232"/>
      <c r="SCP7260" s="232"/>
      <c r="SCQ7260" s="232"/>
      <c r="SCR7260" s="232"/>
      <c r="SCS7260" s="232"/>
      <c r="SCT7260" s="232"/>
      <c r="SCU7260" s="232"/>
      <c r="SCV7260" s="232"/>
      <c r="SCW7260" s="232"/>
      <c r="SCX7260" s="232"/>
      <c r="SCY7260" s="232"/>
      <c r="SCZ7260" s="232"/>
      <c r="SDA7260" s="232"/>
      <c r="SDB7260" s="232"/>
      <c r="SDC7260" s="232"/>
      <c r="SDD7260" s="232"/>
      <c r="SDE7260" s="232"/>
      <c r="SDF7260" s="232"/>
      <c r="SDG7260" s="232"/>
      <c r="SDH7260" s="232"/>
      <c r="SDI7260" s="232"/>
      <c r="SDJ7260" s="232"/>
      <c r="SDK7260" s="232"/>
      <c r="SDL7260" s="232"/>
      <c r="SDM7260" s="232"/>
      <c r="SDN7260" s="232"/>
      <c r="SDO7260" s="232"/>
      <c r="SDP7260" s="232"/>
      <c r="SDQ7260" s="232"/>
      <c r="SDR7260" s="232"/>
      <c r="SDS7260" s="232"/>
      <c r="SDT7260" s="232"/>
      <c r="SDU7260" s="232"/>
      <c r="SDV7260" s="232"/>
      <c r="SDW7260" s="232"/>
      <c r="SDX7260" s="232"/>
      <c r="SDY7260" s="232"/>
      <c r="SDZ7260" s="232"/>
      <c r="SEA7260" s="232"/>
      <c r="SEB7260" s="232"/>
      <c r="SEC7260" s="232"/>
      <c r="SED7260" s="232"/>
      <c r="SEE7260" s="232"/>
      <c r="SEF7260" s="232"/>
      <c r="SEG7260" s="232"/>
      <c r="SEH7260" s="232"/>
      <c r="SEI7260" s="232"/>
      <c r="SEJ7260" s="232"/>
      <c r="SEK7260" s="232"/>
      <c r="SEL7260" s="232"/>
      <c r="SEM7260" s="232"/>
      <c r="SEN7260" s="232"/>
      <c r="SEO7260" s="232"/>
      <c r="SEP7260" s="232"/>
      <c r="SEQ7260" s="232"/>
      <c r="SER7260" s="232"/>
      <c r="SES7260" s="232"/>
      <c r="SET7260" s="232"/>
      <c r="SEU7260" s="232"/>
      <c r="SEV7260" s="232"/>
      <c r="SEW7260" s="232"/>
      <c r="SEX7260" s="232"/>
      <c r="SEY7260" s="232"/>
      <c r="SEZ7260" s="232"/>
      <c r="SFA7260" s="232"/>
      <c r="SFB7260" s="232"/>
      <c r="SFC7260" s="232"/>
      <c r="SFD7260" s="232"/>
      <c r="SFE7260" s="232"/>
      <c r="SFF7260" s="232"/>
      <c r="SFG7260" s="232"/>
      <c r="SFH7260" s="232"/>
      <c r="SFI7260" s="232"/>
      <c r="SFJ7260" s="232"/>
      <c r="SFK7260" s="232"/>
      <c r="SFL7260" s="232"/>
      <c r="SFM7260" s="232"/>
      <c r="SFN7260" s="232"/>
      <c r="SFO7260" s="232"/>
      <c r="SFP7260" s="232"/>
      <c r="SFQ7260" s="232"/>
      <c r="SFR7260" s="232"/>
      <c r="SFS7260" s="232"/>
      <c r="SFT7260" s="232"/>
      <c r="SFU7260" s="232"/>
      <c r="SFV7260" s="232"/>
      <c r="SFW7260" s="232"/>
      <c r="SFX7260" s="232"/>
      <c r="SFY7260" s="232"/>
      <c r="SFZ7260" s="232"/>
      <c r="SGA7260" s="232"/>
      <c r="SGB7260" s="232"/>
      <c r="SGC7260" s="232"/>
      <c r="SGD7260" s="232"/>
      <c r="SGE7260" s="232"/>
      <c r="SGF7260" s="232"/>
      <c r="SGG7260" s="232"/>
      <c r="SGH7260" s="232"/>
      <c r="SGI7260" s="232"/>
      <c r="SGJ7260" s="232"/>
      <c r="SGK7260" s="232"/>
      <c r="SGL7260" s="232"/>
      <c r="SGM7260" s="232"/>
      <c r="SGN7260" s="232"/>
      <c r="SGO7260" s="232"/>
      <c r="SGP7260" s="232"/>
      <c r="SGQ7260" s="232"/>
      <c r="SGR7260" s="232"/>
      <c r="SGS7260" s="232"/>
      <c r="SGT7260" s="232"/>
      <c r="SGU7260" s="232"/>
      <c r="SGV7260" s="232"/>
      <c r="SGW7260" s="232"/>
      <c r="SGX7260" s="232"/>
      <c r="SGY7260" s="232"/>
      <c r="SGZ7260" s="232"/>
      <c r="SHA7260" s="232"/>
      <c r="SHB7260" s="232"/>
      <c r="SHC7260" s="232"/>
      <c r="SHD7260" s="232"/>
      <c r="SHE7260" s="232"/>
      <c r="SHF7260" s="232"/>
      <c r="SHG7260" s="232"/>
      <c r="SHH7260" s="232"/>
      <c r="SHI7260" s="232"/>
      <c r="SHJ7260" s="232"/>
      <c r="SHK7260" s="232"/>
      <c r="SHL7260" s="232"/>
      <c r="SHM7260" s="232"/>
      <c r="SHN7260" s="232"/>
      <c r="SHO7260" s="232"/>
      <c r="SHP7260" s="232"/>
      <c r="SHQ7260" s="232"/>
      <c r="SHR7260" s="232"/>
      <c r="SHS7260" s="232"/>
      <c r="SHT7260" s="232"/>
      <c r="SHU7260" s="232"/>
      <c r="SHV7260" s="232"/>
      <c r="SHW7260" s="232"/>
      <c r="SHX7260" s="232"/>
      <c r="SHY7260" s="232"/>
      <c r="SHZ7260" s="232"/>
      <c r="SIA7260" s="232"/>
      <c r="SIB7260" s="232"/>
      <c r="SIC7260" s="232"/>
      <c r="SID7260" s="232"/>
      <c r="SIE7260" s="232"/>
      <c r="SIF7260" s="232"/>
      <c r="SIG7260" s="232"/>
      <c r="SIH7260" s="232"/>
      <c r="SII7260" s="232"/>
      <c r="SIJ7260" s="232"/>
      <c r="SIK7260" s="232"/>
      <c r="SIL7260" s="232"/>
      <c r="SIM7260" s="232"/>
      <c r="SIN7260" s="232"/>
      <c r="SIO7260" s="232"/>
      <c r="SIP7260" s="232"/>
      <c r="SIQ7260" s="232"/>
      <c r="SIR7260" s="232"/>
      <c r="SIS7260" s="232"/>
      <c r="SIT7260" s="232"/>
      <c r="SIU7260" s="232"/>
      <c r="SIV7260" s="232"/>
      <c r="SIW7260" s="232"/>
      <c r="SIX7260" s="232"/>
      <c r="SIY7260" s="232"/>
      <c r="SIZ7260" s="232"/>
      <c r="SJA7260" s="232"/>
      <c r="SJB7260" s="232"/>
      <c r="SJC7260" s="232"/>
      <c r="SJD7260" s="232"/>
      <c r="SJE7260" s="232"/>
      <c r="SJF7260" s="232"/>
      <c r="SJG7260" s="232"/>
      <c r="SJH7260" s="232"/>
      <c r="SJI7260" s="232"/>
      <c r="SJJ7260" s="232"/>
      <c r="SJK7260" s="232"/>
      <c r="SJL7260" s="232"/>
      <c r="SJM7260" s="232"/>
      <c r="SJN7260" s="232"/>
      <c r="SJO7260" s="232"/>
      <c r="SJP7260" s="232"/>
      <c r="SJQ7260" s="232"/>
      <c r="SJR7260" s="232"/>
      <c r="SJS7260" s="232"/>
      <c r="SJT7260" s="232"/>
      <c r="SJU7260" s="232"/>
      <c r="SJV7260" s="232"/>
      <c r="SJW7260" s="232"/>
      <c r="SJX7260" s="232"/>
      <c r="SJY7260" s="232"/>
      <c r="SJZ7260" s="232"/>
      <c r="SKA7260" s="232"/>
      <c r="SKB7260" s="232"/>
      <c r="SKC7260" s="232"/>
      <c r="SKD7260" s="232"/>
      <c r="SKE7260" s="232"/>
      <c r="SKF7260" s="232"/>
      <c r="SKG7260" s="232"/>
      <c r="SKH7260" s="232"/>
      <c r="SKI7260" s="232"/>
      <c r="SKJ7260" s="232"/>
      <c r="SKK7260" s="232"/>
      <c r="SKL7260" s="232"/>
      <c r="SKM7260" s="232"/>
      <c r="SKN7260" s="232"/>
      <c r="SKO7260" s="232"/>
      <c r="SKP7260" s="232"/>
      <c r="SKQ7260" s="232"/>
      <c r="SKR7260" s="232"/>
      <c r="SKS7260" s="232"/>
      <c r="SKT7260" s="232"/>
      <c r="SKU7260" s="232"/>
      <c r="SKV7260" s="232"/>
      <c r="SKW7260" s="232"/>
      <c r="SKX7260" s="232"/>
      <c r="SKY7260" s="232"/>
      <c r="SKZ7260" s="232"/>
      <c r="SLA7260" s="232"/>
      <c r="SLB7260" s="232"/>
      <c r="SLC7260" s="232"/>
      <c r="SLD7260" s="232"/>
      <c r="SLE7260" s="232"/>
      <c r="SLF7260" s="232"/>
      <c r="SLG7260" s="232"/>
      <c r="SLH7260" s="232"/>
      <c r="SLI7260" s="232"/>
      <c r="SLJ7260" s="232"/>
      <c r="SLK7260" s="232"/>
      <c r="SLL7260" s="232"/>
      <c r="SLM7260" s="232"/>
      <c r="SLN7260" s="232"/>
      <c r="SLO7260" s="232"/>
      <c r="SLP7260" s="232"/>
      <c r="SLQ7260" s="232"/>
      <c r="SLR7260" s="232"/>
      <c r="SLS7260" s="232"/>
      <c r="SLT7260" s="232"/>
      <c r="SLU7260" s="232"/>
      <c r="SLV7260" s="232"/>
      <c r="SLW7260" s="232"/>
      <c r="SLX7260" s="232"/>
      <c r="SLY7260" s="232"/>
      <c r="SLZ7260" s="232"/>
      <c r="SMA7260" s="232"/>
      <c r="SMB7260" s="232"/>
      <c r="SMC7260" s="232"/>
      <c r="SMD7260" s="232"/>
      <c r="SME7260" s="232"/>
      <c r="SMF7260" s="232"/>
      <c r="SMG7260" s="232"/>
      <c r="SMH7260" s="232"/>
      <c r="SMI7260" s="232"/>
      <c r="SMJ7260" s="232"/>
      <c r="SMK7260" s="232"/>
      <c r="SML7260" s="232"/>
      <c r="SMM7260" s="232"/>
      <c r="SMN7260" s="232"/>
      <c r="SMO7260" s="232"/>
      <c r="SMP7260" s="232"/>
      <c r="SMQ7260" s="232"/>
      <c r="SMR7260" s="232"/>
      <c r="SMS7260" s="232"/>
      <c r="SMT7260" s="232"/>
      <c r="SMU7260" s="232"/>
      <c r="SMV7260" s="232"/>
      <c r="SMW7260" s="232"/>
      <c r="SMX7260" s="232"/>
      <c r="SMY7260" s="232"/>
      <c r="SMZ7260" s="232"/>
      <c r="SNA7260" s="232"/>
      <c r="SNB7260" s="232"/>
      <c r="SNC7260" s="232"/>
      <c r="SND7260" s="232"/>
      <c r="SNE7260" s="232"/>
      <c r="SNF7260" s="232"/>
      <c r="SNG7260" s="232"/>
      <c r="SNH7260" s="232"/>
      <c r="SNI7260" s="232"/>
      <c r="SNJ7260" s="232"/>
      <c r="SNK7260" s="232"/>
      <c r="SNL7260" s="232"/>
      <c r="SNM7260" s="232"/>
      <c r="SNN7260" s="232"/>
      <c r="SNO7260" s="232"/>
      <c r="SNP7260" s="232"/>
      <c r="SNQ7260" s="232"/>
      <c r="SNR7260" s="232"/>
      <c r="SNS7260" s="232"/>
      <c r="SNT7260" s="232"/>
      <c r="SNU7260" s="232"/>
      <c r="SNV7260" s="232"/>
      <c r="SNW7260" s="232"/>
      <c r="SNX7260" s="232"/>
      <c r="SNY7260" s="232"/>
      <c r="SNZ7260" s="232"/>
      <c r="SOA7260" s="232"/>
      <c r="SOB7260" s="232"/>
      <c r="SOC7260" s="232"/>
      <c r="SOD7260" s="232"/>
      <c r="SOE7260" s="232"/>
      <c r="SOF7260" s="232"/>
      <c r="SOG7260" s="232"/>
      <c r="SOH7260" s="232"/>
      <c r="SOI7260" s="232"/>
      <c r="SOJ7260" s="232"/>
      <c r="SOK7260" s="232"/>
      <c r="SOL7260" s="232"/>
      <c r="SOM7260" s="232"/>
      <c r="SON7260" s="232"/>
      <c r="SOO7260" s="232"/>
      <c r="SOP7260" s="232"/>
      <c r="SOQ7260" s="232"/>
      <c r="SOR7260" s="232"/>
      <c r="SOS7260" s="232"/>
      <c r="SOT7260" s="232"/>
      <c r="SOU7260" s="232"/>
      <c r="SOV7260" s="232"/>
      <c r="SOW7260" s="232"/>
      <c r="SOX7260" s="232"/>
      <c r="SOY7260" s="232"/>
      <c r="SOZ7260" s="232"/>
      <c r="SPA7260" s="232"/>
      <c r="SPB7260" s="232"/>
      <c r="SPC7260" s="232"/>
      <c r="SPD7260" s="232"/>
      <c r="SPE7260" s="232"/>
      <c r="SPF7260" s="232"/>
      <c r="SPG7260" s="232"/>
      <c r="SPH7260" s="232"/>
      <c r="SPI7260" s="232"/>
      <c r="SPJ7260" s="232"/>
      <c r="SPK7260" s="232"/>
      <c r="SPL7260" s="232"/>
      <c r="SPM7260" s="232"/>
      <c r="SPN7260" s="232"/>
      <c r="SPO7260" s="232"/>
      <c r="SPP7260" s="232"/>
      <c r="SPQ7260" s="232"/>
      <c r="SPR7260" s="232"/>
      <c r="SPS7260" s="232"/>
      <c r="SPT7260" s="232"/>
      <c r="SPU7260" s="232"/>
      <c r="SPV7260" s="232"/>
      <c r="SPW7260" s="232"/>
      <c r="SPX7260" s="232"/>
      <c r="SPY7260" s="232"/>
      <c r="SPZ7260" s="232"/>
      <c r="SQA7260" s="232"/>
      <c r="SQB7260" s="232"/>
      <c r="SQC7260" s="232"/>
      <c r="SQD7260" s="232"/>
      <c r="SQE7260" s="232"/>
      <c r="SQF7260" s="232"/>
      <c r="SQG7260" s="232"/>
      <c r="SQH7260" s="232"/>
      <c r="SQI7260" s="232"/>
      <c r="SQJ7260" s="232"/>
      <c r="SQK7260" s="232"/>
      <c r="SQL7260" s="232"/>
      <c r="SQM7260" s="232"/>
      <c r="SQN7260" s="232"/>
      <c r="SQO7260" s="232"/>
      <c r="SQP7260" s="232"/>
      <c r="SQQ7260" s="232"/>
      <c r="SQR7260" s="232"/>
      <c r="SQS7260" s="232"/>
      <c r="SQT7260" s="232"/>
      <c r="SQU7260" s="232"/>
      <c r="SQV7260" s="232"/>
      <c r="SQW7260" s="232"/>
      <c r="SQX7260" s="232"/>
      <c r="SQY7260" s="232"/>
      <c r="SQZ7260" s="232"/>
      <c r="SRA7260" s="232"/>
      <c r="SRB7260" s="232"/>
      <c r="SRC7260" s="232"/>
      <c r="SRD7260" s="232"/>
      <c r="SRE7260" s="232"/>
      <c r="SRF7260" s="232"/>
      <c r="SRG7260" s="232"/>
      <c r="SRH7260" s="232"/>
      <c r="SRI7260" s="232"/>
      <c r="SRJ7260" s="232"/>
      <c r="SRK7260" s="232"/>
      <c r="SRL7260" s="232"/>
      <c r="SRM7260" s="232"/>
      <c r="SRN7260" s="232"/>
      <c r="SRO7260" s="232"/>
      <c r="SRP7260" s="232"/>
      <c r="SRQ7260" s="232"/>
      <c r="SRR7260" s="232"/>
      <c r="SRS7260" s="232"/>
      <c r="SRT7260" s="232"/>
      <c r="SRU7260" s="232"/>
      <c r="SRV7260" s="232"/>
      <c r="SRW7260" s="232"/>
      <c r="SRX7260" s="232"/>
      <c r="SRY7260" s="232"/>
      <c r="SRZ7260" s="232"/>
      <c r="SSA7260" s="232"/>
      <c r="SSB7260" s="232"/>
      <c r="SSC7260" s="232"/>
      <c r="SSD7260" s="232"/>
      <c r="SSE7260" s="232"/>
      <c r="SSF7260" s="232"/>
      <c r="SSG7260" s="232"/>
      <c r="SSH7260" s="232"/>
      <c r="SSI7260" s="232"/>
      <c r="SSJ7260" s="232"/>
      <c r="SSK7260" s="232"/>
      <c r="SSL7260" s="232"/>
      <c r="SSM7260" s="232"/>
      <c r="SSN7260" s="232"/>
      <c r="SSO7260" s="232"/>
      <c r="SSP7260" s="232"/>
      <c r="SSQ7260" s="232"/>
      <c r="SSR7260" s="232"/>
      <c r="SSS7260" s="232"/>
      <c r="SST7260" s="232"/>
      <c r="SSU7260" s="232"/>
      <c r="SSV7260" s="232"/>
      <c r="SSW7260" s="232"/>
      <c r="SSX7260" s="232"/>
      <c r="SSY7260" s="232"/>
      <c r="SSZ7260" s="232"/>
      <c r="STA7260" s="232"/>
      <c r="STB7260" s="232"/>
      <c r="STC7260" s="232"/>
      <c r="STD7260" s="232"/>
      <c r="STE7260" s="232"/>
      <c r="STF7260" s="232"/>
      <c r="STG7260" s="232"/>
      <c r="STH7260" s="232"/>
      <c r="STI7260" s="232"/>
      <c r="STJ7260" s="232"/>
      <c r="STK7260" s="232"/>
      <c r="STL7260" s="232"/>
      <c r="STM7260" s="232"/>
      <c r="STN7260" s="232"/>
      <c r="STO7260" s="232"/>
      <c r="STP7260" s="232"/>
      <c r="STQ7260" s="232"/>
      <c r="STR7260" s="232"/>
      <c r="STS7260" s="232"/>
      <c r="STT7260" s="232"/>
      <c r="STU7260" s="232"/>
      <c r="STV7260" s="232"/>
      <c r="STW7260" s="232"/>
      <c r="STX7260" s="232"/>
      <c r="STY7260" s="232"/>
      <c r="STZ7260" s="232"/>
      <c r="SUA7260" s="232"/>
      <c r="SUB7260" s="232"/>
      <c r="SUC7260" s="232"/>
      <c r="SUD7260" s="232"/>
      <c r="SUE7260" s="232"/>
      <c r="SUF7260" s="232"/>
      <c r="SUG7260" s="232"/>
      <c r="SUH7260" s="232"/>
      <c r="SUI7260" s="232"/>
      <c r="SUJ7260" s="232"/>
      <c r="SUK7260" s="232"/>
      <c r="SUL7260" s="232"/>
      <c r="SUM7260" s="232"/>
      <c r="SUN7260" s="232"/>
      <c r="SUO7260" s="232"/>
      <c r="SUP7260" s="232"/>
      <c r="SUQ7260" s="232"/>
      <c r="SUR7260" s="232"/>
      <c r="SUS7260" s="232"/>
      <c r="SUT7260" s="232"/>
      <c r="SUU7260" s="232"/>
      <c r="SUV7260" s="232"/>
      <c r="SUW7260" s="232"/>
      <c r="SUX7260" s="232"/>
      <c r="SUY7260" s="232"/>
      <c r="SUZ7260" s="232"/>
      <c r="SVA7260" s="232"/>
      <c r="SVB7260" s="232"/>
      <c r="SVC7260" s="232"/>
      <c r="SVD7260" s="232"/>
      <c r="SVE7260" s="232"/>
      <c r="SVF7260" s="232"/>
      <c r="SVG7260" s="232"/>
      <c r="SVH7260" s="232"/>
      <c r="SVI7260" s="232"/>
      <c r="SVJ7260" s="232"/>
      <c r="SVK7260" s="232"/>
      <c r="SVL7260" s="232"/>
      <c r="SVM7260" s="232"/>
      <c r="SVN7260" s="232"/>
      <c r="SVO7260" s="232"/>
      <c r="SVP7260" s="232"/>
      <c r="SVQ7260" s="232"/>
      <c r="SVR7260" s="232"/>
      <c r="SVS7260" s="232"/>
      <c r="SVT7260" s="232"/>
      <c r="SVU7260" s="232"/>
      <c r="SVV7260" s="232"/>
      <c r="SVW7260" s="232"/>
      <c r="SVX7260" s="232"/>
      <c r="SVY7260" s="232"/>
      <c r="SVZ7260" s="232"/>
      <c r="SWA7260" s="232"/>
      <c r="SWB7260" s="232"/>
      <c r="SWC7260" s="232"/>
      <c r="SWD7260" s="232"/>
      <c r="SWE7260" s="232"/>
      <c r="SWF7260" s="232"/>
      <c r="SWG7260" s="232"/>
      <c r="SWH7260" s="232"/>
      <c r="SWI7260" s="232"/>
      <c r="SWJ7260" s="232"/>
      <c r="SWK7260" s="232"/>
      <c r="SWL7260" s="232"/>
      <c r="SWM7260" s="232"/>
      <c r="SWN7260" s="232"/>
      <c r="SWO7260" s="232"/>
      <c r="SWP7260" s="232"/>
      <c r="SWQ7260" s="232"/>
      <c r="SWR7260" s="232"/>
      <c r="SWS7260" s="232"/>
      <c r="SWT7260" s="232"/>
      <c r="SWU7260" s="232"/>
      <c r="SWV7260" s="232"/>
      <c r="SWW7260" s="232"/>
      <c r="SWX7260" s="232"/>
      <c r="SWY7260" s="232"/>
      <c r="SWZ7260" s="232"/>
      <c r="SXA7260" s="232"/>
      <c r="SXB7260" s="232"/>
      <c r="SXC7260" s="232"/>
      <c r="SXD7260" s="232"/>
      <c r="SXE7260" s="232"/>
      <c r="SXF7260" s="232"/>
      <c r="SXG7260" s="232"/>
      <c r="SXH7260" s="232"/>
      <c r="SXI7260" s="232"/>
      <c r="SXJ7260" s="232"/>
      <c r="SXK7260" s="232"/>
      <c r="SXL7260" s="232"/>
      <c r="SXM7260" s="232"/>
      <c r="SXN7260" s="232"/>
      <c r="SXO7260" s="232"/>
      <c r="SXP7260" s="232"/>
      <c r="SXQ7260" s="232"/>
      <c r="SXR7260" s="232"/>
      <c r="SXS7260" s="232"/>
      <c r="SXT7260" s="232"/>
      <c r="SXU7260" s="232"/>
      <c r="SXV7260" s="232"/>
      <c r="SXW7260" s="232"/>
      <c r="SXX7260" s="232"/>
      <c r="SXY7260" s="232"/>
      <c r="SXZ7260" s="232"/>
      <c r="SYA7260" s="232"/>
      <c r="SYB7260" s="232"/>
      <c r="SYC7260" s="232"/>
      <c r="SYD7260" s="232"/>
      <c r="SYE7260" s="232"/>
      <c r="SYF7260" s="232"/>
      <c r="SYG7260" s="232"/>
      <c r="SYH7260" s="232"/>
      <c r="SYI7260" s="232"/>
      <c r="SYJ7260" s="232"/>
      <c r="SYK7260" s="232"/>
      <c r="SYL7260" s="232"/>
      <c r="SYM7260" s="232"/>
      <c r="SYN7260" s="232"/>
      <c r="SYO7260" s="232"/>
      <c r="SYP7260" s="232"/>
      <c r="SYQ7260" s="232"/>
      <c r="SYR7260" s="232"/>
      <c r="SYS7260" s="232"/>
      <c r="SYT7260" s="232"/>
      <c r="SYU7260" s="232"/>
      <c r="SYV7260" s="232"/>
      <c r="SYW7260" s="232"/>
      <c r="SYX7260" s="232"/>
      <c r="SYY7260" s="232"/>
      <c r="SYZ7260" s="232"/>
      <c r="SZA7260" s="232"/>
      <c r="SZB7260" s="232"/>
      <c r="SZC7260" s="232"/>
      <c r="SZD7260" s="232"/>
      <c r="SZE7260" s="232"/>
      <c r="SZF7260" s="232"/>
      <c r="SZG7260" s="232"/>
      <c r="SZH7260" s="232"/>
      <c r="SZI7260" s="232"/>
      <c r="SZJ7260" s="232"/>
      <c r="SZK7260" s="232"/>
      <c r="SZL7260" s="232"/>
      <c r="SZM7260" s="232"/>
      <c r="SZN7260" s="232"/>
      <c r="SZO7260" s="232"/>
      <c r="SZP7260" s="232"/>
      <c r="SZQ7260" s="232"/>
      <c r="SZR7260" s="232"/>
      <c r="SZS7260" s="232"/>
      <c r="SZT7260" s="232"/>
      <c r="SZU7260" s="232"/>
      <c r="SZV7260" s="232"/>
      <c r="SZW7260" s="232"/>
      <c r="SZX7260" s="232"/>
      <c r="SZY7260" s="232"/>
      <c r="SZZ7260" s="232"/>
      <c r="TAA7260" s="232"/>
      <c r="TAB7260" s="232"/>
      <c r="TAC7260" s="232"/>
      <c r="TAD7260" s="232"/>
      <c r="TAE7260" s="232"/>
      <c r="TAF7260" s="232"/>
      <c r="TAG7260" s="232"/>
      <c r="TAH7260" s="232"/>
      <c r="TAI7260" s="232"/>
      <c r="TAJ7260" s="232"/>
      <c r="TAK7260" s="232"/>
      <c r="TAL7260" s="232"/>
      <c r="TAM7260" s="232"/>
      <c r="TAN7260" s="232"/>
      <c r="TAO7260" s="232"/>
      <c r="TAP7260" s="232"/>
      <c r="TAQ7260" s="232"/>
      <c r="TAR7260" s="232"/>
      <c r="TAS7260" s="232"/>
      <c r="TAT7260" s="232"/>
      <c r="TAU7260" s="232"/>
      <c r="TAV7260" s="232"/>
      <c r="TAW7260" s="232"/>
      <c r="TAX7260" s="232"/>
      <c r="TAY7260" s="232"/>
      <c r="TAZ7260" s="232"/>
      <c r="TBA7260" s="232"/>
      <c r="TBB7260" s="232"/>
      <c r="TBC7260" s="232"/>
      <c r="TBD7260" s="232"/>
      <c r="TBE7260" s="232"/>
      <c r="TBF7260" s="232"/>
      <c r="TBG7260" s="232"/>
      <c r="TBH7260" s="232"/>
      <c r="TBI7260" s="232"/>
      <c r="TBJ7260" s="232"/>
      <c r="TBK7260" s="232"/>
      <c r="TBL7260" s="232"/>
      <c r="TBM7260" s="232"/>
      <c r="TBN7260" s="232"/>
      <c r="TBO7260" s="232"/>
      <c r="TBP7260" s="232"/>
      <c r="TBQ7260" s="232"/>
      <c r="TBR7260" s="232"/>
      <c r="TBS7260" s="232"/>
      <c r="TBT7260" s="232"/>
      <c r="TBU7260" s="232"/>
      <c r="TBV7260" s="232"/>
      <c r="TBW7260" s="232"/>
      <c r="TBX7260" s="232"/>
      <c r="TBY7260" s="232"/>
      <c r="TBZ7260" s="232"/>
      <c r="TCA7260" s="232"/>
      <c r="TCB7260" s="232"/>
      <c r="TCC7260" s="232"/>
      <c r="TCD7260" s="232"/>
      <c r="TCE7260" s="232"/>
      <c r="TCF7260" s="232"/>
      <c r="TCG7260" s="232"/>
      <c r="TCH7260" s="232"/>
      <c r="TCI7260" s="232"/>
      <c r="TCJ7260" s="232"/>
      <c r="TCK7260" s="232"/>
      <c r="TCL7260" s="232"/>
      <c r="TCM7260" s="232"/>
      <c r="TCN7260" s="232"/>
      <c r="TCO7260" s="232"/>
      <c r="TCP7260" s="232"/>
      <c r="TCQ7260" s="232"/>
      <c r="TCR7260" s="232"/>
      <c r="TCS7260" s="232"/>
      <c r="TCT7260" s="232"/>
      <c r="TCU7260" s="232"/>
      <c r="TCV7260" s="232"/>
      <c r="TCW7260" s="232"/>
      <c r="TCX7260" s="232"/>
      <c r="TCY7260" s="232"/>
      <c r="TCZ7260" s="232"/>
      <c r="TDA7260" s="232"/>
      <c r="TDB7260" s="232"/>
      <c r="TDC7260" s="232"/>
      <c r="TDD7260" s="232"/>
      <c r="TDE7260" s="232"/>
      <c r="TDF7260" s="232"/>
      <c r="TDG7260" s="232"/>
      <c r="TDH7260" s="232"/>
      <c r="TDI7260" s="232"/>
      <c r="TDJ7260" s="232"/>
      <c r="TDK7260" s="232"/>
      <c r="TDL7260" s="232"/>
      <c r="TDM7260" s="232"/>
      <c r="TDN7260" s="232"/>
      <c r="TDO7260" s="232"/>
      <c r="TDP7260" s="232"/>
      <c r="TDQ7260" s="232"/>
      <c r="TDR7260" s="232"/>
      <c r="TDS7260" s="232"/>
      <c r="TDT7260" s="232"/>
      <c r="TDU7260" s="232"/>
      <c r="TDV7260" s="232"/>
      <c r="TDW7260" s="232"/>
      <c r="TDX7260" s="232"/>
      <c r="TDY7260" s="232"/>
      <c r="TDZ7260" s="232"/>
      <c r="TEA7260" s="232"/>
      <c r="TEB7260" s="232"/>
      <c r="TEC7260" s="232"/>
      <c r="TED7260" s="232"/>
      <c r="TEE7260" s="232"/>
      <c r="TEF7260" s="232"/>
      <c r="TEG7260" s="232"/>
      <c r="TEH7260" s="232"/>
      <c r="TEI7260" s="232"/>
      <c r="TEJ7260" s="232"/>
      <c r="TEK7260" s="232"/>
      <c r="TEL7260" s="232"/>
      <c r="TEM7260" s="232"/>
      <c r="TEN7260" s="232"/>
      <c r="TEO7260" s="232"/>
      <c r="TEP7260" s="232"/>
      <c r="TEQ7260" s="232"/>
      <c r="TER7260" s="232"/>
      <c r="TES7260" s="232"/>
      <c r="TET7260" s="232"/>
      <c r="TEU7260" s="232"/>
      <c r="TEV7260" s="232"/>
      <c r="TEW7260" s="232"/>
      <c r="TEX7260" s="232"/>
      <c r="TEY7260" s="232"/>
      <c r="TEZ7260" s="232"/>
      <c r="TFA7260" s="232"/>
      <c r="TFB7260" s="232"/>
      <c r="TFC7260" s="232"/>
      <c r="TFD7260" s="232"/>
      <c r="TFE7260" s="232"/>
      <c r="TFF7260" s="232"/>
      <c r="TFG7260" s="232"/>
      <c r="TFH7260" s="232"/>
      <c r="TFI7260" s="232"/>
      <c r="TFJ7260" s="232"/>
      <c r="TFK7260" s="232"/>
      <c r="TFL7260" s="232"/>
      <c r="TFM7260" s="232"/>
      <c r="TFN7260" s="232"/>
      <c r="TFO7260" s="232"/>
      <c r="TFP7260" s="232"/>
      <c r="TFQ7260" s="232"/>
      <c r="TFR7260" s="232"/>
      <c r="TFS7260" s="232"/>
      <c r="TFT7260" s="232"/>
      <c r="TFU7260" s="232"/>
      <c r="TFV7260" s="232"/>
      <c r="TFW7260" s="232"/>
      <c r="TFX7260" s="232"/>
      <c r="TFY7260" s="232"/>
      <c r="TFZ7260" s="232"/>
      <c r="TGA7260" s="232"/>
      <c r="TGB7260" s="232"/>
      <c r="TGC7260" s="232"/>
      <c r="TGD7260" s="232"/>
      <c r="TGE7260" s="232"/>
      <c r="TGF7260" s="232"/>
      <c r="TGG7260" s="232"/>
      <c r="TGH7260" s="232"/>
      <c r="TGI7260" s="232"/>
      <c r="TGJ7260" s="232"/>
      <c r="TGK7260" s="232"/>
      <c r="TGL7260" s="232"/>
      <c r="TGM7260" s="232"/>
      <c r="TGN7260" s="232"/>
      <c r="TGO7260" s="232"/>
      <c r="TGP7260" s="232"/>
      <c r="TGQ7260" s="232"/>
      <c r="TGR7260" s="232"/>
      <c r="TGS7260" s="232"/>
      <c r="TGT7260" s="232"/>
      <c r="TGU7260" s="232"/>
      <c r="TGV7260" s="232"/>
      <c r="TGW7260" s="232"/>
      <c r="TGX7260" s="232"/>
      <c r="TGY7260" s="232"/>
      <c r="TGZ7260" s="232"/>
      <c r="THA7260" s="232"/>
      <c r="THB7260" s="232"/>
      <c r="THC7260" s="232"/>
      <c r="THD7260" s="232"/>
      <c r="THE7260" s="232"/>
      <c r="THF7260" s="232"/>
      <c r="THG7260" s="232"/>
      <c r="THH7260" s="232"/>
      <c r="THI7260" s="232"/>
      <c r="THJ7260" s="232"/>
      <c r="THK7260" s="232"/>
      <c r="THL7260" s="232"/>
      <c r="THM7260" s="232"/>
      <c r="THN7260" s="232"/>
      <c r="THO7260" s="232"/>
      <c r="THP7260" s="232"/>
      <c r="THQ7260" s="232"/>
      <c r="THR7260" s="232"/>
      <c r="THS7260" s="232"/>
      <c r="THT7260" s="232"/>
      <c r="THU7260" s="232"/>
      <c r="THV7260" s="232"/>
      <c r="THW7260" s="232"/>
      <c r="THX7260" s="232"/>
      <c r="THY7260" s="232"/>
      <c r="THZ7260" s="232"/>
      <c r="TIA7260" s="232"/>
      <c r="TIB7260" s="232"/>
      <c r="TIC7260" s="232"/>
      <c r="TID7260" s="232"/>
      <c r="TIE7260" s="232"/>
      <c r="TIF7260" s="232"/>
      <c r="TIG7260" s="232"/>
      <c r="TIH7260" s="232"/>
      <c r="TII7260" s="232"/>
      <c r="TIJ7260" s="232"/>
      <c r="TIK7260" s="232"/>
      <c r="TIL7260" s="232"/>
      <c r="TIM7260" s="232"/>
      <c r="TIN7260" s="232"/>
      <c r="TIO7260" s="232"/>
      <c r="TIP7260" s="232"/>
      <c r="TIQ7260" s="232"/>
      <c r="TIR7260" s="232"/>
      <c r="TIS7260" s="232"/>
      <c r="TIT7260" s="232"/>
      <c r="TIU7260" s="232"/>
      <c r="TIV7260" s="232"/>
      <c r="TIW7260" s="232"/>
      <c r="TIX7260" s="232"/>
      <c r="TIY7260" s="232"/>
      <c r="TIZ7260" s="232"/>
      <c r="TJA7260" s="232"/>
      <c r="TJB7260" s="232"/>
      <c r="TJC7260" s="232"/>
      <c r="TJD7260" s="232"/>
      <c r="TJE7260" s="232"/>
      <c r="TJF7260" s="232"/>
      <c r="TJG7260" s="232"/>
      <c r="TJH7260" s="232"/>
      <c r="TJI7260" s="232"/>
      <c r="TJJ7260" s="232"/>
      <c r="TJK7260" s="232"/>
      <c r="TJL7260" s="232"/>
      <c r="TJM7260" s="232"/>
      <c r="TJN7260" s="232"/>
      <c r="TJO7260" s="232"/>
      <c r="TJP7260" s="232"/>
      <c r="TJQ7260" s="232"/>
      <c r="TJR7260" s="232"/>
      <c r="TJS7260" s="232"/>
      <c r="TJT7260" s="232"/>
      <c r="TJU7260" s="232"/>
      <c r="TJV7260" s="232"/>
      <c r="TJW7260" s="232"/>
      <c r="TJX7260" s="232"/>
      <c r="TJY7260" s="232"/>
      <c r="TJZ7260" s="232"/>
      <c r="TKA7260" s="232"/>
      <c r="TKB7260" s="232"/>
      <c r="TKC7260" s="232"/>
      <c r="TKD7260" s="232"/>
      <c r="TKE7260" s="232"/>
      <c r="TKF7260" s="232"/>
      <c r="TKG7260" s="232"/>
      <c r="TKH7260" s="232"/>
      <c r="TKI7260" s="232"/>
      <c r="TKJ7260" s="232"/>
      <c r="TKK7260" s="232"/>
      <c r="TKL7260" s="232"/>
      <c r="TKM7260" s="232"/>
      <c r="TKN7260" s="232"/>
      <c r="TKO7260" s="232"/>
      <c r="TKP7260" s="232"/>
      <c r="TKQ7260" s="232"/>
      <c r="TKR7260" s="232"/>
      <c r="TKS7260" s="232"/>
      <c r="TKT7260" s="232"/>
      <c r="TKU7260" s="232"/>
      <c r="TKV7260" s="232"/>
      <c r="TKW7260" s="232"/>
      <c r="TKX7260" s="232"/>
      <c r="TKY7260" s="232"/>
      <c r="TKZ7260" s="232"/>
      <c r="TLA7260" s="232"/>
      <c r="TLB7260" s="232"/>
      <c r="TLC7260" s="232"/>
      <c r="TLD7260" s="232"/>
      <c r="TLE7260" s="232"/>
      <c r="TLF7260" s="232"/>
      <c r="TLG7260" s="232"/>
      <c r="TLH7260" s="232"/>
      <c r="TLI7260" s="232"/>
      <c r="TLJ7260" s="232"/>
      <c r="TLK7260" s="232"/>
      <c r="TLL7260" s="232"/>
      <c r="TLM7260" s="232"/>
      <c r="TLN7260" s="232"/>
      <c r="TLO7260" s="232"/>
      <c r="TLP7260" s="232"/>
      <c r="TLQ7260" s="232"/>
      <c r="TLR7260" s="232"/>
      <c r="TLS7260" s="232"/>
      <c r="TLT7260" s="232"/>
      <c r="TLU7260" s="232"/>
      <c r="TLV7260" s="232"/>
      <c r="TLW7260" s="232"/>
      <c r="TLX7260" s="232"/>
      <c r="TLY7260" s="232"/>
      <c r="TLZ7260" s="232"/>
      <c r="TMA7260" s="232"/>
      <c r="TMB7260" s="232"/>
      <c r="TMC7260" s="232"/>
      <c r="TMD7260" s="232"/>
      <c r="TME7260" s="232"/>
      <c r="TMF7260" s="232"/>
      <c r="TMG7260" s="232"/>
      <c r="TMH7260" s="232"/>
      <c r="TMI7260" s="232"/>
      <c r="TMJ7260" s="232"/>
      <c r="TMK7260" s="232"/>
      <c r="TML7260" s="232"/>
      <c r="TMM7260" s="232"/>
      <c r="TMN7260" s="232"/>
      <c r="TMO7260" s="232"/>
      <c r="TMP7260" s="232"/>
      <c r="TMQ7260" s="232"/>
      <c r="TMR7260" s="232"/>
      <c r="TMS7260" s="232"/>
      <c r="TMT7260" s="232"/>
      <c r="TMU7260" s="232"/>
      <c r="TMV7260" s="232"/>
      <c r="TMW7260" s="232"/>
      <c r="TMX7260" s="232"/>
      <c r="TMY7260" s="232"/>
      <c r="TMZ7260" s="232"/>
      <c r="TNA7260" s="232"/>
      <c r="TNB7260" s="232"/>
      <c r="TNC7260" s="232"/>
      <c r="TND7260" s="232"/>
      <c r="TNE7260" s="232"/>
      <c r="TNF7260" s="232"/>
      <c r="TNG7260" s="232"/>
      <c r="TNH7260" s="232"/>
      <c r="TNI7260" s="232"/>
      <c r="TNJ7260" s="232"/>
      <c r="TNK7260" s="232"/>
      <c r="TNL7260" s="232"/>
      <c r="TNM7260" s="232"/>
      <c r="TNN7260" s="232"/>
      <c r="TNO7260" s="232"/>
      <c r="TNP7260" s="232"/>
      <c r="TNQ7260" s="232"/>
      <c r="TNR7260" s="232"/>
      <c r="TNS7260" s="232"/>
      <c r="TNT7260" s="232"/>
      <c r="TNU7260" s="232"/>
      <c r="TNV7260" s="232"/>
      <c r="TNW7260" s="232"/>
      <c r="TNX7260" s="232"/>
      <c r="TNY7260" s="232"/>
      <c r="TNZ7260" s="232"/>
      <c r="TOA7260" s="232"/>
      <c r="TOB7260" s="232"/>
      <c r="TOC7260" s="232"/>
      <c r="TOD7260" s="232"/>
      <c r="TOE7260" s="232"/>
      <c r="TOF7260" s="232"/>
      <c r="TOG7260" s="232"/>
      <c r="TOH7260" s="232"/>
      <c r="TOI7260" s="232"/>
      <c r="TOJ7260" s="232"/>
      <c r="TOK7260" s="232"/>
      <c r="TOL7260" s="232"/>
      <c r="TOM7260" s="232"/>
      <c r="TON7260" s="232"/>
      <c r="TOO7260" s="232"/>
      <c r="TOP7260" s="232"/>
      <c r="TOQ7260" s="232"/>
      <c r="TOR7260" s="232"/>
      <c r="TOS7260" s="232"/>
      <c r="TOT7260" s="232"/>
      <c r="TOU7260" s="232"/>
      <c r="TOV7260" s="232"/>
      <c r="TOW7260" s="232"/>
      <c r="TOX7260" s="232"/>
      <c r="TOY7260" s="232"/>
      <c r="TOZ7260" s="232"/>
      <c r="TPA7260" s="232"/>
      <c r="TPB7260" s="232"/>
      <c r="TPC7260" s="232"/>
      <c r="TPD7260" s="232"/>
      <c r="TPE7260" s="232"/>
      <c r="TPF7260" s="232"/>
      <c r="TPG7260" s="232"/>
      <c r="TPH7260" s="232"/>
      <c r="TPI7260" s="232"/>
      <c r="TPJ7260" s="232"/>
      <c r="TPK7260" s="232"/>
      <c r="TPL7260" s="232"/>
      <c r="TPM7260" s="232"/>
      <c r="TPN7260" s="232"/>
      <c r="TPO7260" s="232"/>
      <c r="TPP7260" s="232"/>
      <c r="TPQ7260" s="232"/>
      <c r="TPR7260" s="232"/>
      <c r="TPS7260" s="232"/>
      <c r="TPT7260" s="232"/>
      <c r="TPU7260" s="232"/>
      <c r="TPV7260" s="232"/>
      <c r="TPW7260" s="232"/>
      <c r="TPX7260" s="232"/>
      <c r="TPY7260" s="232"/>
      <c r="TPZ7260" s="232"/>
      <c r="TQA7260" s="232"/>
      <c r="TQB7260" s="232"/>
      <c r="TQC7260" s="232"/>
      <c r="TQD7260" s="232"/>
      <c r="TQE7260" s="232"/>
      <c r="TQF7260" s="232"/>
      <c r="TQG7260" s="232"/>
      <c r="TQH7260" s="232"/>
      <c r="TQI7260" s="232"/>
      <c r="TQJ7260" s="232"/>
      <c r="TQK7260" s="232"/>
      <c r="TQL7260" s="232"/>
      <c r="TQM7260" s="232"/>
      <c r="TQN7260" s="232"/>
      <c r="TQO7260" s="232"/>
      <c r="TQP7260" s="232"/>
      <c r="TQQ7260" s="232"/>
      <c r="TQR7260" s="232"/>
      <c r="TQS7260" s="232"/>
      <c r="TQT7260" s="232"/>
      <c r="TQU7260" s="232"/>
      <c r="TQV7260" s="232"/>
      <c r="TQW7260" s="232"/>
      <c r="TQX7260" s="232"/>
      <c r="TQY7260" s="232"/>
      <c r="TQZ7260" s="232"/>
      <c r="TRA7260" s="232"/>
      <c r="TRB7260" s="232"/>
      <c r="TRC7260" s="232"/>
      <c r="TRD7260" s="232"/>
      <c r="TRE7260" s="232"/>
      <c r="TRF7260" s="232"/>
      <c r="TRG7260" s="232"/>
      <c r="TRH7260" s="232"/>
      <c r="TRI7260" s="232"/>
      <c r="TRJ7260" s="232"/>
      <c r="TRK7260" s="232"/>
      <c r="TRL7260" s="232"/>
      <c r="TRM7260" s="232"/>
      <c r="TRN7260" s="232"/>
      <c r="TRO7260" s="232"/>
      <c r="TRP7260" s="232"/>
      <c r="TRQ7260" s="232"/>
      <c r="TRR7260" s="232"/>
      <c r="TRS7260" s="232"/>
      <c r="TRT7260" s="232"/>
      <c r="TRU7260" s="232"/>
      <c r="TRV7260" s="232"/>
      <c r="TRW7260" s="232"/>
      <c r="TRX7260" s="232"/>
      <c r="TRY7260" s="232"/>
      <c r="TRZ7260" s="232"/>
      <c r="TSA7260" s="232"/>
      <c r="TSB7260" s="232"/>
      <c r="TSC7260" s="232"/>
      <c r="TSD7260" s="232"/>
      <c r="TSE7260" s="232"/>
      <c r="TSF7260" s="232"/>
      <c r="TSG7260" s="232"/>
      <c r="TSH7260" s="232"/>
      <c r="TSI7260" s="232"/>
      <c r="TSJ7260" s="232"/>
      <c r="TSK7260" s="232"/>
      <c r="TSL7260" s="232"/>
      <c r="TSM7260" s="232"/>
      <c r="TSN7260" s="232"/>
      <c r="TSO7260" s="232"/>
      <c r="TSP7260" s="232"/>
      <c r="TSQ7260" s="232"/>
      <c r="TSR7260" s="232"/>
      <c r="TSS7260" s="232"/>
      <c r="TST7260" s="232"/>
      <c r="TSU7260" s="232"/>
      <c r="TSV7260" s="232"/>
      <c r="TSW7260" s="232"/>
      <c r="TSX7260" s="232"/>
      <c r="TSY7260" s="232"/>
      <c r="TSZ7260" s="232"/>
      <c r="TTA7260" s="232"/>
      <c r="TTB7260" s="232"/>
      <c r="TTC7260" s="232"/>
      <c r="TTD7260" s="232"/>
      <c r="TTE7260" s="232"/>
      <c r="TTF7260" s="232"/>
      <c r="TTG7260" s="232"/>
      <c r="TTH7260" s="232"/>
      <c r="TTI7260" s="232"/>
      <c r="TTJ7260" s="232"/>
      <c r="TTK7260" s="232"/>
      <c r="TTL7260" s="232"/>
      <c r="TTM7260" s="232"/>
      <c r="TTN7260" s="232"/>
      <c r="TTO7260" s="232"/>
      <c r="TTP7260" s="232"/>
      <c r="TTQ7260" s="232"/>
      <c r="TTR7260" s="232"/>
      <c r="TTS7260" s="232"/>
      <c r="TTT7260" s="232"/>
      <c r="TTU7260" s="232"/>
      <c r="TTV7260" s="232"/>
      <c r="TTW7260" s="232"/>
      <c r="TTX7260" s="232"/>
      <c r="TTY7260" s="232"/>
      <c r="TTZ7260" s="232"/>
      <c r="TUA7260" s="232"/>
      <c r="TUB7260" s="232"/>
      <c r="TUC7260" s="232"/>
      <c r="TUD7260" s="232"/>
      <c r="TUE7260" s="232"/>
      <c r="TUF7260" s="232"/>
      <c r="TUG7260" s="232"/>
      <c r="TUH7260" s="232"/>
      <c r="TUI7260" s="232"/>
      <c r="TUJ7260" s="232"/>
      <c r="TUK7260" s="232"/>
      <c r="TUL7260" s="232"/>
      <c r="TUM7260" s="232"/>
      <c r="TUN7260" s="232"/>
      <c r="TUO7260" s="232"/>
      <c r="TUP7260" s="232"/>
      <c r="TUQ7260" s="232"/>
      <c r="TUR7260" s="232"/>
      <c r="TUS7260" s="232"/>
      <c r="TUT7260" s="232"/>
      <c r="TUU7260" s="232"/>
      <c r="TUV7260" s="232"/>
      <c r="TUW7260" s="232"/>
      <c r="TUX7260" s="232"/>
      <c r="TUY7260" s="232"/>
      <c r="TUZ7260" s="232"/>
      <c r="TVA7260" s="232"/>
      <c r="TVB7260" s="232"/>
      <c r="TVC7260" s="232"/>
      <c r="TVD7260" s="232"/>
      <c r="TVE7260" s="232"/>
      <c r="TVF7260" s="232"/>
      <c r="TVG7260" s="232"/>
      <c r="TVH7260" s="232"/>
      <c r="TVI7260" s="232"/>
      <c r="TVJ7260" s="232"/>
      <c r="TVK7260" s="232"/>
      <c r="TVL7260" s="232"/>
      <c r="TVM7260" s="232"/>
      <c r="TVN7260" s="232"/>
      <c r="TVO7260" s="232"/>
      <c r="TVP7260" s="232"/>
      <c r="TVQ7260" s="232"/>
      <c r="TVR7260" s="232"/>
      <c r="TVS7260" s="232"/>
      <c r="TVT7260" s="232"/>
      <c r="TVU7260" s="232"/>
      <c r="TVV7260" s="232"/>
      <c r="TVW7260" s="232"/>
      <c r="TVX7260" s="232"/>
      <c r="TVY7260" s="232"/>
      <c r="TVZ7260" s="232"/>
      <c r="TWA7260" s="232"/>
      <c r="TWB7260" s="232"/>
      <c r="TWC7260" s="232"/>
      <c r="TWD7260" s="232"/>
      <c r="TWE7260" s="232"/>
      <c r="TWF7260" s="232"/>
      <c r="TWG7260" s="232"/>
      <c r="TWH7260" s="232"/>
      <c r="TWI7260" s="232"/>
      <c r="TWJ7260" s="232"/>
      <c r="TWK7260" s="232"/>
      <c r="TWL7260" s="232"/>
      <c r="TWM7260" s="232"/>
      <c r="TWN7260" s="232"/>
      <c r="TWO7260" s="232"/>
      <c r="TWP7260" s="232"/>
      <c r="TWQ7260" s="232"/>
      <c r="TWR7260" s="232"/>
      <c r="TWS7260" s="232"/>
      <c r="TWT7260" s="232"/>
      <c r="TWU7260" s="232"/>
      <c r="TWV7260" s="232"/>
      <c r="TWW7260" s="232"/>
      <c r="TWX7260" s="232"/>
      <c r="TWY7260" s="232"/>
      <c r="TWZ7260" s="232"/>
      <c r="TXA7260" s="232"/>
      <c r="TXB7260" s="232"/>
      <c r="TXC7260" s="232"/>
      <c r="TXD7260" s="232"/>
      <c r="TXE7260" s="232"/>
      <c r="TXF7260" s="232"/>
      <c r="TXG7260" s="232"/>
      <c r="TXH7260" s="232"/>
      <c r="TXI7260" s="232"/>
      <c r="TXJ7260" s="232"/>
      <c r="TXK7260" s="232"/>
      <c r="TXL7260" s="232"/>
      <c r="TXM7260" s="232"/>
      <c r="TXN7260" s="232"/>
      <c r="TXO7260" s="232"/>
      <c r="TXP7260" s="232"/>
      <c r="TXQ7260" s="232"/>
      <c r="TXR7260" s="232"/>
      <c r="TXS7260" s="232"/>
      <c r="TXT7260" s="232"/>
      <c r="TXU7260" s="232"/>
      <c r="TXV7260" s="232"/>
      <c r="TXW7260" s="232"/>
      <c r="TXX7260" s="232"/>
      <c r="TXY7260" s="232"/>
      <c r="TXZ7260" s="232"/>
      <c r="TYA7260" s="232"/>
      <c r="TYB7260" s="232"/>
      <c r="TYC7260" s="232"/>
      <c r="TYD7260" s="232"/>
      <c r="TYE7260" s="232"/>
      <c r="TYF7260" s="232"/>
      <c r="TYG7260" s="232"/>
      <c r="TYH7260" s="232"/>
      <c r="TYI7260" s="232"/>
      <c r="TYJ7260" s="232"/>
      <c r="TYK7260" s="232"/>
      <c r="TYL7260" s="232"/>
      <c r="TYM7260" s="232"/>
      <c r="TYN7260" s="232"/>
      <c r="TYO7260" s="232"/>
      <c r="TYP7260" s="232"/>
      <c r="TYQ7260" s="232"/>
      <c r="TYR7260" s="232"/>
      <c r="TYS7260" s="232"/>
      <c r="TYT7260" s="232"/>
      <c r="TYU7260" s="232"/>
      <c r="TYV7260" s="232"/>
      <c r="TYW7260" s="232"/>
      <c r="TYX7260" s="232"/>
      <c r="TYY7260" s="232"/>
      <c r="TYZ7260" s="232"/>
      <c r="TZA7260" s="232"/>
      <c r="TZB7260" s="232"/>
      <c r="TZC7260" s="232"/>
      <c r="TZD7260" s="232"/>
      <c r="TZE7260" s="232"/>
      <c r="TZF7260" s="232"/>
      <c r="TZG7260" s="232"/>
      <c r="TZH7260" s="232"/>
      <c r="TZI7260" s="232"/>
      <c r="TZJ7260" s="232"/>
      <c r="TZK7260" s="232"/>
      <c r="TZL7260" s="232"/>
      <c r="TZM7260" s="232"/>
      <c r="TZN7260" s="232"/>
      <c r="TZO7260" s="232"/>
      <c r="TZP7260" s="232"/>
      <c r="TZQ7260" s="232"/>
      <c r="TZR7260" s="232"/>
      <c r="TZS7260" s="232"/>
      <c r="TZT7260" s="232"/>
      <c r="TZU7260" s="232"/>
      <c r="TZV7260" s="232"/>
      <c r="TZW7260" s="232"/>
      <c r="TZX7260" s="232"/>
      <c r="TZY7260" s="232"/>
      <c r="TZZ7260" s="232"/>
      <c r="UAA7260" s="232"/>
      <c r="UAB7260" s="232"/>
      <c r="UAC7260" s="232"/>
      <c r="UAD7260" s="232"/>
      <c r="UAE7260" s="232"/>
      <c r="UAF7260" s="232"/>
      <c r="UAG7260" s="232"/>
      <c r="UAH7260" s="232"/>
      <c r="UAI7260" s="232"/>
      <c r="UAJ7260" s="232"/>
      <c r="UAK7260" s="232"/>
      <c r="UAL7260" s="232"/>
      <c r="UAM7260" s="232"/>
      <c r="UAN7260" s="232"/>
      <c r="UAO7260" s="232"/>
      <c r="UAP7260" s="232"/>
      <c r="UAQ7260" s="232"/>
      <c r="UAR7260" s="232"/>
      <c r="UAS7260" s="232"/>
      <c r="UAT7260" s="232"/>
      <c r="UAU7260" s="232"/>
      <c r="UAV7260" s="232"/>
      <c r="UAW7260" s="232"/>
      <c r="UAX7260" s="232"/>
      <c r="UAY7260" s="232"/>
      <c r="UAZ7260" s="232"/>
      <c r="UBA7260" s="232"/>
      <c r="UBB7260" s="232"/>
      <c r="UBC7260" s="232"/>
      <c r="UBD7260" s="232"/>
      <c r="UBE7260" s="232"/>
      <c r="UBF7260" s="232"/>
      <c r="UBG7260" s="232"/>
      <c r="UBH7260" s="232"/>
      <c r="UBI7260" s="232"/>
      <c r="UBJ7260" s="232"/>
      <c r="UBK7260" s="232"/>
      <c r="UBL7260" s="232"/>
      <c r="UBM7260" s="232"/>
      <c r="UBN7260" s="232"/>
      <c r="UBO7260" s="232"/>
      <c r="UBP7260" s="232"/>
      <c r="UBQ7260" s="232"/>
      <c r="UBR7260" s="232"/>
      <c r="UBS7260" s="232"/>
      <c r="UBT7260" s="232"/>
      <c r="UBU7260" s="232"/>
      <c r="UBV7260" s="232"/>
      <c r="UBW7260" s="232"/>
      <c r="UBX7260" s="232"/>
      <c r="UBY7260" s="232"/>
      <c r="UBZ7260" s="232"/>
      <c r="UCA7260" s="232"/>
      <c r="UCB7260" s="232"/>
      <c r="UCC7260" s="232"/>
      <c r="UCD7260" s="232"/>
      <c r="UCE7260" s="232"/>
      <c r="UCF7260" s="232"/>
      <c r="UCG7260" s="232"/>
      <c r="UCH7260" s="232"/>
      <c r="UCI7260" s="232"/>
      <c r="UCJ7260" s="232"/>
      <c r="UCK7260" s="232"/>
      <c r="UCL7260" s="232"/>
      <c r="UCM7260" s="232"/>
      <c r="UCN7260" s="232"/>
      <c r="UCO7260" s="232"/>
      <c r="UCP7260" s="232"/>
      <c r="UCQ7260" s="232"/>
      <c r="UCR7260" s="232"/>
      <c r="UCS7260" s="232"/>
      <c r="UCT7260" s="232"/>
      <c r="UCU7260" s="232"/>
      <c r="UCV7260" s="232"/>
      <c r="UCW7260" s="232"/>
      <c r="UCX7260" s="232"/>
      <c r="UCY7260" s="232"/>
      <c r="UCZ7260" s="232"/>
      <c r="UDA7260" s="232"/>
      <c r="UDB7260" s="232"/>
      <c r="UDC7260" s="232"/>
      <c r="UDD7260" s="232"/>
      <c r="UDE7260" s="232"/>
      <c r="UDF7260" s="232"/>
      <c r="UDG7260" s="232"/>
      <c r="UDH7260" s="232"/>
      <c r="UDI7260" s="232"/>
      <c r="UDJ7260" s="232"/>
      <c r="UDK7260" s="232"/>
      <c r="UDL7260" s="232"/>
      <c r="UDM7260" s="232"/>
      <c r="UDN7260" s="232"/>
      <c r="UDO7260" s="232"/>
      <c r="UDP7260" s="232"/>
      <c r="UDQ7260" s="232"/>
      <c r="UDR7260" s="232"/>
      <c r="UDS7260" s="232"/>
      <c r="UDT7260" s="232"/>
      <c r="UDU7260" s="232"/>
      <c r="UDV7260" s="232"/>
      <c r="UDW7260" s="232"/>
      <c r="UDX7260" s="232"/>
      <c r="UDY7260" s="232"/>
      <c r="UDZ7260" s="232"/>
      <c r="UEA7260" s="232"/>
      <c r="UEB7260" s="232"/>
      <c r="UEC7260" s="232"/>
      <c r="UED7260" s="232"/>
      <c r="UEE7260" s="232"/>
      <c r="UEF7260" s="232"/>
      <c r="UEG7260" s="232"/>
      <c r="UEH7260" s="232"/>
      <c r="UEI7260" s="232"/>
      <c r="UEJ7260" s="232"/>
      <c r="UEK7260" s="232"/>
      <c r="UEL7260" s="232"/>
      <c r="UEM7260" s="232"/>
      <c r="UEN7260" s="232"/>
      <c r="UEO7260" s="232"/>
      <c r="UEP7260" s="232"/>
      <c r="UEQ7260" s="232"/>
      <c r="UER7260" s="232"/>
      <c r="UES7260" s="232"/>
      <c r="UET7260" s="232"/>
      <c r="UEU7260" s="232"/>
      <c r="UEV7260" s="232"/>
      <c r="UEW7260" s="232"/>
      <c r="UEX7260" s="232"/>
      <c r="UEY7260" s="232"/>
      <c r="UEZ7260" s="232"/>
      <c r="UFA7260" s="232"/>
      <c r="UFB7260" s="232"/>
      <c r="UFC7260" s="232"/>
      <c r="UFD7260" s="232"/>
      <c r="UFE7260" s="232"/>
      <c r="UFF7260" s="232"/>
      <c r="UFG7260" s="232"/>
      <c r="UFH7260" s="232"/>
      <c r="UFI7260" s="232"/>
      <c r="UFJ7260" s="232"/>
      <c r="UFK7260" s="232"/>
      <c r="UFL7260" s="232"/>
      <c r="UFM7260" s="232"/>
      <c r="UFN7260" s="232"/>
      <c r="UFO7260" s="232"/>
      <c r="UFP7260" s="232"/>
      <c r="UFQ7260" s="232"/>
      <c r="UFR7260" s="232"/>
      <c r="UFS7260" s="232"/>
      <c r="UFT7260" s="232"/>
      <c r="UFU7260" s="232"/>
      <c r="UFV7260" s="232"/>
      <c r="UFW7260" s="232"/>
      <c r="UFX7260" s="232"/>
      <c r="UFY7260" s="232"/>
      <c r="UFZ7260" s="232"/>
      <c r="UGA7260" s="232"/>
      <c r="UGB7260" s="232"/>
      <c r="UGC7260" s="232"/>
      <c r="UGD7260" s="232"/>
      <c r="UGE7260" s="232"/>
      <c r="UGF7260" s="232"/>
      <c r="UGG7260" s="232"/>
      <c r="UGH7260" s="232"/>
      <c r="UGI7260" s="232"/>
      <c r="UGJ7260" s="232"/>
      <c r="UGK7260" s="232"/>
      <c r="UGL7260" s="232"/>
      <c r="UGM7260" s="232"/>
      <c r="UGN7260" s="232"/>
      <c r="UGO7260" s="232"/>
      <c r="UGP7260" s="232"/>
      <c r="UGQ7260" s="232"/>
      <c r="UGR7260" s="232"/>
      <c r="UGS7260" s="232"/>
      <c r="UGT7260" s="232"/>
      <c r="UGU7260" s="232"/>
      <c r="UGV7260" s="232"/>
      <c r="UGW7260" s="232"/>
      <c r="UGX7260" s="232"/>
      <c r="UGY7260" s="232"/>
      <c r="UGZ7260" s="232"/>
      <c r="UHA7260" s="232"/>
      <c r="UHB7260" s="232"/>
      <c r="UHC7260" s="232"/>
      <c r="UHD7260" s="232"/>
      <c r="UHE7260" s="232"/>
      <c r="UHF7260" s="232"/>
      <c r="UHG7260" s="232"/>
      <c r="UHH7260" s="232"/>
      <c r="UHI7260" s="232"/>
      <c r="UHJ7260" s="232"/>
      <c r="UHK7260" s="232"/>
      <c r="UHL7260" s="232"/>
      <c r="UHM7260" s="232"/>
      <c r="UHN7260" s="232"/>
      <c r="UHO7260" s="232"/>
      <c r="UHP7260" s="232"/>
      <c r="UHQ7260" s="232"/>
      <c r="UHR7260" s="232"/>
      <c r="UHS7260" s="232"/>
      <c r="UHT7260" s="232"/>
      <c r="UHU7260" s="232"/>
      <c r="UHV7260" s="232"/>
      <c r="UHW7260" s="232"/>
      <c r="UHX7260" s="232"/>
      <c r="UHY7260" s="232"/>
      <c r="UHZ7260" s="232"/>
      <c r="UIA7260" s="232"/>
      <c r="UIB7260" s="232"/>
      <c r="UIC7260" s="232"/>
      <c r="UID7260" s="232"/>
      <c r="UIE7260" s="232"/>
      <c r="UIF7260" s="232"/>
      <c r="UIG7260" s="232"/>
      <c r="UIH7260" s="232"/>
      <c r="UII7260" s="232"/>
      <c r="UIJ7260" s="232"/>
      <c r="UIK7260" s="232"/>
      <c r="UIL7260" s="232"/>
      <c r="UIM7260" s="232"/>
      <c r="UIN7260" s="232"/>
      <c r="UIO7260" s="232"/>
      <c r="UIP7260" s="232"/>
      <c r="UIQ7260" s="232"/>
      <c r="UIR7260" s="232"/>
      <c r="UIS7260" s="232"/>
      <c r="UIT7260" s="232"/>
      <c r="UIU7260" s="232"/>
      <c r="UIV7260" s="232"/>
      <c r="UIW7260" s="232"/>
      <c r="UIX7260" s="232"/>
      <c r="UIY7260" s="232"/>
      <c r="UIZ7260" s="232"/>
      <c r="UJA7260" s="232"/>
      <c r="UJB7260" s="232"/>
      <c r="UJC7260" s="232"/>
      <c r="UJD7260" s="232"/>
      <c r="UJE7260" s="232"/>
      <c r="UJF7260" s="232"/>
      <c r="UJG7260" s="232"/>
      <c r="UJH7260" s="232"/>
      <c r="UJI7260" s="232"/>
      <c r="UJJ7260" s="232"/>
      <c r="UJK7260" s="232"/>
      <c r="UJL7260" s="232"/>
      <c r="UJM7260" s="232"/>
      <c r="UJN7260" s="232"/>
      <c r="UJO7260" s="232"/>
      <c r="UJP7260" s="232"/>
      <c r="UJQ7260" s="232"/>
      <c r="UJR7260" s="232"/>
      <c r="UJS7260" s="232"/>
      <c r="UJT7260" s="232"/>
      <c r="UJU7260" s="232"/>
      <c r="UJV7260" s="232"/>
      <c r="UJW7260" s="232"/>
      <c r="UJX7260" s="232"/>
      <c r="UJY7260" s="232"/>
      <c r="UJZ7260" s="232"/>
      <c r="UKA7260" s="232"/>
      <c r="UKB7260" s="232"/>
      <c r="UKC7260" s="232"/>
      <c r="UKD7260" s="232"/>
      <c r="UKE7260" s="232"/>
      <c r="UKF7260" s="232"/>
      <c r="UKG7260" s="232"/>
      <c r="UKH7260" s="232"/>
      <c r="UKI7260" s="232"/>
      <c r="UKJ7260" s="232"/>
      <c r="UKK7260" s="232"/>
      <c r="UKL7260" s="232"/>
      <c r="UKM7260" s="232"/>
      <c r="UKN7260" s="232"/>
      <c r="UKO7260" s="232"/>
      <c r="UKP7260" s="232"/>
      <c r="UKQ7260" s="232"/>
      <c r="UKR7260" s="232"/>
      <c r="UKS7260" s="232"/>
      <c r="UKT7260" s="232"/>
      <c r="UKU7260" s="232"/>
      <c r="UKV7260" s="232"/>
      <c r="UKW7260" s="232"/>
      <c r="UKX7260" s="232"/>
      <c r="UKY7260" s="232"/>
      <c r="UKZ7260" s="232"/>
      <c r="ULA7260" s="232"/>
      <c r="ULB7260" s="232"/>
      <c r="ULC7260" s="232"/>
      <c r="ULD7260" s="232"/>
      <c r="ULE7260" s="232"/>
      <c r="ULF7260" s="232"/>
      <c r="ULG7260" s="232"/>
      <c r="ULH7260" s="232"/>
      <c r="ULI7260" s="232"/>
      <c r="ULJ7260" s="232"/>
      <c r="ULK7260" s="232"/>
      <c r="ULL7260" s="232"/>
      <c r="ULM7260" s="232"/>
      <c r="ULN7260" s="232"/>
      <c r="ULO7260" s="232"/>
      <c r="ULP7260" s="232"/>
      <c r="ULQ7260" s="232"/>
      <c r="ULR7260" s="232"/>
      <c r="ULS7260" s="232"/>
      <c r="ULT7260" s="232"/>
      <c r="ULU7260" s="232"/>
      <c r="ULV7260" s="232"/>
      <c r="ULW7260" s="232"/>
      <c r="ULX7260" s="232"/>
      <c r="ULY7260" s="232"/>
      <c r="ULZ7260" s="232"/>
      <c r="UMA7260" s="232"/>
      <c r="UMB7260" s="232"/>
      <c r="UMC7260" s="232"/>
      <c r="UMD7260" s="232"/>
      <c r="UME7260" s="232"/>
      <c r="UMF7260" s="232"/>
      <c r="UMG7260" s="232"/>
      <c r="UMH7260" s="232"/>
      <c r="UMI7260" s="232"/>
      <c r="UMJ7260" s="232"/>
      <c r="UMK7260" s="232"/>
      <c r="UML7260" s="232"/>
      <c r="UMM7260" s="232"/>
      <c r="UMN7260" s="232"/>
      <c r="UMO7260" s="232"/>
      <c r="UMP7260" s="232"/>
      <c r="UMQ7260" s="232"/>
      <c r="UMR7260" s="232"/>
      <c r="UMS7260" s="232"/>
      <c r="UMT7260" s="232"/>
      <c r="UMU7260" s="232"/>
      <c r="UMV7260" s="232"/>
      <c r="UMW7260" s="232"/>
      <c r="UMX7260" s="232"/>
      <c r="UMY7260" s="232"/>
      <c r="UMZ7260" s="232"/>
      <c r="UNA7260" s="232"/>
      <c r="UNB7260" s="232"/>
      <c r="UNC7260" s="232"/>
      <c r="UND7260" s="232"/>
      <c r="UNE7260" s="232"/>
      <c r="UNF7260" s="232"/>
      <c r="UNG7260" s="232"/>
      <c r="UNH7260" s="232"/>
      <c r="UNI7260" s="232"/>
      <c r="UNJ7260" s="232"/>
      <c r="UNK7260" s="232"/>
      <c r="UNL7260" s="232"/>
      <c r="UNM7260" s="232"/>
      <c r="UNN7260" s="232"/>
      <c r="UNO7260" s="232"/>
      <c r="UNP7260" s="232"/>
      <c r="UNQ7260" s="232"/>
      <c r="UNR7260" s="232"/>
      <c r="UNS7260" s="232"/>
      <c r="UNT7260" s="232"/>
      <c r="UNU7260" s="232"/>
      <c r="UNV7260" s="232"/>
      <c r="UNW7260" s="232"/>
      <c r="UNX7260" s="232"/>
      <c r="UNY7260" s="232"/>
      <c r="UNZ7260" s="232"/>
      <c r="UOA7260" s="232"/>
      <c r="UOB7260" s="232"/>
      <c r="UOC7260" s="232"/>
      <c r="UOD7260" s="232"/>
      <c r="UOE7260" s="232"/>
      <c r="UOF7260" s="232"/>
      <c r="UOG7260" s="232"/>
      <c r="UOH7260" s="232"/>
      <c r="UOI7260" s="232"/>
      <c r="UOJ7260" s="232"/>
      <c r="UOK7260" s="232"/>
      <c r="UOL7260" s="232"/>
      <c r="UOM7260" s="232"/>
      <c r="UON7260" s="232"/>
      <c r="UOO7260" s="232"/>
      <c r="UOP7260" s="232"/>
      <c r="UOQ7260" s="232"/>
      <c r="UOR7260" s="232"/>
      <c r="UOS7260" s="232"/>
      <c r="UOT7260" s="232"/>
      <c r="UOU7260" s="232"/>
      <c r="UOV7260" s="232"/>
      <c r="UOW7260" s="232"/>
      <c r="UOX7260" s="232"/>
      <c r="UOY7260" s="232"/>
      <c r="UOZ7260" s="232"/>
      <c r="UPA7260" s="232"/>
      <c r="UPB7260" s="232"/>
      <c r="UPC7260" s="232"/>
      <c r="UPD7260" s="232"/>
      <c r="UPE7260" s="232"/>
      <c r="UPF7260" s="232"/>
      <c r="UPG7260" s="232"/>
      <c r="UPH7260" s="232"/>
      <c r="UPI7260" s="232"/>
      <c r="UPJ7260" s="232"/>
      <c r="UPK7260" s="232"/>
      <c r="UPL7260" s="232"/>
      <c r="UPM7260" s="232"/>
      <c r="UPN7260" s="232"/>
      <c r="UPO7260" s="232"/>
      <c r="UPP7260" s="232"/>
      <c r="UPQ7260" s="232"/>
      <c r="UPR7260" s="232"/>
      <c r="UPS7260" s="232"/>
      <c r="UPT7260" s="232"/>
      <c r="UPU7260" s="232"/>
      <c r="UPV7260" s="232"/>
      <c r="UPW7260" s="232"/>
      <c r="UPX7260" s="232"/>
      <c r="UPY7260" s="232"/>
      <c r="UPZ7260" s="232"/>
      <c r="UQA7260" s="232"/>
      <c r="UQB7260" s="232"/>
      <c r="UQC7260" s="232"/>
      <c r="UQD7260" s="232"/>
      <c r="UQE7260" s="232"/>
      <c r="UQF7260" s="232"/>
      <c r="UQG7260" s="232"/>
      <c r="UQH7260" s="232"/>
      <c r="UQI7260" s="232"/>
      <c r="UQJ7260" s="232"/>
      <c r="UQK7260" s="232"/>
      <c r="UQL7260" s="232"/>
      <c r="UQM7260" s="232"/>
      <c r="UQN7260" s="232"/>
      <c r="UQO7260" s="232"/>
      <c r="UQP7260" s="232"/>
      <c r="UQQ7260" s="232"/>
      <c r="UQR7260" s="232"/>
      <c r="UQS7260" s="232"/>
      <c r="UQT7260" s="232"/>
      <c r="UQU7260" s="232"/>
      <c r="UQV7260" s="232"/>
      <c r="UQW7260" s="232"/>
      <c r="UQX7260" s="232"/>
      <c r="UQY7260" s="232"/>
      <c r="UQZ7260" s="232"/>
      <c r="URA7260" s="232"/>
      <c r="URB7260" s="232"/>
      <c r="URC7260" s="232"/>
      <c r="URD7260" s="232"/>
      <c r="URE7260" s="232"/>
      <c r="URF7260" s="232"/>
      <c r="URG7260" s="232"/>
      <c r="URH7260" s="232"/>
      <c r="URI7260" s="232"/>
      <c r="URJ7260" s="232"/>
      <c r="URK7260" s="232"/>
      <c r="URL7260" s="232"/>
      <c r="URM7260" s="232"/>
      <c r="URN7260" s="232"/>
      <c r="URO7260" s="232"/>
      <c r="URP7260" s="232"/>
      <c r="URQ7260" s="232"/>
      <c r="URR7260" s="232"/>
      <c r="URS7260" s="232"/>
      <c r="URT7260" s="232"/>
      <c r="URU7260" s="232"/>
      <c r="URV7260" s="232"/>
      <c r="URW7260" s="232"/>
      <c r="URX7260" s="232"/>
      <c r="URY7260" s="232"/>
      <c r="URZ7260" s="232"/>
      <c r="USA7260" s="232"/>
      <c r="USB7260" s="232"/>
      <c r="USC7260" s="232"/>
      <c r="USD7260" s="232"/>
      <c r="USE7260" s="232"/>
      <c r="USF7260" s="232"/>
      <c r="USG7260" s="232"/>
      <c r="USH7260" s="232"/>
      <c r="USI7260" s="232"/>
      <c r="USJ7260" s="232"/>
      <c r="USK7260" s="232"/>
      <c r="USL7260" s="232"/>
      <c r="USM7260" s="232"/>
      <c r="USN7260" s="232"/>
      <c r="USO7260" s="232"/>
      <c r="USP7260" s="232"/>
      <c r="USQ7260" s="232"/>
      <c r="USR7260" s="232"/>
      <c r="USS7260" s="232"/>
      <c r="UST7260" s="232"/>
      <c r="USU7260" s="232"/>
      <c r="USV7260" s="232"/>
      <c r="USW7260" s="232"/>
      <c r="USX7260" s="232"/>
      <c r="USY7260" s="232"/>
      <c r="USZ7260" s="232"/>
      <c r="UTA7260" s="232"/>
      <c r="UTB7260" s="232"/>
      <c r="UTC7260" s="232"/>
      <c r="UTD7260" s="232"/>
      <c r="UTE7260" s="232"/>
      <c r="UTF7260" s="232"/>
      <c r="UTG7260" s="232"/>
      <c r="UTH7260" s="232"/>
      <c r="UTI7260" s="232"/>
      <c r="UTJ7260" s="232"/>
      <c r="UTK7260" s="232"/>
      <c r="UTL7260" s="232"/>
      <c r="UTM7260" s="232"/>
      <c r="UTN7260" s="232"/>
      <c r="UTO7260" s="232"/>
      <c r="UTP7260" s="232"/>
      <c r="UTQ7260" s="232"/>
      <c r="UTR7260" s="232"/>
      <c r="UTS7260" s="232"/>
      <c r="UTT7260" s="232"/>
      <c r="UTU7260" s="232"/>
      <c r="UTV7260" s="232"/>
      <c r="UTW7260" s="232"/>
      <c r="UTX7260" s="232"/>
      <c r="UTY7260" s="232"/>
      <c r="UTZ7260" s="232"/>
      <c r="UUA7260" s="232"/>
      <c r="UUB7260" s="232"/>
      <c r="UUC7260" s="232"/>
      <c r="UUD7260" s="232"/>
      <c r="UUE7260" s="232"/>
      <c r="UUF7260" s="232"/>
      <c r="UUG7260" s="232"/>
      <c r="UUH7260" s="232"/>
      <c r="UUI7260" s="232"/>
      <c r="UUJ7260" s="232"/>
      <c r="UUK7260" s="232"/>
      <c r="UUL7260" s="232"/>
      <c r="UUM7260" s="232"/>
      <c r="UUN7260" s="232"/>
      <c r="UUO7260" s="232"/>
      <c r="UUP7260" s="232"/>
      <c r="UUQ7260" s="232"/>
      <c r="UUR7260" s="232"/>
      <c r="UUS7260" s="232"/>
      <c r="UUT7260" s="232"/>
      <c r="UUU7260" s="232"/>
      <c r="UUV7260" s="232"/>
      <c r="UUW7260" s="232"/>
      <c r="UUX7260" s="232"/>
      <c r="UUY7260" s="232"/>
      <c r="UUZ7260" s="232"/>
      <c r="UVA7260" s="232"/>
      <c r="UVB7260" s="232"/>
      <c r="UVC7260" s="232"/>
      <c r="UVD7260" s="232"/>
      <c r="UVE7260" s="232"/>
      <c r="UVF7260" s="232"/>
      <c r="UVG7260" s="232"/>
      <c r="UVH7260" s="232"/>
      <c r="UVI7260" s="232"/>
      <c r="UVJ7260" s="232"/>
      <c r="UVK7260" s="232"/>
      <c r="UVL7260" s="232"/>
      <c r="UVM7260" s="232"/>
      <c r="UVN7260" s="232"/>
      <c r="UVO7260" s="232"/>
      <c r="UVP7260" s="232"/>
      <c r="UVQ7260" s="232"/>
      <c r="UVR7260" s="232"/>
      <c r="UVS7260" s="232"/>
      <c r="UVT7260" s="232"/>
      <c r="UVU7260" s="232"/>
      <c r="UVV7260" s="232"/>
      <c r="UVW7260" s="232"/>
      <c r="UVX7260" s="232"/>
      <c r="UVY7260" s="232"/>
      <c r="UVZ7260" s="232"/>
      <c r="UWA7260" s="232"/>
      <c r="UWB7260" s="232"/>
      <c r="UWC7260" s="232"/>
      <c r="UWD7260" s="232"/>
      <c r="UWE7260" s="232"/>
      <c r="UWF7260" s="232"/>
      <c r="UWG7260" s="232"/>
      <c r="UWH7260" s="232"/>
      <c r="UWI7260" s="232"/>
      <c r="UWJ7260" s="232"/>
      <c r="UWK7260" s="232"/>
      <c r="UWL7260" s="232"/>
      <c r="UWM7260" s="232"/>
      <c r="UWN7260" s="232"/>
      <c r="UWO7260" s="232"/>
      <c r="UWP7260" s="232"/>
      <c r="UWQ7260" s="232"/>
      <c r="UWR7260" s="232"/>
      <c r="UWS7260" s="232"/>
      <c r="UWT7260" s="232"/>
      <c r="UWU7260" s="232"/>
      <c r="UWV7260" s="232"/>
      <c r="UWW7260" s="232"/>
      <c r="UWX7260" s="232"/>
      <c r="UWY7260" s="232"/>
      <c r="UWZ7260" s="232"/>
      <c r="UXA7260" s="232"/>
      <c r="UXB7260" s="232"/>
      <c r="UXC7260" s="232"/>
      <c r="UXD7260" s="232"/>
      <c r="UXE7260" s="232"/>
      <c r="UXF7260" s="232"/>
      <c r="UXG7260" s="232"/>
      <c r="UXH7260" s="232"/>
      <c r="UXI7260" s="232"/>
      <c r="UXJ7260" s="232"/>
      <c r="UXK7260" s="232"/>
      <c r="UXL7260" s="232"/>
      <c r="UXM7260" s="232"/>
      <c r="UXN7260" s="232"/>
      <c r="UXO7260" s="232"/>
      <c r="UXP7260" s="232"/>
      <c r="UXQ7260" s="232"/>
      <c r="UXR7260" s="232"/>
      <c r="UXS7260" s="232"/>
      <c r="UXT7260" s="232"/>
      <c r="UXU7260" s="232"/>
      <c r="UXV7260" s="232"/>
      <c r="UXW7260" s="232"/>
      <c r="UXX7260" s="232"/>
      <c r="UXY7260" s="232"/>
      <c r="UXZ7260" s="232"/>
      <c r="UYA7260" s="232"/>
      <c r="UYB7260" s="232"/>
      <c r="UYC7260" s="232"/>
      <c r="UYD7260" s="232"/>
      <c r="UYE7260" s="232"/>
      <c r="UYF7260" s="232"/>
      <c r="UYG7260" s="232"/>
      <c r="UYH7260" s="232"/>
      <c r="UYI7260" s="232"/>
      <c r="UYJ7260" s="232"/>
      <c r="UYK7260" s="232"/>
      <c r="UYL7260" s="232"/>
      <c r="UYM7260" s="232"/>
      <c r="UYN7260" s="232"/>
      <c r="UYO7260" s="232"/>
      <c r="UYP7260" s="232"/>
      <c r="UYQ7260" s="232"/>
      <c r="UYR7260" s="232"/>
      <c r="UYS7260" s="232"/>
      <c r="UYT7260" s="232"/>
      <c r="UYU7260" s="232"/>
      <c r="UYV7260" s="232"/>
      <c r="UYW7260" s="232"/>
      <c r="UYX7260" s="232"/>
      <c r="UYY7260" s="232"/>
      <c r="UYZ7260" s="232"/>
      <c r="UZA7260" s="232"/>
      <c r="UZB7260" s="232"/>
      <c r="UZC7260" s="232"/>
      <c r="UZD7260" s="232"/>
      <c r="UZE7260" s="232"/>
      <c r="UZF7260" s="232"/>
      <c r="UZG7260" s="232"/>
      <c r="UZH7260" s="232"/>
      <c r="UZI7260" s="232"/>
      <c r="UZJ7260" s="232"/>
      <c r="UZK7260" s="232"/>
      <c r="UZL7260" s="232"/>
      <c r="UZM7260" s="232"/>
      <c r="UZN7260" s="232"/>
      <c r="UZO7260" s="232"/>
      <c r="UZP7260" s="232"/>
      <c r="UZQ7260" s="232"/>
      <c r="UZR7260" s="232"/>
      <c r="UZS7260" s="232"/>
      <c r="UZT7260" s="232"/>
      <c r="UZU7260" s="232"/>
      <c r="UZV7260" s="232"/>
      <c r="UZW7260" s="232"/>
      <c r="UZX7260" s="232"/>
      <c r="UZY7260" s="232"/>
      <c r="UZZ7260" s="232"/>
      <c r="VAA7260" s="232"/>
      <c r="VAB7260" s="232"/>
      <c r="VAC7260" s="232"/>
      <c r="VAD7260" s="232"/>
      <c r="VAE7260" s="232"/>
      <c r="VAF7260" s="232"/>
      <c r="VAG7260" s="232"/>
      <c r="VAH7260" s="232"/>
      <c r="VAI7260" s="232"/>
      <c r="VAJ7260" s="232"/>
      <c r="VAK7260" s="232"/>
      <c r="VAL7260" s="232"/>
      <c r="VAM7260" s="232"/>
      <c r="VAN7260" s="232"/>
      <c r="VAO7260" s="232"/>
      <c r="VAP7260" s="232"/>
      <c r="VAQ7260" s="232"/>
      <c r="VAR7260" s="232"/>
      <c r="VAS7260" s="232"/>
      <c r="VAT7260" s="232"/>
      <c r="VAU7260" s="232"/>
      <c r="VAV7260" s="232"/>
      <c r="VAW7260" s="232"/>
      <c r="VAX7260" s="232"/>
      <c r="VAY7260" s="232"/>
      <c r="VAZ7260" s="232"/>
      <c r="VBA7260" s="232"/>
      <c r="VBB7260" s="232"/>
      <c r="VBC7260" s="232"/>
      <c r="VBD7260" s="232"/>
      <c r="VBE7260" s="232"/>
      <c r="VBF7260" s="232"/>
      <c r="VBG7260" s="232"/>
      <c r="VBH7260" s="232"/>
      <c r="VBI7260" s="232"/>
      <c r="VBJ7260" s="232"/>
      <c r="VBK7260" s="232"/>
      <c r="VBL7260" s="232"/>
      <c r="VBM7260" s="232"/>
      <c r="VBN7260" s="232"/>
      <c r="VBO7260" s="232"/>
      <c r="VBP7260" s="232"/>
      <c r="VBQ7260" s="232"/>
      <c r="VBR7260" s="232"/>
      <c r="VBS7260" s="232"/>
      <c r="VBT7260" s="232"/>
      <c r="VBU7260" s="232"/>
      <c r="VBV7260" s="232"/>
      <c r="VBW7260" s="232"/>
      <c r="VBX7260" s="232"/>
      <c r="VBY7260" s="232"/>
      <c r="VBZ7260" s="232"/>
      <c r="VCA7260" s="232"/>
      <c r="VCB7260" s="232"/>
      <c r="VCC7260" s="232"/>
      <c r="VCD7260" s="232"/>
      <c r="VCE7260" s="232"/>
      <c r="VCF7260" s="232"/>
      <c r="VCG7260" s="232"/>
      <c r="VCH7260" s="232"/>
      <c r="VCI7260" s="232"/>
      <c r="VCJ7260" s="232"/>
      <c r="VCK7260" s="232"/>
      <c r="VCL7260" s="232"/>
      <c r="VCM7260" s="232"/>
      <c r="VCN7260" s="232"/>
      <c r="VCO7260" s="232"/>
      <c r="VCP7260" s="232"/>
      <c r="VCQ7260" s="232"/>
      <c r="VCR7260" s="232"/>
      <c r="VCS7260" s="232"/>
      <c r="VCT7260" s="232"/>
      <c r="VCU7260" s="232"/>
      <c r="VCV7260" s="232"/>
      <c r="VCW7260" s="232"/>
      <c r="VCX7260" s="232"/>
      <c r="VCY7260" s="232"/>
      <c r="VCZ7260" s="232"/>
      <c r="VDA7260" s="232"/>
      <c r="VDB7260" s="232"/>
      <c r="VDC7260" s="232"/>
      <c r="VDD7260" s="232"/>
      <c r="VDE7260" s="232"/>
      <c r="VDF7260" s="232"/>
      <c r="VDG7260" s="232"/>
      <c r="VDH7260" s="232"/>
      <c r="VDI7260" s="232"/>
      <c r="VDJ7260" s="232"/>
      <c r="VDK7260" s="232"/>
      <c r="VDL7260" s="232"/>
      <c r="VDM7260" s="232"/>
      <c r="VDN7260" s="232"/>
      <c r="VDO7260" s="232"/>
      <c r="VDP7260" s="232"/>
      <c r="VDQ7260" s="232"/>
      <c r="VDR7260" s="232"/>
      <c r="VDS7260" s="232"/>
      <c r="VDT7260" s="232"/>
      <c r="VDU7260" s="232"/>
      <c r="VDV7260" s="232"/>
      <c r="VDW7260" s="232"/>
      <c r="VDX7260" s="232"/>
      <c r="VDY7260" s="232"/>
      <c r="VDZ7260" s="232"/>
      <c r="VEA7260" s="232"/>
      <c r="VEB7260" s="232"/>
      <c r="VEC7260" s="232"/>
      <c r="VED7260" s="232"/>
      <c r="VEE7260" s="232"/>
      <c r="VEF7260" s="232"/>
      <c r="VEG7260" s="232"/>
      <c r="VEH7260" s="232"/>
      <c r="VEI7260" s="232"/>
      <c r="VEJ7260" s="232"/>
      <c r="VEK7260" s="232"/>
      <c r="VEL7260" s="232"/>
      <c r="VEM7260" s="232"/>
      <c r="VEN7260" s="232"/>
      <c r="VEO7260" s="232"/>
      <c r="VEP7260" s="232"/>
      <c r="VEQ7260" s="232"/>
      <c r="VER7260" s="232"/>
      <c r="VES7260" s="232"/>
      <c r="VET7260" s="232"/>
      <c r="VEU7260" s="232"/>
      <c r="VEV7260" s="232"/>
      <c r="VEW7260" s="232"/>
      <c r="VEX7260" s="232"/>
      <c r="VEY7260" s="232"/>
      <c r="VEZ7260" s="232"/>
      <c r="VFA7260" s="232"/>
      <c r="VFB7260" s="232"/>
      <c r="VFC7260" s="232"/>
      <c r="VFD7260" s="232"/>
      <c r="VFE7260" s="232"/>
      <c r="VFF7260" s="232"/>
      <c r="VFG7260" s="232"/>
      <c r="VFH7260" s="232"/>
      <c r="VFI7260" s="232"/>
      <c r="VFJ7260" s="232"/>
      <c r="VFK7260" s="232"/>
      <c r="VFL7260" s="232"/>
      <c r="VFM7260" s="232"/>
      <c r="VFN7260" s="232"/>
      <c r="VFO7260" s="232"/>
      <c r="VFP7260" s="232"/>
      <c r="VFQ7260" s="232"/>
      <c r="VFR7260" s="232"/>
      <c r="VFS7260" s="232"/>
      <c r="VFT7260" s="232"/>
      <c r="VFU7260" s="232"/>
      <c r="VFV7260" s="232"/>
      <c r="VFW7260" s="232"/>
      <c r="VFX7260" s="232"/>
      <c r="VFY7260" s="232"/>
      <c r="VFZ7260" s="232"/>
      <c r="VGA7260" s="232"/>
      <c r="VGB7260" s="232"/>
      <c r="VGC7260" s="232"/>
      <c r="VGD7260" s="232"/>
      <c r="VGE7260" s="232"/>
      <c r="VGF7260" s="232"/>
      <c r="VGG7260" s="232"/>
      <c r="VGH7260" s="232"/>
      <c r="VGI7260" s="232"/>
      <c r="VGJ7260" s="232"/>
      <c r="VGK7260" s="232"/>
      <c r="VGL7260" s="232"/>
      <c r="VGM7260" s="232"/>
      <c r="VGN7260" s="232"/>
      <c r="VGO7260" s="232"/>
      <c r="VGP7260" s="232"/>
      <c r="VGQ7260" s="232"/>
      <c r="VGR7260" s="232"/>
      <c r="VGS7260" s="232"/>
      <c r="VGT7260" s="232"/>
      <c r="VGU7260" s="232"/>
      <c r="VGV7260" s="232"/>
      <c r="VGW7260" s="232"/>
      <c r="VGX7260" s="232"/>
      <c r="VGY7260" s="232"/>
      <c r="VGZ7260" s="232"/>
      <c r="VHA7260" s="232"/>
      <c r="VHB7260" s="232"/>
      <c r="VHC7260" s="232"/>
      <c r="VHD7260" s="232"/>
      <c r="VHE7260" s="232"/>
      <c r="VHF7260" s="232"/>
      <c r="VHG7260" s="232"/>
      <c r="VHH7260" s="232"/>
      <c r="VHI7260" s="232"/>
      <c r="VHJ7260" s="232"/>
      <c r="VHK7260" s="232"/>
      <c r="VHL7260" s="232"/>
      <c r="VHM7260" s="232"/>
      <c r="VHN7260" s="232"/>
      <c r="VHO7260" s="232"/>
      <c r="VHP7260" s="232"/>
      <c r="VHQ7260" s="232"/>
      <c r="VHR7260" s="232"/>
      <c r="VHS7260" s="232"/>
      <c r="VHT7260" s="232"/>
      <c r="VHU7260" s="232"/>
      <c r="VHV7260" s="232"/>
      <c r="VHW7260" s="232"/>
      <c r="VHX7260" s="232"/>
      <c r="VHY7260" s="232"/>
      <c r="VHZ7260" s="232"/>
      <c r="VIA7260" s="232"/>
      <c r="VIB7260" s="232"/>
      <c r="VIC7260" s="232"/>
      <c r="VID7260" s="232"/>
      <c r="VIE7260" s="232"/>
      <c r="VIF7260" s="232"/>
      <c r="VIG7260" s="232"/>
      <c r="VIH7260" s="232"/>
      <c r="VII7260" s="232"/>
      <c r="VIJ7260" s="232"/>
      <c r="VIK7260" s="232"/>
      <c r="VIL7260" s="232"/>
      <c r="VIM7260" s="232"/>
      <c r="VIN7260" s="232"/>
      <c r="VIO7260" s="232"/>
      <c r="VIP7260" s="232"/>
      <c r="VIQ7260" s="232"/>
      <c r="VIR7260" s="232"/>
      <c r="VIS7260" s="232"/>
      <c r="VIT7260" s="232"/>
      <c r="VIU7260" s="232"/>
      <c r="VIV7260" s="232"/>
      <c r="VIW7260" s="232"/>
      <c r="VIX7260" s="232"/>
      <c r="VIY7260" s="232"/>
      <c r="VIZ7260" s="232"/>
      <c r="VJA7260" s="232"/>
      <c r="VJB7260" s="232"/>
      <c r="VJC7260" s="232"/>
      <c r="VJD7260" s="232"/>
      <c r="VJE7260" s="232"/>
      <c r="VJF7260" s="232"/>
      <c r="VJG7260" s="232"/>
      <c r="VJH7260" s="232"/>
      <c r="VJI7260" s="232"/>
      <c r="VJJ7260" s="232"/>
      <c r="VJK7260" s="232"/>
      <c r="VJL7260" s="232"/>
      <c r="VJM7260" s="232"/>
      <c r="VJN7260" s="232"/>
      <c r="VJO7260" s="232"/>
      <c r="VJP7260" s="232"/>
      <c r="VJQ7260" s="232"/>
      <c r="VJR7260" s="232"/>
      <c r="VJS7260" s="232"/>
      <c r="VJT7260" s="232"/>
      <c r="VJU7260" s="232"/>
      <c r="VJV7260" s="232"/>
      <c r="VJW7260" s="232"/>
      <c r="VJX7260" s="232"/>
      <c r="VJY7260" s="232"/>
      <c r="VJZ7260" s="232"/>
      <c r="VKA7260" s="232"/>
      <c r="VKB7260" s="232"/>
      <c r="VKC7260" s="232"/>
      <c r="VKD7260" s="232"/>
      <c r="VKE7260" s="232"/>
      <c r="VKF7260" s="232"/>
      <c r="VKG7260" s="232"/>
      <c r="VKH7260" s="232"/>
      <c r="VKI7260" s="232"/>
      <c r="VKJ7260" s="232"/>
      <c r="VKK7260" s="232"/>
      <c r="VKL7260" s="232"/>
      <c r="VKM7260" s="232"/>
      <c r="VKN7260" s="232"/>
      <c r="VKO7260" s="232"/>
      <c r="VKP7260" s="232"/>
      <c r="VKQ7260" s="232"/>
      <c r="VKR7260" s="232"/>
      <c r="VKS7260" s="232"/>
      <c r="VKT7260" s="232"/>
      <c r="VKU7260" s="232"/>
      <c r="VKV7260" s="232"/>
      <c r="VKW7260" s="232"/>
      <c r="VKX7260" s="232"/>
      <c r="VKY7260" s="232"/>
      <c r="VKZ7260" s="232"/>
      <c r="VLA7260" s="232"/>
      <c r="VLB7260" s="232"/>
      <c r="VLC7260" s="232"/>
      <c r="VLD7260" s="232"/>
      <c r="VLE7260" s="232"/>
      <c r="VLF7260" s="232"/>
      <c r="VLG7260" s="232"/>
      <c r="VLH7260" s="232"/>
      <c r="VLI7260" s="232"/>
      <c r="VLJ7260" s="232"/>
      <c r="VLK7260" s="232"/>
      <c r="VLL7260" s="232"/>
      <c r="VLM7260" s="232"/>
      <c r="VLN7260" s="232"/>
      <c r="VLO7260" s="232"/>
      <c r="VLP7260" s="232"/>
      <c r="VLQ7260" s="232"/>
      <c r="VLR7260" s="232"/>
      <c r="VLS7260" s="232"/>
      <c r="VLT7260" s="232"/>
      <c r="VLU7260" s="232"/>
      <c r="VLV7260" s="232"/>
      <c r="VLW7260" s="232"/>
      <c r="VLX7260" s="232"/>
      <c r="VLY7260" s="232"/>
      <c r="VLZ7260" s="232"/>
      <c r="VMA7260" s="232"/>
      <c r="VMB7260" s="232"/>
      <c r="VMC7260" s="232"/>
      <c r="VMD7260" s="232"/>
      <c r="VME7260" s="232"/>
      <c r="VMF7260" s="232"/>
      <c r="VMG7260" s="232"/>
      <c r="VMH7260" s="232"/>
      <c r="VMI7260" s="232"/>
      <c r="VMJ7260" s="232"/>
      <c r="VMK7260" s="232"/>
      <c r="VML7260" s="232"/>
      <c r="VMM7260" s="232"/>
      <c r="VMN7260" s="232"/>
      <c r="VMO7260" s="232"/>
      <c r="VMP7260" s="232"/>
      <c r="VMQ7260" s="232"/>
      <c r="VMR7260" s="232"/>
      <c r="VMS7260" s="232"/>
      <c r="VMT7260" s="232"/>
      <c r="VMU7260" s="232"/>
      <c r="VMV7260" s="232"/>
      <c r="VMW7260" s="232"/>
      <c r="VMX7260" s="232"/>
      <c r="VMY7260" s="232"/>
      <c r="VMZ7260" s="232"/>
      <c r="VNA7260" s="232"/>
      <c r="VNB7260" s="232"/>
      <c r="VNC7260" s="232"/>
      <c r="VND7260" s="232"/>
      <c r="VNE7260" s="232"/>
      <c r="VNF7260" s="232"/>
      <c r="VNG7260" s="232"/>
      <c r="VNH7260" s="232"/>
      <c r="VNI7260" s="232"/>
      <c r="VNJ7260" s="232"/>
      <c r="VNK7260" s="232"/>
      <c r="VNL7260" s="232"/>
      <c r="VNM7260" s="232"/>
      <c r="VNN7260" s="232"/>
      <c r="VNO7260" s="232"/>
      <c r="VNP7260" s="232"/>
      <c r="VNQ7260" s="232"/>
      <c r="VNR7260" s="232"/>
      <c r="VNS7260" s="232"/>
      <c r="VNT7260" s="232"/>
      <c r="VNU7260" s="232"/>
      <c r="VNV7260" s="232"/>
      <c r="VNW7260" s="232"/>
      <c r="VNX7260" s="232"/>
      <c r="VNY7260" s="232"/>
      <c r="VNZ7260" s="232"/>
      <c r="VOA7260" s="232"/>
      <c r="VOB7260" s="232"/>
      <c r="VOC7260" s="232"/>
      <c r="VOD7260" s="232"/>
      <c r="VOE7260" s="232"/>
      <c r="VOF7260" s="232"/>
      <c r="VOG7260" s="232"/>
      <c r="VOH7260" s="232"/>
      <c r="VOI7260" s="232"/>
      <c r="VOJ7260" s="232"/>
      <c r="VOK7260" s="232"/>
      <c r="VOL7260" s="232"/>
      <c r="VOM7260" s="232"/>
      <c r="VON7260" s="232"/>
      <c r="VOO7260" s="232"/>
      <c r="VOP7260" s="232"/>
      <c r="VOQ7260" s="232"/>
      <c r="VOR7260" s="232"/>
      <c r="VOS7260" s="232"/>
      <c r="VOT7260" s="232"/>
      <c r="VOU7260" s="232"/>
      <c r="VOV7260" s="232"/>
      <c r="VOW7260" s="232"/>
      <c r="VOX7260" s="232"/>
      <c r="VOY7260" s="232"/>
      <c r="VOZ7260" s="232"/>
      <c r="VPA7260" s="232"/>
      <c r="VPB7260" s="232"/>
      <c r="VPC7260" s="232"/>
      <c r="VPD7260" s="232"/>
      <c r="VPE7260" s="232"/>
      <c r="VPF7260" s="232"/>
      <c r="VPG7260" s="232"/>
      <c r="VPH7260" s="232"/>
      <c r="VPI7260" s="232"/>
      <c r="VPJ7260" s="232"/>
      <c r="VPK7260" s="232"/>
      <c r="VPL7260" s="232"/>
      <c r="VPM7260" s="232"/>
      <c r="VPN7260" s="232"/>
      <c r="VPO7260" s="232"/>
      <c r="VPP7260" s="232"/>
      <c r="VPQ7260" s="232"/>
      <c r="VPR7260" s="232"/>
      <c r="VPS7260" s="232"/>
      <c r="VPT7260" s="232"/>
      <c r="VPU7260" s="232"/>
      <c r="VPV7260" s="232"/>
      <c r="VPW7260" s="232"/>
      <c r="VPX7260" s="232"/>
      <c r="VPY7260" s="232"/>
      <c r="VPZ7260" s="232"/>
      <c r="VQA7260" s="232"/>
      <c r="VQB7260" s="232"/>
      <c r="VQC7260" s="232"/>
      <c r="VQD7260" s="232"/>
      <c r="VQE7260" s="232"/>
      <c r="VQF7260" s="232"/>
      <c r="VQG7260" s="232"/>
      <c r="VQH7260" s="232"/>
      <c r="VQI7260" s="232"/>
      <c r="VQJ7260" s="232"/>
      <c r="VQK7260" s="232"/>
      <c r="VQL7260" s="232"/>
      <c r="VQM7260" s="232"/>
      <c r="VQN7260" s="232"/>
      <c r="VQO7260" s="232"/>
      <c r="VQP7260" s="232"/>
      <c r="VQQ7260" s="232"/>
      <c r="VQR7260" s="232"/>
      <c r="VQS7260" s="232"/>
      <c r="VQT7260" s="232"/>
      <c r="VQU7260" s="232"/>
      <c r="VQV7260" s="232"/>
      <c r="VQW7260" s="232"/>
      <c r="VQX7260" s="232"/>
      <c r="VQY7260" s="232"/>
      <c r="VQZ7260" s="232"/>
      <c r="VRA7260" s="232"/>
      <c r="VRB7260" s="232"/>
      <c r="VRC7260" s="232"/>
      <c r="VRD7260" s="232"/>
      <c r="VRE7260" s="232"/>
      <c r="VRF7260" s="232"/>
      <c r="VRG7260" s="232"/>
      <c r="VRH7260" s="232"/>
      <c r="VRI7260" s="232"/>
      <c r="VRJ7260" s="232"/>
      <c r="VRK7260" s="232"/>
      <c r="VRL7260" s="232"/>
      <c r="VRM7260" s="232"/>
      <c r="VRN7260" s="232"/>
      <c r="VRO7260" s="232"/>
      <c r="VRP7260" s="232"/>
      <c r="VRQ7260" s="232"/>
      <c r="VRR7260" s="232"/>
      <c r="VRS7260" s="232"/>
      <c r="VRT7260" s="232"/>
      <c r="VRU7260" s="232"/>
      <c r="VRV7260" s="232"/>
      <c r="VRW7260" s="232"/>
      <c r="VRX7260" s="232"/>
      <c r="VRY7260" s="232"/>
      <c r="VRZ7260" s="232"/>
      <c r="VSA7260" s="232"/>
      <c r="VSB7260" s="232"/>
      <c r="VSC7260" s="232"/>
      <c r="VSD7260" s="232"/>
      <c r="VSE7260" s="232"/>
      <c r="VSF7260" s="232"/>
      <c r="VSG7260" s="232"/>
      <c r="VSH7260" s="232"/>
      <c r="VSI7260" s="232"/>
      <c r="VSJ7260" s="232"/>
      <c r="VSK7260" s="232"/>
      <c r="VSL7260" s="232"/>
      <c r="VSM7260" s="232"/>
      <c r="VSN7260" s="232"/>
      <c r="VSO7260" s="232"/>
      <c r="VSP7260" s="232"/>
      <c r="VSQ7260" s="232"/>
      <c r="VSR7260" s="232"/>
      <c r="VSS7260" s="232"/>
      <c r="VST7260" s="232"/>
      <c r="VSU7260" s="232"/>
      <c r="VSV7260" s="232"/>
      <c r="VSW7260" s="232"/>
      <c r="VSX7260" s="232"/>
      <c r="VSY7260" s="232"/>
      <c r="VSZ7260" s="232"/>
      <c r="VTA7260" s="232"/>
      <c r="VTB7260" s="232"/>
      <c r="VTC7260" s="232"/>
      <c r="VTD7260" s="232"/>
      <c r="VTE7260" s="232"/>
      <c r="VTF7260" s="232"/>
      <c r="VTG7260" s="232"/>
      <c r="VTH7260" s="232"/>
      <c r="VTI7260" s="232"/>
      <c r="VTJ7260" s="232"/>
      <c r="VTK7260" s="232"/>
      <c r="VTL7260" s="232"/>
      <c r="VTM7260" s="232"/>
      <c r="VTN7260" s="232"/>
      <c r="VTO7260" s="232"/>
      <c r="VTP7260" s="232"/>
      <c r="VTQ7260" s="232"/>
      <c r="VTR7260" s="232"/>
      <c r="VTS7260" s="232"/>
      <c r="VTT7260" s="232"/>
      <c r="VTU7260" s="232"/>
      <c r="VTV7260" s="232"/>
      <c r="VTW7260" s="232"/>
      <c r="VTX7260" s="232"/>
      <c r="VTY7260" s="232"/>
      <c r="VTZ7260" s="232"/>
      <c r="VUA7260" s="232"/>
      <c r="VUB7260" s="232"/>
      <c r="VUC7260" s="232"/>
      <c r="VUD7260" s="232"/>
      <c r="VUE7260" s="232"/>
      <c r="VUF7260" s="232"/>
      <c r="VUG7260" s="232"/>
      <c r="VUH7260" s="232"/>
      <c r="VUI7260" s="232"/>
      <c r="VUJ7260" s="232"/>
      <c r="VUK7260" s="232"/>
      <c r="VUL7260" s="232"/>
      <c r="VUM7260" s="232"/>
      <c r="VUN7260" s="232"/>
      <c r="VUO7260" s="232"/>
      <c r="VUP7260" s="232"/>
      <c r="VUQ7260" s="232"/>
      <c r="VUR7260" s="232"/>
      <c r="VUS7260" s="232"/>
      <c r="VUT7260" s="232"/>
      <c r="VUU7260" s="232"/>
      <c r="VUV7260" s="232"/>
      <c r="VUW7260" s="232"/>
      <c r="VUX7260" s="232"/>
      <c r="VUY7260" s="232"/>
      <c r="VUZ7260" s="232"/>
      <c r="VVA7260" s="232"/>
      <c r="VVB7260" s="232"/>
      <c r="VVC7260" s="232"/>
      <c r="VVD7260" s="232"/>
      <c r="VVE7260" s="232"/>
      <c r="VVF7260" s="232"/>
      <c r="VVG7260" s="232"/>
      <c r="VVH7260" s="232"/>
      <c r="VVI7260" s="232"/>
      <c r="VVJ7260" s="232"/>
      <c r="VVK7260" s="232"/>
      <c r="VVL7260" s="232"/>
      <c r="VVM7260" s="232"/>
      <c r="VVN7260" s="232"/>
      <c r="VVO7260" s="232"/>
      <c r="VVP7260" s="232"/>
      <c r="VVQ7260" s="232"/>
      <c r="VVR7260" s="232"/>
      <c r="VVS7260" s="232"/>
      <c r="VVT7260" s="232"/>
      <c r="VVU7260" s="232"/>
      <c r="VVV7260" s="232"/>
      <c r="VVW7260" s="232"/>
      <c r="VVX7260" s="232"/>
      <c r="VVY7260" s="232"/>
      <c r="VVZ7260" s="232"/>
      <c r="VWA7260" s="232"/>
      <c r="VWB7260" s="232"/>
      <c r="VWC7260" s="232"/>
      <c r="VWD7260" s="232"/>
      <c r="VWE7260" s="232"/>
      <c r="VWF7260" s="232"/>
      <c r="VWG7260" s="232"/>
      <c r="VWH7260" s="232"/>
      <c r="VWI7260" s="232"/>
      <c r="VWJ7260" s="232"/>
      <c r="VWK7260" s="232"/>
      <c r="VWL7260" s="232"/>
      <c r="VWM7260" s="232"/>
      <c r="VWN7260" s="232"/>
      <c r="VWO7260" s="232"/>
      <c r="VWP7260" s="232"/>
      <c r="VWQ7260" s="232"/>
      <c r="VWR7260" s="232"/>
      <c r="VWS7260" s="232"/>
      <c r="VWT7260" s="232"/>
      <c r="VWU7260" s="232"/>
      <c r="VWV7260" s="232"/>
      <c r="VWW7260" s="232"/>
      <c r="VWX7260" s="232"/>
      <c r="VWY7260" s="232"/>
      <c r="VWZ7260" s="232"/>
      <c r="VXA7260" s="232"/>
      <c r="VXB7260" s="232"/>
      <c r="VXC7260" s="232"/>
      <c r="VXD7260" s="232"/>
      <c r="VXE7260" s="232"/>
      <c r="VXF7260" s="232"/>
      <c r="VXG7260" s="232"/>
      <c r="VXH7260" s="232"/>
      <c r="VXI7260" s="232"/>
      <c r="VXJ7260" s="232"/>
      <c r="VXK7260" s="232"/>
      <c r="VXL7260" s="232"/>
      <c r="VXM7260" s="232"/>
      <c r="VXN7260" s="232"/>
      <c r="VXO7260" s="232"/>
      <c r="VXP7260" s="232"/>
      <c r="VXQ7260" s="232"/>
      <c r="VXR7260" s="232"/>
      <c r="VXS7260" s="232"/>
      <c r="VXT7260" s="232"/>
      <c r="VXU7260" s="232"/>
      <c r="VXV7260" s="232"/>
      <c r="VXW7260" s="232"/>
      <c r="VXX7260" s="232"/>
      <c r="VXY7260" s="232"/>
      <c r="VXZ7260" s="232"/>
      <c r="VYA7260" s="232"/>
      <c r="VYB7260" s="232"/>
      <c r="VYC7260" s="232"/>
      <c r="VYD7260" s="232"/>
      <c r="VYE7260" s="232"/>
      <c r="VYF7260" s="232"/>
      <c r="VYG7260" s="232"/>
      <c r="VYH7260" s="232"/>
      <c r="VYI7260" s="232"/>
      <c r="VYJ7260" s="232"/>
      <c r="VYK7260" s="232"/>
      <c r="VYL7260" s="232"/>
      <c r="VYM7260" s="232"/>
      <c r="VYN7260" s="232"/>
      <c r="VYO7260" s="232"/>
    </row>
    <row r="7261" spans="1:15537" s="191" customFormat="1" ht="45.75" hidden="1" thickBot="1">
      <c r="A7261" s="151">
        <v>2019129451</v>
      </c>
      <c r="B7261" s="135" t="s">
        <v>9</v>
      </c>
      <c r="C7261" s="194">
        <v>45644</v>
      </c>
      <c r="D7261" s="135" t="s">
        <v>28</v>
      </c>
      <c r="E7261" s="195" t="s">
        <v>14104</v>
      </c>
      <c r="F7261" s="135" t="s">
        <v>22</v>
      </c>
      <c r="G7261" s="195" t="s">
        <v>13</v>
      </c>
      <c r="H7261" s="160" t="s">
        <v>14153</v>
      </c>
      <c r="I7261" s="273">
        <v>45651</v>
      </c>
    </row>
    <row r="7262" spans="1:15537" s="191" customFormat="1" ht="45.75" hidden="1" thickBot="1">
      <c r="A7262" s="151">
        <v>2019129456</v>
      </c>
      <c r="B7262" s="135" t="s">
        <v>14036</v>
      </c>
      <c r="C7262" s="194">
        <v>45644</v>
      </c>
      <c r="D7262" s="135" t="s">
        <v>16</v>
      </c>
      <c r="E7262" s="195" t="s">
        <v>14105</v>
      </c>
      <c r="F7262" s="135" t="s">
        <v>22</v>
      </c>
      <c r="G7262" s="195" t="s">
        <v>23</v>
      </c>
      <c r="H7262" s="160" t="s">
        <v>14115</v>
      </c>
      <c r="I7262" s="274">
        <v>45645</v>
      </c>
    </row>
    <row r="7263" spans="1:15537" s="191" customFormat="1" ht="45.75" hidden="1" thickBot="1">
      <c r="A7263" s="252">
        <v>2019129479</v>
      </c>
      <c r="B7263" s="135" t="s">
        <v>9</v>
      </c>
      <c r="C7263" s="194">
        <v>45645</v>
      </c>
      <c r="D7263" s="135" t="s">
        <v>28</v>
      </c>
      <c r="E7263" s="195" t="s">
        <v>14109</v>
      </c>
      <c r="F7263" s="135" t="s">
        <v>34</v>
      </c>
      <c r="G7263" s="195" t="s">
        <v>23</v>
      </c>
      <c r="H7263" s="160" t="s">
        <v>14115</v>
      </c>
      <c r="I7263" s="272">
        <v>45652</v>
      </c>
    </row>
    <row r="7264" spans="1:15537" s="191" customFormat="1" ht="45" hidden="1">
      <c r="A7264" s="284" t="s">
        <v>14180</v>
      </c>
      <c r="B7264" s="135" t="s">
        <v>9</v>
      </c>
      <c r="C7264" s="194">
        <v>45645</v>
      </c>
      <c r="D7264" s="135" t="s">
        <v>10</v>
      </c>
      <c r="E7264" s="195" t="s">
        <v>14110</v>
      </c>
      <c r="F7264" s="135" t="s">
        <v>18</v>
      </c>
      <c r="G7264" s="120" t="s">
        <v>23</v>
      </c>
      <c r="H7264" s="160" t="s">
        <v>14181</v>
      </c>
      <c r="I7264" s="276">
        <v>45660</v>
      </c>
    </row>
    <row r="7265" spans="1:9" s="191" customFormat="1" ht="60" hidden="1">
      <c r="A7265" s="295" t="s">
        <v>14705</v>
      </c>
      <c r="B7265" s="135" t="s">
        <v>9</v>
      </c>
      <c r="C7265" s="194">
        <v>45645</v>
      </c>
      <c r="D7265" s="135" t="s">
        <v>16</v>
      </c>
      <c r="E7265" s="195" t="s">
        <v>14111</v>
      </c>
      <c r="F7265" s="135" t="s">
        <v>34</v>
      </c>
      <c r="G7265" s="195" t="s">
        <v>49</v>
      </c>
      <c r="H7265" s="160" t="s">
        <v>14115</v>
      </c>
      <c r="I7265" s="277">
        <v>45646</v>
      </c>
    </row>
    <row r="7266" spans="1:9" s="191" customFormat="1" ht="60" hidden="1">
      <c r="A7266" s="151">
        <v>2019129485</v>
      </c>
      <c r="B7266" s="135" t="s">
        <v>9</v>
      </c>
      <c r="C7266" s="194">
        <v>45645</v>
      </c>
      <c r="D7266" s="135" t="s">
        <v>16</v>
      </c>
      <c r="E7266" s="195" t="s">
        <v>14112</v>
      </c>
      <c r="F7266" s="135" t="s">
        <v>34</v>
      </c>
      <c r="G7266" s="195" t="s">
        <v>23</v>
      </c>
      <c r="H7266" s="160" t="s">
        <v>14243</v>
      </c>
      <c r="I7266" s="277">
        <v>45646</v>
      </c>
    </row>
    <row r="7267" spans="1:9" s="191" customFormat="1" ht="45" hidden="1">
      <c r="A7267" s="252">
        <v>2019129487</v>
      </c>
      <c r="B7267" s="135" t="s">
        <v>9</v>
      </c>
      <c r="C7267" s="194">
        <v>45645</v>
      </c>
      <c r="D7267" s="135" t="s">
        <v>16</v>
      </c>
      <c r="E7267" s="195" t="s">
        <v>14113</v>
      </c>
      <c r="F7267" s="135" t="s">
        <v>22</v>
      </c>
      <c r="G7267" s="133" t="s">
        <v>23</v>
      </c>
      <c r="H7267" s="121" t="s">
        <v>14107</v>
      </c>
      <c r="I7267" s="553">
        <v>45646</v>
      </c>
    </row>
    <row r="7268" spans="1:9" s="191" customFormat="1" ht="60" hidden="1">
      <c r="A7268" s="252" t="s">
        <v>14125</v>
      </c>
      <c r="B7268" s="135" t="s">
        <v>9</v>
      </c>
      <c r="C7268" s="194">
        <v>45645</v>
      </c>
      <c r="D7268" s="135" t="s">
        <v>28</v>
      </c>
      <c r="E7268" s="195" t="s">
        <v>14117</v>
      </c>
      <c r="F7268" s="135" t="s">
        <v>30</v>
      </c>
      <c r="G7268" s="195" t="s">
        <v>49</v>
      </c>
      <c r="H7268" s="160" t="s">
        <v>15039</v>
      </c>
      <c r="I7268" s="291">
        <v>45652</v>
      </c>
    </row>
    <row r="7269" spans="1:9" s="191" customFormat="1" ht="30.75" hidden="1" thickBot="1">
      <c r="A7269" s="151">
        <v>2019129504</v>
      </c>
      <c r="B7269" s="135" t="s">
        <v>9</v>
      </c>
      <c r="C7269" s="194">
        <v>45645</v>
      </c>
      <c r="D7269" s="135" t="s">
        <v>28</v>
      </c>
      <c r="E7269" s="195" t="s">
        <v>14118</v>
      </c>
      <c r="F7269" s="135" t="s">
        <v>30</v>
      </c>
      <c r="G7269" s="195" t="s">
        <v>23</v>
      </c>
      <c r="H7269" s="160" t="s">
        <v>14203</v>
      </c>
      <c r="I7269" s="557">
        <v>45652</v>
      </c>
    </row>
    <row r="7270" spans="1:9" s="191" customFormat="1" ht="45.75" hidden="1" customHeight="1" thickBot="1">
      <c r="A7270" s="278">
        <v>2019129522</v>
      </c>
      <c r="B7270" s="281" t="s">
        <v>155</v>
      </c>
      <c r="C7270" s="279">
        <v>45646</v>
      </c>
      <c r="D7270" s="282" t="s">
        <v>16</v>
      </c>
      <c r="E7270" s="280" t="s">
        <v>14119</v>
      </c>
      <c r="F7270" s="280" t="s">
        <v>34</v>
      </c>
      <c r="G7270" s="280" t="s">
        <v>49</v>
      </c>
      <c r="H7270" s="280" t="s">
        <v>157</v>
      </c>
      <c r="I7270" s="285">
        <v>45647</v>
      </c>
    </row>
    <row r="7271" spans="1:9" s="191" customFormat="1" ht="45" hidden="1">
      <c r="A7271" s="151">
        <v>2019129536</v>
      </c>
      <c r="B7271" s="135" t="s">
        <v>9</v>
      </c>
      <c r="C7271" s="194">
        <v>45646</v>
      </c>
      <c r="D7271" s="135" t="s">
        <v>16</v>
      </c>
      <c r="E7271" s="195" t="s">
        <v>14120</v>
      </c>
      <c r="F7271" s="135" t="s">
        <v>22</v>
      </c>
      <c r="G7271" s="195" t="s">
        <v>13</v>
      </c>
      <c r="H7271" s="160" t="s">
        <v>14427</v>
      </c>
      <c r="I7271" s="292">
        <v>45647</v>
      </c>
    </row>
    <row r="7272" spans="1:9" s="191" customFormat="1" ht="45" hidden="1">
      <c r="A7272" s="218">
        <v>2019129553</v>
      </c>
      <c r="B7272" s="135" t="s">
        <v>9</v>
      </c>
      <c r="C7272" s="118">
        <v>45646</v>
      </c>
      <c r="D7272" s="239" t="s">
        <v>32</v>
      </c>
      <c r="E7272" s="120" t="s">
        <v>14121</v>
      </c>
      <c r="F7272" s="120" t="s">
        <v>22</v>
      </c>
      <c r="G7272" s="195" t="s">
        <v>49</v>
      </c>
      <c r="H7272" s="160" t="s">
        <v>14668</v>
      </c>
      <c r="I7272" s="291">
        <v>45716</v>
      </c>
    </row>
    <row r="7273" spans="1:9" s="191" customFormat="1" ht="30" hidden="1">
      <c r="A7273" s="254">
        <v>2019129556</v>
      </c>
      <c r="B7273" s="208" t="s">
        <v>14036</v>
      </c>
      <c r="C7273" s="207">
        <v>45646</v>
      </c>
      <c r="D7273" s="208" t="s">
        <v>16</v>
      </c>
      <c r="E7273" s="209" t="s">
        <v>14122</v>
      </c>
      <c r="F7273" s="208" t="s">
        <v>22</v>
      </c>
      <c r="G7273" s="209" t="s">
        <v>49</v>
      </c>
      <c r="H7273" s="290" t="s">
        <v>14128</v>
      </c>
      <c r="I7273" s="558">
        <v>45647</v>
      </c>
    </row>
    <row r="7274" spans="1:9" s="191" customFormat="1" ht="30" hidden="1">
      <c r="A7274" s="295" t="s">
        <v>14132</v>
      </c>
      <c r="B7274" s="135" t="s">
        <v>9</v>
      </c>
      <c r="C7274" s="194">
        <v>45652</v>
      </c>
      <c r="D7274" s="135" t="s">
        <v>16</v>
      </c>
      <c r="E7274" s="195" t="s">
        <v>14129</v>
      </c>
      <c r="F7274" s="135" t="s">
        <v>34</v>
      </c>
      <c r="G7274" s="195" t="s">
        <v>49</v>
      </c>
      <c r="H7274" s="160" t="s">
        <v>14668</v>
      </c>
      <c r="I7274" s="286">
        <v>45653</v>
      </c>
    </row>
    <row r="7275" spans="1:9" s="191" customFormat="1" ht="30" hidden="1">
      <c r="A7275" s="295">
        <v>2019129574</v>
      </c>
      <c r="B7275" s="135" t="s">
        <v>9</v>
      </c>
      <c r="C7275" s="194">
        <v>45656</v>
      </c>
      <c r="D7275" s="135" t="s">
        <v>16</v>
      </c>
      <c r="E7275" s="195" t="s">
        <v>14133</v>
      </c>
      <c r="F7275" s="135" t="s">
        <v>22</v>
      </c>
      <c r="G7275" s="133" t="s">
        <v>23</v>
      </c>
      <c r="H7275" s="177" t="s">
        <v>14134</v>
      </c>
      <c r="I7275" s="287">
        <v>45657</v>
      </c>
    </row>
    <row r="7276" spans="1:9" s="191" customFormat="1" ht="45" hidden="1">
      <c r="A7276" s="295" t="s">
        <v>14319</v>
      </c>
      <c r="B7276" s="135" t="s">
        <v>9</v>
      </c>
      <c r="C7276" s="194">
        <v>45661</v>
      </c>
      <c r="D7276" s="135" t="s">
        <v>16</v>
      </c>
      <c r="E7276" s="195" t="s">
        <v>14137</v>
      </c>
      <c r="F7276" s="135" t="s">
        <v>22</v>
      </c>
      <c r="G7276" s="195" t="s">
        <v>49</v>
      </c>
      <c r="H7276" s="177" t="s">
        <v>14139</v>
      </c>
      <c r="I7276" s="286">
        <v>45662</v>
      </c>
    </row>
    <row r="7277" spans="1:9" s="191" customFormat="1" ht="45" hidden="1">
      <c r="A7277" s="284" t="s">
        <v>14800</v>
      </c>
      <c r="B7277" s="104" t="s">
        <v>9</v>
      </c>
      <c r="C7277" s="194">
        <v>45661</v>
      </c>
      <c r="D7277" s="135" t="s">
        <v>16</v>
      </c>
      <c r="E7277" s="195" t="s">
        <v>14138</v>
      </c>
      <c r="F7277" s="135" t="s">
        <v>34</v>
      </c>
      <c r="G7277" s="195" t="s">
        <v>49</v>
      </c>
      <c r="H7277" s="160" t="s">
        <v>14967</v>
      </c>
      <c r="I7277" s="286">
        <v>45662</v>
      </c>
    </row>
    <row r="7278" spans="1:9" s="191" customFormat="1" ht="30" hidden="1">
      <c r="A7278" s="151">
        <v>2019129595</v>
      </c>
      <c r="B7278" s="135" t="s">
        <v>9</v>
      </c>
      <c r="C7278" s="194">
        <v>45663</v>
      </c>
      <c r="D7278" s="135" t="s">
        <v>10</v>
      </c>
      <c r="E7278" s="195" t="s">
        <v>14140</v>
      </c>
      <c r="F7278" s="135" t="s">
        <v>30</v>
      </c>
      <c r="G7278" s="120" t="s">
        <v>23</v>
      </c>
      <c r="H7278" s="160" t="s">
        <v>14184</v>
      </c>
      <c r="I7278" s="293">
        <v>45678</v>
      </c>
    </row>
    <row r="7279" spans="1:9" s="191" customFormat="1" ht="30" hidden="1">
      <c r="A7279" s="151">
        <v>2019129597</v>
      </c>
      <c r="B7279" s="135" t="s">
        <v>9</v>
      </c>
      <c r="C7279" s="194">
        <v>45663</v>
      </c>
      <c r="D7279" s="135" t="s">
        <v>28</v>
      </c>
      <c r="E7279" s="195" t="s">
        <v>14141</v>
      </c>
      <c r="F7279" s="135" t="s">
        <v>34</v>
      </c>
      <c r="G7279" s="195" t="s">
        <v>49</v>
      </c>
      <c r="H7279" s="160" t="s">
        <v>14144</v>
      </c>
      <c r="I7279" s="293">
        <v>45670</v>
      </c>
    </row>
    <row r="7280" spans="1:9" s="191" customFormat="1" ht="45" hidden="1">
      <c r="A7280" s="284">
        <v>2019129598</v>
      </c>
      <c r="B7280" s="135" t="s">
        <v>9</v>
      </c>
      <c r="C7280" s="194">
        <v>45663</v>
      </c>
      <c r="D7280" s="135" t="s">
        <v>16</v>
      </c>
      <c r="E7280" s="195" t="s">
        <v>14142</v>
      </c>
      <c r="F7280" s="135" t="s">
        <v>22</v>
      </c>
      <c r="G7280" s="195" t="s">
        <v>23</v>
      </c>
      <c r="H7280" s="160" t="s">
        <v>14184</v>
      </c>
      <c r="I7280" s="293">
        <v>45664</v>
      </c>
    </row>
    <row r="7281" spans="1:9" s="191" customFormat="1" ht="60" hidden="1">
      <c r="A7281" s="284">
        <v>2019129607</v>
      </c>
      <c r="B7281" s="135" t="s">
        <v>9</v>
      </c>
      <c r="C7281" s="194">
        <v>45663</v>
      </c>
      <c r="D7281" s="135" t="s">
        <v>16</v>
      </c>
      <c r="E7281" s="195" t="s">
        <v>14143</v>
      </c>
      <c r="F7281" s="135" t="s">
        <v>34</v>
      </c>
      <c r="G7281" s="195" t="s">
        <v>26</v>
      </c>
      <c r="H7281" s="160" t="s">
        <v>14149</v>
      </c>
      <c r="I7281" s="293">
        <v>45664</v>
      </c>
    </row>
    <row r="7282" spans="1:9" s="191" customFormat="1" ht="45" hidden="1">
      <c r="A7282" s="284">
        <v>2019129622</v>
      </c>
      <c r="B7282" s="135" t="s">
        <v>14036</v>
      </c>
      <c r="C7282" s="194">
        <v>45663</v>
      </c>
      <c r="D7282" s="135" t="s">
        <v>16</v>
      </c>
      <c r="E7282" s="195" t="s">
        <v>14145</v>
      </c>
      <c r="F7282" s="135" t="s">
        <v>34</v>
      </c>
      <c r="G7282" s="195" t="s">
        <v>23</v>
      </c>
      <c r="H7282" s="160" t="s">
        <v>14184</v>
      </c>
      <c r="I7282" s="293">
        <v>45664</v>
      </c>
    </row>
    <row r="7283" spans="1:9" s="191" customFormat="1" ht="45">
      <c r="A7283" s="151">
        <v>2019129627</v>
      </c>
      <c r="B7283" s="135" t="s">
        <v>2996</v>
      </c>
      <c r="C7283" s="194">
        <v>45663</v>
      </c>
      <c r="D7283" s="135" t="s">
        <v>10</v>
      </c>
      <c r="E7283" s="195" t="s">
        <v>14146</v>
      </c>
      <c r="F7283" s="135" t="s">
        <v>22</v>
      </c>
      <c r="G7283" s="120" t="s">
        <v>13</v>
      </c>
      <c r="H7283" s="176" t="s">
        <v>14147</v>
      </c>
      <c r="I7283" s="293">
        <v>45678</v>
      </c>
    </row>
    <row r="7284" spans="1:9" s="191" customFormat="1" ht="45" hidden="1">
      <c r="A7284" s="151">
        <v>2019129633</v>
      </c>
      <c r="B7284" s="253" t="s">
        <v>9</v>
      </c>
      <c r="C7284" s="194">
        <v>45664</v>
      </c>
      <c r="D7284" s="135" t="s">
        <v>28</v>
      </c>
      <c r="E7284" s="195" t="s">
        <v>14148</v>
      </c>
      <c r="F7284" s="135" t="s">
        <v>22</v>
      </c>
      <c r="G7284" s="195" t="s">
        <v>49</v>
      </c>
      <c r="H7284" s="160" t="s">
        <v>14169</v>
      </c>
      <c r="I7284" s="296">
        <v>45671</v>
      </c>
    </row>
    <row r="7285" spans="1:9" s="191" customFormat="1" ht="30" hidden="1">
      <c r="A7285" s="297">
        <v>2019129637</v>
      </c>
      <c r="B7285" s="135" t="s">
        <v>9</v>
      </c>
      <c r="C7285" s="194">
        <v>45664</v>
      </c>
      <c r="D7285" s="135" t="s">
        <v>16</v>
      </c>
      <c r="E7285" s="195" t="s">
        <v>14150</v>
      </c>
      <c r="F7285" s="135" t="s">
        <v>22</v>
      </c>
      <c r="G7285" s="195" t="s">
        <v>49</v>
      </c>
      <c r="H7285" s="160" t="s">
        <v>14169</v>
      </c>
      <c r="I7285" s="296">
        <v>45665</v>
      </c>
    </row>
    <row r="7286" spans="1:9" s="191" customFormat="1" ht="30" hidden="1">
      <c r="A7286" s="297">
        <v>2019129638</v>
      </c>
      <c r="B7286" s="135" t="s">
        <v>9</v>
      </c>
      <c r="C7286" s="194">
        <v>45664</v>
      </c>
      <c r="D7286" s="135" t="s">
        <v>28</v>
      </c>
      <c r="E7286" s="195" t="s">
        <v>14151</v>
      </c>
      <c r="F7286" s="135" t="s">
        <v>34</v>
      </c>
      <c r="G7286" s="195" t="s">
        <v>49</v>
      </c>
      <c r="H7286" s="160" t="s">
        <v>14184</v>
      </c>
      <c r="I7286" s="296">
        <v>45671</v>
      </c>
    </row>
    <row r="7287" spans="1:9" s="191" customFormat="1" ht="30" hidden="1">
      <c r="A7287" s="337">
        <v>2019129639</v>
      </c>
      <c r="B7287" s="135" t="s">
        <v>9</v>
      </c>
      <c r="C7287" s="194">
        <v>45664</v>
      </c>
      <c r="D7287" s="135" t="s">
        <v>28</v>
      </c>
      <c r="E7287" s="195" t="s">
        <v>14152</v>
      </c>
      <c r="F7287" s="135" t="s">
        <v>30</v>
      </c>
      <c r="G7287" s="195" t="s">
        <v>13</v>
      </c>
      <c r="H7287" s="160" t="s">
        <v>14510</v>
      </c>
      <c r="I7287" s="296">
        <v>45671</v>
      </c>
    </row>
    <row r="7288" spans="1:9" s="191" customFormat="1" ht="45" hidden="1">
      <c r="A7288" s="304">
        <v>2019129645</v>
      </c>
      <c r="B7288" s="253" t="s">
        <v>9</v>
      </c>
      <c r="C7288" s="305">
        <v>45664</v>
      </c>
      <c r="D7288" s="119" t="s">
        <v>16</v>
      </c>
      <c r="E7288" s="304" t="s">
        <v>14154</v>
      </c>
      <c r="F7288" s="304" t="s">
        <v>22</v>
      </c>
      <c r="G7288" s="304" t="s">
        <v>49</v>
      </c>
      <c r="H7288" s="160" t="s">
        <v>14169</v>
      </c>
      <c r="I7288" s="296">
        <v>45665</v>
      </c>
    </row>
    <row r="7289" spans="1:9" s="191" customFormat="1" ht="30" hidden="1">
      <c r="A7289" s="304">
        <v>2019129647</v>
      </c>
      <c r="B7289" s="135" t="s">
        <v>9</v>
      </c>
      <c r="C7289" s="305">
        <v>45664</v>
      </c>
      <c r="D7289" s="119" t="s">
        <v>16</v>
      </c>
      <c r="E7289" s="304" t="s">
        <v>14155</v>
      </c>
      <c r="F7289" s="304" t="s">
        <v>22</v>
      </c>
      <c r="G7289" s="304" t="s">
        <v>49</v>
      </c>
      <c r="H7289" s="160" t="s">
        <v>14169</v>
      </c>
      <c r="I7289" s="296">
        <v>45665</v>
      </c>
    </row>
    <row r="7290" spans="1:9" s="191" customFormat="1" ht="30" hidden="1">
      <c r="A7290" s="339">
        <v>2019129651</v>
      </c>
      <c r="B7290" s="135" t="s">
        <v>9</v>
      </c>
      <c r="C7290" s="194">
        <v>45664</v>
      </c>
      <c r="D7290" s="135" t="s">
        <v>28</v>
      </c>
      <c r="E7290" s="195" t="s">
        <v>14156</v>
      </c>
      <c r="F7290" s="135" t="s">
        <v>22</v>
      </c>
      <c r="G7290" s="195" t="s">
        <v>49</v>
      </c>
      <c r="H7290" s="160" t="s">
        <v>14184</v>
      </c>
      <c r="I7290" s="296">
        <v>45671</v>
      </c>
    </row>
    <row r="7291" spans="1:9" s="191" customFormat="1" ht="43.5" hidden="1" customHeight="1">
      <c r="A7291" s="297">
        <v>2019129652</v>
      </c>
      <c r="B7291" s="298" t="s">
        <v>14160</v>
      </c>
      <c r="C7291" s="296">
        <v>45664</v>
      </c>
      <c r="D7291" s="299" t="s">
        <v>28</v>
      </c>
      <c r="E7291" s="297" t="s">
        <v>14157</v>
      </c>
      <c r="F7291" s="297" t="s">
        <v>22</v>
      </c>
      <c r="G7291" s="297" t="s">
        <v>49</v>
      </c>
      <c r="H7291" s="297" t="s">
        <v>3166</v>
      </c>
      <c r="I7291" s="296">
        <v>45671</v>
      </c>
    </row>
    <row r="7292" spans="1:9" s="191" customFormat="1" ht="30" hidden="1">
      <c r="A7292" s="297">
        <v>2019129653</v>
      </c>
      <c r="B7292" s="253" t="s">
        <v>9</v>
      </c>
      <c r="C7292" s="296">
        <v>45664</v>
      </c>
      <c r="D7292" s="300" t="s">
        <v>16</v>
      </c>
      <c r="E7292" s="297" t="s">
        <v>14158</v>
      </c>
      <c r="F7292" s="297" t="s">
        <v>30</v>
      </c>
      <c r="G7292" s="297" t="s">
        <v>49</v>
      </c>
      <c r="H7292" s="160" t="s">
        <v>14184</v>
      </c>
      <c r="I7292" s="296">
        <v>45665</v>
      </c>
    </row>
    <row r="7293" spans="1:9" s="191" customFormat="1" ht="68.25" hidden="1" customHeight="1">
      <c r="A7293" s="304">
        <v>2019129655</v>
      </c>
      <c r="B7293" s="135" t="s">
        <v>14036</v>
      </c>
      <c r="C7293" s="305">
        <v>45664</v>
      </c>
      <c r="D7293" s="119" t="s">
        <v>16</v>
      </c>
      <c r="E7293" s="304" t="s">
        <v>14159</v>
      </c>
      <c r="F7293" s="304" t="s">
        <v>22</v>
      </c>
      <c r="G7293" s="304" t="s">
        <v>49</v>
      </c>
      <c r="H7293" s="160" t="s">
        <v>14184</v>
      </c>
      <c r="I7293" s="296">
        <v>45665</v>
      </c>
    </row>
    <row r="7294" spans="1:9" s="191" customFormat="1" ht="15" hidden="1" customHeight="1">
      <c r="A7294" s="297">
        <v>2019129655</v>
      </c>
      <c r="B7294" s="298" t="s">
        <v>14160</v>
      </c>
      <c r="C7294" s="296">
        <v>45664</v>
      </c>
      <c r="D7294" s="300" t="s">
        <v>16</v>
      </c>
      <c r="E7294" s="297" t="s">
        <v>14159</v>
      </c>
      <c r="F7294" s="297" t="s">
        <v>22</v>
      </c>
      <c r="G7294" s="297" t="s">
        <v>49</v>
      </c>
      <c r="H7294" s="297" t="s">
        <v>3166</v>
      </c>
      <c r="I7294" s="296">
        <v>45665</v>
      </c>
    </row>
    <row r="7295" spans="1:9" s="191" customFormat="1" ht="45" hidden="1">
      <c r="A7295" s="297">
        <v>2019129670</v>
      </c>
      <c r="B7295" s="135" t="s">
        <v>9</v>
      </c>
      <c r="C7295" s="296">
        <v>45664</v>
      </c>
      <c r="D7295" s="300" t="s">
        <v>16</v>
      </c>
      <c r="E7295" s="297" t="s">
        <v>14162</v>
      </c>
      <c r="F7295" s="297" t="s">
        <v>22</v>
      </c>
      <c r="G7295" s="297" t="s">
        <v>49</v>
      </c>
      <c r="H7295" s="160" t="s">
        <v>14169</v>
      </c>
      <c r="I7295" s="296">
        <v>45665</v>
      </c>
    </row>
    <row r="7296" spans="1:9" s="191" customFormat="1" ht="45" hidden="1">
      <c r="A7296" s="297">
        <v>2019129679</v>
      </c>
      <c r="B7296" s="135" t="s">
        <v>9</v>
      </c>
      <c r="C7296" s="194">
        <v>45664</v>
      </c>
      <c r="D7296" s="135" t="s">
        <v>28</v>
      </c>
      <c r="E7296" s="195" t="s">
        <v>14161</v>
      </c>
      <c r="F7296" s="135" t="s">
        <v>22</v>
      </c>
      <c r="G7296" s="195" t="s">
        <v>49</v>
      </c>
      <c r="H7296" s="160" t="s">
        <v>14169</v>
      </c>
      <c r="I7296" s="306">
        <v>45671</v>
      </c>
    </row>
    <row r="7297" spans="1:9" s="191" customFormat="1" ht="45" hidden="1">
      <c r="A7297" s="340">
        <v>2019129709</v>
      </c>
      <c r="B7297" s="135" t="s">
        <v>9</v>
      </c>
      <c r="C7297" s="302">
        <v>45664</v>
      </c>
      <c r="D7297" s="301" t="s">
        <v>28</v>
      </c>
      <c r="E7297" s="303" t="s">
        <v>14163</v>
      </c>
      <c r="F7297" s="301" t="s">
        <v>30</v>
      </c>
      <c r="G7297" s="303" t="s">
        <v>49</v>
      </c>
      <c r="H7297" s="160" t="s">
        <v>14184</v>
      </c>
      <c r="I7297" s="296">
        <v>45671</v>
      </c>
    </row>
    <row r="7298" spans="1:9" s="191" customFormat="1" ht="45" hidden="1">
      <c r="A7298" s="151">
        <v>2019129716</v>
      </c>
      <c r="B7298" s="135" t="s">
        <v>9</v>
      </c>
      <c r="C7298" s="194">
        <v>45664</v>
      </c>
      <c r="D7298" s="135" t="s">
        <v>10</v>
      </c>
      <c r="E7298" s="195" t="s">
        <v>14164</v>
      </c>
      <c r="F7298" s="135" t="s">
        <v>22</v>
      </c>
      <c r="G7298" s="120" t="s">
        <v>23</v>
      </c>
      <c r="H7298" s="160" t="s">
        <v>14277</v>
      </c>
      <c r="I7298" s="296">
        <v>45679</v>
      </c>
    </row>
    <row r="7299" spans="1:9" s="191" customFormat="1" ht="45" hidden="1">
      <c r="A7299" s="304">
        <v>2019129717</v>
      </c>
      <c r="B7299" s="253" t="s">
        <v>9</v>
      </c>
      <c r="C7299" s="305">
        <v>45664</v>
      </c>
      <c r="D7299" s="119" t="s">
        <v>16</v>
      </c>
      <c r="E7299" s="304" t="s">
        <v>14165</v>
      </c>
      <c r="F7299" s="304" t="s">
        <v>18</v>
      </c>
      <c r="G7299" s="304" t="s">
        <v>13</v>
      </c>
      <c r="H7299" s="160" t="s">
        <v>14169</v>
      </c>
      <c r="I7299" s="296">
        <v>45665</v>
      </c>
    </row>
    <row r="7300" spans="1:9" s="191" customFormat="1" ht="15" hidden="1" customHeight="1">
      <c r="A7300" s="312">
        <v>2019129718</v>
      </c>
      <c r="B7300" s="313" t="s">
        <v>155</v>
      </c>
      <c r="C7300" s="308">
        <v>45664</v>
      </c>
      <c r="D7300" s="314" t="s">
        <v>16</v>
      </c>
      <c r="E7300" s="307" t="s">
        <v>14166</v>
      </c>
      <c r="F7300" s="307" t="s">
        <v>30</v>
      </c>
      <c r="G7300" s="307" t="s">
        <v>23</v>
      </c>
      <c r="H7300" s="309" t="s">
        <v>157</v>
      </c>
      <c r="I7300" s="310">
        <v>45665</v>
      </c>
    </row>
    <row r="7301" spans="1:9" s="191" customFormat="1" ht="45" hidden="1">
      <c r="A7301" s="341">
        <v>2019129719</v>
      </c>
      <c r="B7301" s="135" t="s">
        <v>9</v>
      </c>
      <c r="C7301" s="305">
        <v>45664</v>
      </c>
      <c r="D7301" s="119" t="s">
        <v>16</v>
      </c>
      <c r="E7301" s="304" t="s">
        <v>14167</v>
      </c>
      <c r="F7301" s="304" t="s">
        <v>30</v>
      </c>
      <c r="G7301" s="304" t="s">
        <v>23</v>
      </c>
      <c r="H7301" s="160" t="s">
        <v>14184</v>
      </c>
      <c r="I7301" s="296">
        <v>45665</v>
      </c>
    </row>
    <row r="7302" spans="1:9" s="191" customFormat="1" ht="30" hidden="1">
      <c r="A7302" s="151">
        <v>2019129720</v>
      </c>
      <c r="B7302" s="135" t="s">
        <v>9</v>
      </c>
      <c r="C7302" s="194">
        <v>45665</v>
      </c>
      <c r="D7302" s="135" t="s">
        <v>10</v>
      </c>
      <c r="E7302" s="195" t="s">
        <v>14170</v>
      </c>
      <c r="F7302" s="135" t="s">
        <v>146</v>
      </c>
      <c r="G7302" s="133" t="s">
        <v>23</v>
      </c>
      <c r="H7302" s="160" t="s">
        <v>14220</v>
      </c>
      <c r="I7302" s="311">
        <v>45680</v>
      </c>
    </row>
    <row r="7303" spans="1:9" s="191" customFormat="1" ht="75" hidden="1">
      <c r="A7303" s="304">
        <v>2019129733</v>
      </c>
      <c r="B7303" s="135" t="s">
        <v>9</v>
      </c>
      <c r="C7303" s="194">
        <v>45665</v>
      </c>
      <c r="D7303" s="135" t="s">
        <v>28</v>
      </c>
      <c r="E7303" s="195" t="s">
        <v>14171</v>
      </c>
      <c r="F7303" s="135" t="s">
        <v>30</v>
      </c>
      <c r="G7303" s="195" t="s">
        <v>49</v>
      </c>
      <c r="H7303" s="160" t="s">
        <v>14169</v>
      </c>
      <c r="I7303" s="311">
        <v>45672</v>
      </c>
    </row>
    <row r="7304" spans="1:9" s="191" customFormat="1" ht="60" hidden="1">
      <c r="A7304" s="151">
        <v>2019129734</v>
      </c>
      <c r="B7304" s="135" t="s">
        <v>9</v>
      </c>
      <c r="C7304" s="194">
        <v>45665</v>
      </c>
      <c r="D7304" s="135" t="s">
        <v>28</v>
      </c>
      <c r="E7304" s="195" t="s">
        <v>14172</v>
      </c>
      <c r="F7304" s="135" t="s">
        <v>30</v>
      </c>
      <c r="G7304" s="120" t="s">
        <v>49</v>
      </c>
      <c r="H7304" s="160" t="s">
        <v>14448</v>
      </c>
      <c r="I7304" s="311">
        <v>45672</v>
      </c>
    </row>
    <row r="7305" spans="1:9" s="191" customFormat="1" ht="60" hidden="1">
      <c r="A7305" s="254">
        <v>2019129735</v>
      </c>
      <c r="B7305" s="208" t="s">
        <v>9</v>
      </c>
      <c r="C7305" s="194">
        <v>45665</v>
      </c>
      <c r="D7305" s="135" t="s">
        <v>10</v>
      </c>
      <c r="E7305" s="195" t="s">
        <v>14173</v>
      </c>
      <c r="F7305" s="135" t="s">
        <v>30</v>
      </c>
      <c r="G7305" s="120" t="s">
        <v>49</v>
      </c>
      <c r="H7305" s="160" t="s">
        <v>14299</v>
      </c>
      <c r="I7305" s="311">
        <v>45680</v>
      </c>
    </row>
    <row r="7306" spans="1:9" s="191" customFormat="1" ht="45" hidden="1">
      <c r="A7306" s="252">
        <v>2019129736</v>
      </c>
      <c r="B7306" s="135" t="s">
        <v>9</v>
      </c>
      <c r="C7306" s="194">
        <v>45665</v>
      </c>
      <c r="D7306" s="135" t="s">
        <v>28</v>
      </c>
      <c r="E7306" s="195" t="s">
        <v>14174</v>
      </c>
      <c r="F7306" s="135" t="s">
        <v>30</v>
      </c>
      <c r="G7306" s="120" t="s">
        <v>13</v>
      </c>
      <c r="H7306" s="160" t="s">
        <v>14324</v>
      </c>
      <c r="I7306" s="311">
        <v>45672</v>
      </c>
    </row>
    <row r="7307" spans="1:9" s="191" customFormat="1" ht="60" hidden="1">
      <c r="A7307" s="448">
        <v>2019129737</v>
      </c>
      <c r="B7307" s="301" t="s">
        <v>9</v>
      </c>
      <c r="C7307" s="194">
        <v>45665</v>
      </c>
      <c r="D7307" s="135" t="s">
        <v>28</v>
      </c>
      <c r="E7307" s="195" t="s">
        <v>14175</v>
      </c>
      <c r="F7307" s="135" t="s">
        <v>30</v>
      </c>
      <c r="G7307" s="120" t="s">
        <v>13</v>
      </c>
      <c r="H7307" s="160" t="s">
        <v>14169</v>
      </c>
      <c r="I7307" s="311">
        <v>45672</v>
      </c>
    </row>
    <row r="7308" spans="1:9" s="191" customFormat="1" ht="60" hidden="1">
      <c r="A7308" s="151">
        <v>2019129746</v>
      </c>
      <c r="B7308" s="135" t="s">
        <v>9</v>
      </c>
      <c r="C7308" s="194">
        <v>45665</v>
      </c>
      <c r="D7308" s="135" t="s">
        <v>28</v>
      </c>
      <c r="E7308" s="195" t="s">
        <v>14176</v>
      </c>
      <c r="F7308" s="135" t="s">
        <v>34</v>
      </c>
      <c r="G7308" s="120" t="s">
        <v>49</v>
      </c>
      <c r="H7308" s="160" t="s">
        <v>14189</v>
      </c>
      <c r="I7308" s="311">
        <v>45672</v>
      </c>
    </row>
    <row r="7309" spans="1:9" s="191" customFormat="1" ht="75" hidden="1">
      <c r="A7309" s="284" t="s">
        <v>14332</v>
      </c>
      <c r="B7309" s="135" t="s">
        <v>9</v>
      </c>
      <c r="C7309" s="194">
        <v>45665</v>
      </c>
      <c r="D7309" s="135" t="s">
        <v>28</v>
      </c>
      <c r="E7309" s="195" t="s">
        <v>14178</v>
      </c>
      <c r="F7309" s="135" t="s">
        <v>30</v>
      </c>
      <c r="G7309" s="133" t="s">
        <v>23</v>
      </c>
      <c r="H7309" s="160" t="s">
        <v>14448</v>
      </c>
      <c r="I7309" s="311">
        <v>45672</v>
      </c>
    </row>
    <row r="7310" spans="1:9" s="191" customFormat="1" ht="60" hidden="1">
      <c r="A7310" s="151">
        <v>2019129775</v>
      </c>
      <c r="B7310" s="135" t="s">
        <v>9</v>
      </c>
      <c r="C7310" s="194">
        <v>45665</v>
      </c>
      <c r="D7310" s="135" t="s">
        <v>28</v>
      </c>
      <c r="E7310" s="195" t="s">
        <v>14179</v>
      </c>
      <c r="F7310" s="135" t="s">
        <v>34</v>
      </c>
      <c r="G7310" s="120" t="s">
        <v>23</v>
      </c>
      <c r="H7310" s="160" t="s">
        <v>14243</v>
      </c>
      <c r="I7310" s="311">
        <v>45672</v>
      </c>
    </row>
    <row r="7311" spans="1:9" s="191" customFormat="1" ht="30" hidden="1">
      <c r="A7311" s="341">
        <v>2019129781</v>
      </c>
      <c r="B7311" s="135" t="s">
        <v>9</v>
      </c>
      <c r="C7311" s="305">
        <v>45665</v>
      </c>
      <c r="D7311" s="119" t="s">
        <v>16</v>
      </c>
      <c r="E7311" s="304" t="s">
        <v>14182</v>
      </c>
      <c r="F7311" s="304" t="s">
        <v>34</v>
      </c>
      <c r="G7311" s="304" t="s">
        <v>23</v>
      </c>
      <c r="H7311" s="160" t="s">
        <v>14184</v>
      </c>
      <c r="I7311" s="311">
        <v>45666</v>
      </c>
    </row>
    <row r="7312" spans="1:9" s="191" customFormat="1" ht="45" hidden="1">
      <c r="A7312" s="252">
        <v>2019129786</v>
      </c>
      <c r="B7312" s="253" t="s">
        <v>9</v>
      </c>
      <c r="C7312" s="194">
        <v>45666</v>
      </c>
      <c r="D7312" s="135" t="s">
        <v>28</v>
      </c>
      <c r="E7312" s="195" t="s">
        <v>14186</v>
      </c>
      <c r="F7312" s="135" t="s">
        <v>30</v>
      </c>
      <c r="G7312" s="120" t="s">
        <v>49</v>
      </c>
      <c r="H7312" s="160" t="s">
        <v>14198</v>
      </c>
      <c r="I7312" s="316">
        <v>45673</v>
      </c>
    </row>
    <row r="7313" spans="1:11" s="191" customFormat="1" ht="45" hidden="1">
      <c r="A7313" s="337">
        <v>2019129794</v>
      </c>
      <c r="B7313" s="275" t="s">
        <v>9</v>
      </c>
      <c r="C7313" s="305">
        <v>45666</v>
      </c>
      <c r="D7313" s="119" t="s">
        <v>16</v>
      </c>
      <c r="E7313" s="304" t="s">
        <v>14187</v>
      </c>
      <c r="F7313" s="304" t="s">
        <v>22</v>
      </c>
      <c r="G7313" s="304" t="s">
        <v>49</v>
      </c>
      <c r="H7313" s="160" t="s">
        <v>14735</v>
      </c>
      <c r="I7313" s="316">
        <v>45667</v>
      </c>
    </row>
    <row r="7314" spans="1:11" s="191" customFormat="1" ht="120" hidden="1">
      <c r="A7314" s="284" t="s">
        <v>14401</v>
      </c>
      <c r="B7314" s="135" t="s">
        <v>9</v>
      </c>
      <c r="C7314" s="194">
        <v>45666</v>
      </c>
      <c r="D7314" s="119" t="s">
        <v>16</v>
      </c>
      <c r="E7314" s="195" t="s">
        <v>14190</v>
      </c>
      <c r="F7314" s="135" t="s">
        <v>30</v>
      </c>
      <c r="G7314" s="120" t="s">
        <v>23</v>
      </c>
      <c r="H7314" s="160" t="s">
        <v>14226</v>
      </c>
      <c r="I7314" s="317">
        <v>45673</v>
      </c>
    </row>
    <row r="7315" spans="1:11" s="191" customFormat="1" ht="60">
      <c r="A7315" s="151">
        <v>2019129802</v>
      </c>
      <c r="B7315" s="135" t="s">
        <v>2996</v>
      </c>
      <c r="C7315" s="194">
        <v>45666</v>
      </c>
      <c r="D7315" s="135" t="s">
        <v>28</v>
      </c>
      <c r="E7315" s="195" t="s">
        <v>14192</v>
      </c>
      <c r="F7315" s="135" t="s">
        <v>30</v>
      </c>
      <c r="G7315" s="120" t="s">
        <v>23</v>
      </c>
      <c r="H7315" s="121" t="s">
        <v>14191</v>
      </c>
      <c r="I7315" s="317">
        <v>45673</v>
      </c>
    </row>
    <row r="7316" spans="1:11" s="191" customFormat="1" ht="30" hidden="1">
      <c r="A7316" s="151">
        <v>2019129814</v>
      </c>
      <c r="B7316" s="135" t="s">
        <v>9</v>
      </c>
      <c r="C7316" s="194">
        <v>45667</v>
      </c>
      <c r="D7316" s="135" t="s">
        <v>28</v>
      </c>
      <c r="E7316" s="195" t="s">
        <v>14195</v>
      </c>
      <c r="F7316" s="135" t="s">
        <v>30</v>
      </c>
      <c r="G7316" s="120" t="s">
        <v>49</v>
      </c>
      <c r="H7316" s="160" t="s">
        <v>14299</v>
      </c>
      <c r="I7316" s="317">
        <v>45674</v>
      </c>
    </row>
    <row r="7317" spans="1:11" s="191" customFormat="1" ht="60" hidden="1">
      <c r="A7317" s="337">
        <v>2019129820</v>
      </c>
      <c r="B7317" s="253" t="s">
        <v>9</v>
      </c>
      <c r="C7317" s="305">
        <v>45667</v>
      </c>
      <c r="D7317" s="119" t="s">
        <v>16</v>
      </c>
      <c r="E7317" s="304" t="s">
        <v>14197</v>
      </c>
      <c r="F7317" s="304" t="s">
        <v>22</v>
      </c>
      <c r="G7317" s="304" t="s">
        <v>49</v>
      </c>
      <c r="H7317" s="160" t="s">
        <v>14198</v>
      </c>
      <c r="I7317" s="318">
        <v>45668</v>
      </c>
    </row>
    <row r="7318" spans="1:11" s="191" customFormat="1" ht="45">
      <c r="A7318" s="802">
        <v>2019129828</v>
      </c>
      <c r="B7318" s="135" t="s">
        <v>2996</v>
      </c>
      <c r="C7318" s="194">
        <v>45667</v>
      </c>
      <c r="D7318" s="135" t="s">
        <v>28</v>
      </c>
      <c r="E7318" s="195" t="s">
        <v>14199</v>
      </c>
      <c r="F7318" s="135" t="s">
        <v>34</v>
      </c>
      <c r="G7318" s="120" t="s">
        <v>49</v>
      </c>
      <c r="H7318" s="160" t="s">
        <v>15547</v>
      </c>
      <c r="I7318" s="317">
        <v>45674</v>
      </c>
      <c r="K7318" s="844"/>
    </row>
    <row r="7319" spans="1:11" s="191" customFormat="1" ht="30" hidden="1">
      <c r="A7319" s="608">
        <v>2019129834</v>
      </c>
      <c r="B7319" s="135" t="s">
        <v>9</v>
      </c>
      <c r="C7319" s="194">
        <v>45667</v>
      </c>
      <c r="D7319" s="135" t="s">
        <v>10</v>
      </c>
      <c r="E7319" s="195" t="s">
        <v>14200</v>
      </c>
      <c r="F7319" s="135" t="s">
        <v>22</v>
      </c>
      <c r="G7319" s="158" t="s">
        <v>13</v>
      </c>
      <c r="H7319" s="160" t="s">
        <v>14427</v>
      </c>
      <c r="I7319" s="318">
        <v>45682</v>
      </c>
    </row>
    <row r="7320" spans="1:11" s="191" customFormat="1" ht="45" hidden="1">
      <c r="A7320" s="609">
        <v>2019129838</v>
      </c>
      <c r="B7320" s="135" t="s">
        <v>9</v>
      </c>
      <c r="C7320" s="194">
        <v>45667</v>
      </c>
      <c r="D7320" s="135" t="s">
        <v>28</v>
      </c>
      <c r="E7320" s="195" t="s">
        <v>14201</v>
      </c>
      <c r="F7320" s="135" t="s">
        <v>34</v>
      </c>
      <c r="G7320" s="158" t="s">
        <v>13</v>
      </c>
      <c r="H7320" s="160" t="s">
        <v>14668</v>
      </c>
      <c r="I7320" s="318">
        <v>45674</v>
      </c>
    </row>
    <row r="7321" spans="1:11" s="191" customFormat="1" ht="60.75" hidden="1" thickBot="1">
      <c r="A7321" s="338">
        <v>2019129845</v>
      </c>
      <c r="B7321" s="135" t="s">
        <v>9</v>
      </c>
      <c r="C7321" s="194">
        <v>45667</v>
      </c>
      <c r="D7321" s="135" t="s">
        <v>10</v>
      </c>
      <c r="E7321" s="195" t="s">
        <v>14202</v>
      </c>
      <c r="F7321" s="135" t="s">
        <v>30</v>
      </c>
      <c r="G7321" s="158" t="s">
        <v>23</v>
      </c>
      <c r="H7321" s="160" t="s">
        <v>14214</v>
      </c>
      <c r="I7321" s="321">
        <v>45682</v>
      </c>
    </row>
    <row r="7322" spans="1:11" s="191" customFormat="1" ht="45.75" hidden="1" thickBot="1">
      <c r="A7322" s="337">
        <v>2019129879</v>
      </c>
      <c r="B7322" s="135" t="s">
        <v>9</v>
      </c>
      <c r="C7322" s="305">
        <v>45670</v>
      </c>
      <c r="D7322" s="119" t="s">
        <v>16</v>
      </c>
      <c r="E7322" s="304" t="s">
        <v>14205</v>
      </c>
      <c r="F7322" s="304" t="s">
        <v>22</v>
      </c>
      <c r="G7322" s="319" t="s">
        <v>23</v>
      </c>
      <c r="H7322" s="160" t="s">
        <v>14221</v>
      </c>
      <c r="I7322" s="320">
        <v>45671</v>
      </c>
    </row>
    <row r="7323" spans="1:11" s="191" customFormat="1" ht="30" hidden="1">
      <c r="A7323" s="337">
        <v>2019129881</v>
      </c>
      <c r="B7323" s="135" t="s">
        <v>9</v>
      </c>
      <c r="C7323" s="305">
        <v>45670</v>
      </c>
      <c r="D7323" s="127" t="s">
        <v>16</v>
      </c>
      <c r="E7323" s="324" t="s">
        <v>14206</v>
      </c>
      <c r="F7323" s="324" t="s">
        <v>22</v>
      </c>
      <c r="G7323" s="326" t="s">
        <v>23</v>
      </c>
      <c r="H7323" s="160" t="s">
        <v>14219</v>
      </c>
      <c r="I7323" s="329">
        <v>45671</v>
      </c>
    </row>
    <row r="7324" spans="1:11" s="191" customFormat="1" ht="30" hidden="1">
      <c r="A7324" s="151">
        <v>2019129882</v>
      </c>
      <c r="B7324" s="135" t="s">
        <v>9</v>
      </c>
      <c r="C7324" s="194">
        <v>45670</v>
      </c>
      <c r="D7324" s="135" t="s">
        <v>28</v>
      </c>
      <c r="E7324" s="195" t="s">
        <v>14207</v>
      </c>
      <c r="F7324" s="135" t="s">
        <v>22</v>
      </c>
      <c r="G7324" s="120" t="s">
        <v>49</v>
      </c>
      <c r="H7324" s="160" t="s">
        <v>14521</v>
      </c>
      <c r="I7324" s="320">
        <v>45677</v>
      </c>
    </row>
    <row r="7325" spans="1:11" s="191" customFormat="1" ht="15" hidden="1" customHeight="1">
      <c r="A7325" s="330">
        <v>2019129884</v>
      </c>
      <c r="B7325" s="260" t="s">
        <v>155</v>
      </c>
      <c r="C7325" s="323">
        <v>45670</v>
      </c>
      <c r="D7325" s="331" t="s">
        <v>16</v>
      </c>
      <c r="E7325" s="322" t="s">
        <v>14208</v>
      </c>
      <c r="F7325" s="322" t="s">
        <v>22</v>
      </c>
      <c r="G7325" s="322" t="s">
        <v>26</v>
      </c>
      <c r="H7325" s="322" t="s">
        <v>157</v>
      </c>
      <c r="I7325" s="323">
        <v>45671</v>
      </c>
    </row>
    <row r="7326" spans="1:11" s="191" customFormat="1" ht="30" hidden="1" customHeight="1">
      <c r="A7326" s="332">
        <v>2019129887</v>
      </c>
      <c r="B7326" s="135" t="s">
        <v>9</v>
      </c>
      <c r="C7326" s="194">
        <v>45670</v>
      </c>
      <c r="D7326" s="135" t="s">
        <v>10</v>
      </c>
      <c r="E7326" s="195" t="s">
        <v>14209</v>
      </c>
      <c r="F7326" s="135" t="s">
        <v>30</v>
      </c>
      <c r="G7326" s="120" t="s">
        <v>23</v>
      </c>
      <c r="H7326" s="160" t="s">
        <v>14214</v>
      </c>
      <c r="I7326" s="320">
        <v>45685</v>
      </c>
    </row>
    <row r="7327" spans="1:11" s="191" customFormat="1" ht="60" hidden="1">
      <c r="A7327" s="304">
        <v>2019129915</v>
      </c>
      <c r="B7327" s="275" t="s">
        <v>9</v>
      </c>
      <c r="C7327" s="305">
        <v>45670</v>
      </c>
      <c r="D7327" s="119" t="s">
        <v>16</v>
      </c>
      <c r="E7327" s="304" t="s">
        <v>14211</v>
      </c>
      <c r="F7327" s="304" t="s">
        <v>30</v>
      </c>
      <c r="G7327" s="333" t="s">
        <v>13</v>
      </c>
      <c r="H7327" s="160" t="s">
        <v>14214</v>
      </c>
      <c r="I7327" s="320">
        <v>45671</v>
      </c>
    </row>
    <row r="7328" spans="1:11" s="191" customFormat="1" ht="60">
      <c r="A7328" s="803">
        <v>2019129918</v>
      </c>
      <c r="B7328" s="117" t="s">
        <v>2996</v>
      </c>
      <c r="C7328" s="328">
        <v>45670</v>
      </c>
      <c r="D7328" s="239" t="s">
        <v>32</v>
      </c>
      <c r="E7328" s="327" t="s">
        <v>14212</v>
      </c>
      <c r="F7328" s="327" t="s">
        <v>30</v>
      </c>
      <c r="G7328" s="327" t="s">
        <v>13</v>
      </c>
      <c r="H7328" s="189" t="s">
        <v>15389</v>
      </c>
      <c r="I7328" s="333"/>
    </row>
    <row r="7329" spans="1:9" s="191" customFormat="1" ht="30" hidden="1">
      <c r="A7329" s="324">
        <v>2019129939</v>
      </c>
      <c r="B7329" s="342" t="s">
        <v>9</v>
      </c>
      <c r="C7329" s="325">
        <v>45671</v>
      </c>
      <c r="D7329" s="127" t="s">
        <v>16</v>
      </c>
      <c r="E7329" s="324" t="s">
        <v>14213</v>
      </c>
      <c r="F7329" s="324" t="s">
        <v>30</v>
      </c>
      <c r="G7329" s="335" t="s">
        <v>23</v>
      </c>
      <c r="H7329" s="160" t="s">
        <v>14221</v>
      </c>
      <c r="I7329" s="336">
        <v>45672</v>
      </c>
    </row>
    <row r="7330" spans="1:9" s="191" customFormat="1" ht="45">
      <c r="A7330" s="804">
        <v>2019129961</v>
      </c>
      <c r="B7330" s="178" t="s">
        <v>2996</v>
      </c>
      <c r="C7330" s="325">
        <v>45671</v>
      </c>
      <c r="D7330" s="127" t="s">
        <v>16</v>
      </c>
      <c r="E7330" s="324" t="s">
        <v>14215</v>
      </c>
      <c r="F7330" s="324" t="s">
        <v>22</v>
      </c>
      <c r="G7330" s="335" t="s">
        <v>23</v>
      </c>
      <c r="H7330" s="129" t="s">
        <v>14227</v>
      </c>
      <c r="I7330" s="336">
        <v>45672</v>
      </c>
    </row>
    <row r="7331" spans="1:9" s="191" customFormat="1" ht="60" hidden="1">
      <c r="A7331" s="151">
        <v>2019129977</v>
      </c>
      <c r="B7331" s="135" t="s">
        <v>9</v>
      </c>
      <c r="C7331" s="194">
        <v>45671</v>
      </c>
      <c r="D7331" s="135" t="s">
        <v>28</v>
      </c>
      <c r="E7331" s="195" t="s">
        <v>14216</v>
      </c>
      <c r="F7331" s="135" t="s">
        <v>22</v>
      </c>
      <c r="G7331" s="120" t="s">
        <v>13</v>
      </c>
      <c r="H7331" s="160" t="s">
        <v>14299</v>
      </c>
      <c r="I7331" s="334">
        <v>45678</v>
      </c>
    </row>
    <row r="7332" spans="1:9" s="191" customFormat="1" ht="60" hidden="1">
      <c r="A7332" s="337">
        <v>2019129978</v>
      </c>
      <c r="B7332" s="208" t="s">
        <v>9</v>
      </c>
      <c r="C7332" s="305">
        <v>45671</v>
      </c>
      <c r="D7332" s="119" t="s">
        <v>16</v>
      </c>
      <c r="E7332" s="304" t="s">
        <v>14217</v>
      </c>
      <c r="F7332" s="135" t="s">
        <v>22</v>
      </c>
      <c r="G7332" s="120" t="s">
        <v>13</v>
      </c>
      <c r="H7332" s="160" t="s">
        <v>14243</v>
      </c>
      <c r="I7332" s="334">
        <v>45672</v>
      </c>
    </row>
    <row r="7333" spans="1:9" s="191" customFormat="1" ht="60" hidden="1">
      <c r="A7333" s="406">
        <v>2019129982</v>
      </c>
      <c r="B7333" s="253" t="s">
        <v>9</v>
      </c>
      <c r="C7333" s="407">
        <v>45671</v>
      </c>
      <c r="D7333" s="119" t="s">
        <v>16</v>
      </c>
      <c r="E7333" s="304" t="s">
        <v>14218</v>
      </c>
      <c r="F7333" s="304" t="s">
        <v>30</v>
      </c>
      <c r="G7333" s="327" t="s">
        <v>13</v>
      </c>
      <c r="H7333" s="160" t="s">
        <v>14277</v>
      </c>
      <c r="I7333" s="334">
        <v>45672</v>
      </c>
    </row>
    <row r="7334" spans="1:9" s="191" customFormat="1" ht="15" hidden="1" customHeight="1">
      <c r="A7334" s="344">
        <v>2019129991</v>
      </c>
      <c r="B7334" s="260" t="s">
        <v>155</v>
      </c>
      <c r="C7334" s="345">
        <v>45672</v>
      </c>
      <c r="D7334" s="262" t="s">
        <v>28</v>
      </c>
      <c r="E7334" s="346" t="s">
        <v>14222</v>
      </c>
      <c r="F7334" s="346" t="s">
        <v>30</v>
      </c>
      <c r="G7334" s="346" t="s">
        <v>23</v>
      </c>
      <c r="H7334" s="346" t="s">
        <v>157</v>
      </c>
      <c r="I7334" s="345">
        <v>45679</v>
      </c>
    </row>
    <row r="7335" spans="1:9" s="191" customFormat="1" ht="45" hidden="1">
      <c r="A7335" s="351">
        <v>2019130008</v>
      </c>
      <c r="B7335" s="253" t="s">
        <v>9</v>
      </c>
      <c r="C7335" s="352">
        <v>45672</v>
      </c>
      <c r="D7335" s="123" t="s">
        <v>28</v>
      </c>
      <c r="E7335" s="351" t="s">
        <v>14223</v>
      </c>
      <c r="F7335" s="351" t="s">
        <v>30</v>
      </c>
      <c r="G7335" s="327" t="s">
        <v>23</v>
      </c>
      <c r="H7335" s="160" t="s">
        <v>14418</v>
      </c>
      <c r="I7335" s="347">
        <v>45679</v>
      </c>
    </row>
    <row r="7336" spans="1:9" s="191" customFormat="1" ht="30.75" hidden="1" thickBot="1">
      <c r="A7336" s="304">
        <v>2019130024</v>
      </c>
      <c r="B7336" s="390" t="s">
        <v>9</v>
      </c>
      <c r="C7336" s="305">
        <v>45672</v>
      </c>
      <c r="D7336" s="119" t="s">
        <v>16</v>
      </c>
      <c r="E7336" s="304" t="s">
        <v>14225</v>
      </c>
      <c r="F7336" s="304" t="s">
        <v>22</v>
      </c>
      <c r="G7336" s="327" t="s">
        <v>49</v>
      </c>
      <c r="H7336" s="160" t="s">
        <v>14258</v>
      </c>
      <c r="I7336" s="334">
        <v>45673</v>
      </c>
    </row>
    <row r="7337" spans="1:9" s="191" customFormat="1" ht="60" hidden="1">
      <c r="A7337" s="341">
        <v>2019130050</v>
      </c>
      <c r="B7337" s="253" t="s">
        <v>9</v>
      </c>
      <c r="C7337" s="305">
        <v>45673</v>
      </c>
      <c r="D7337" s="119" t="s">
        <v>16</v>
      </c>
      <c r="E7337" s="304" t="s">
        <v>14228</v>
      </c>
      <c r="F7337" s="304" t="s">
        <v>30</v>
      </c>
      <c r="G7337" s="327" t="s">
        <v>49</v>
      </c>
      <c r="H7337" s="160" t="s">
        <v>14273</v>
      </c>
      <c r="I7337" s="348">
        <v>45674</v>
      </c>
    </row>
    <row r="7338" spans="1:9" s="191" customFormat="1" ht="60" hidden="1">
      <c r="A7338" s="410">
        <v>2019130057</v>
      </c>
      <c r="B7338" s="435" t="s">
        <v>9</v>
      </c>
      <c r="C7338" s="352">
        <v>45673</v>
      </c>
      <c r="D7338" s="123" t="s">
        <v>28</v>
      </c>
      <c r="E7338" s="351" t="s">
        <v>14229</v>
      </c>
      <c r="F7338" s="351" t="s">
        <v>30</v>
      </c>
      <c r="G7338" s="327" t="s">
        <v>49</v>
      </c>
      <c r="H7338" s="160" t="s">
        <v>14299</v>
      </c>
      <c r="I7338" s="348">
        <v>45680</v>
      </c>
    </row>
    <row r="7339" spans="1:9" s="191" customFormat="1" ht="45" hidden="1">
      <c r="A7339" s="610">
        <v>2019130066</v>
      </c>
      <c r="B7339" s="275" t="s">
        <v>9</v>
      </c>
      <c r="C7339" s="408">
        <v>45673</v>
      </c>
      <c r="D7339" s="119" t="s">
        <v>16</v>
      </c>
      <c r="E7339" s="349" t="s">
        <v>14230</v>
      </c>
      <c r="F7339" s="349" t="s">
        <v>30</v>
      </c>
      <c r="G7339" s="349" t="s">
        <v>13</v>
      </c>
      <c r="H7339" s="160" t="s">
        <v>14794</v>
      </c>
      <c r="I7339" s="348">
        <v>45674</v>
      </c>
    </row>
    <row r="7340" spans="1:9" s="191" customFormat="1" ht="60" hidden="1">
      <c r="A7340" s="413">
        <v>2019130075</v>
      </c>
      <c r="B7340" s="414" t="s">
        <v>9</v>
      </c>
      <c r="C7340" s="350">
        <v>45673</v>
      </c>
      <c r="D7340" s="119" t="s">
        <v>16</v>
      </c>
      <c r="E7340" s="349" t="s">
        <v>14232</v>
      </c>
      <c r="F7340" s="349" t="s">
        <v>22</v>
      </c>
      <c r="G7340" s="349" t="s">
        <v>23</v>
      </c>
      <c r="H7340" s="160" t="s">
        <v>14243</v>
      </c>
      <c r="I7340" s="348">
        <v>45674</v>
      </c>
    </row>
    <row r="7341" spans="1:9" s="191" customFormat="1" ht="30" hidden="1">
      <c r="A7341" s="611">
        <v>2019130076</v>
      </c>
      <c r="B7341" s="275" t="s">
        <v>9</v>
      </c>
      <c r="C7341" s="408">
        <v>45673</v>
      </c>
      <c r="D7341" s="119" t="s">
        <v>16</v>
      </c>
      <c r="E7341" s="349" t="s">
        <v>14233</v>
      </c>
      <c r="F7341" s="349" t="s">
        <v>34</v>
      </c>
      <c r="G7341" s="349" t="s">
        <v>23</v>
      </c>
      <c r="H7341" s="160" t="s">
        <v>14686</v>
      </c>
      <c r="I7341" s="348">
        <v>45674</v>
      </c>
    </row>
    <row r="7342" spans="1:9" s="191" customFormat="1" ht="45.75" hidden="1" thickBot="1">
      <c r="A7342" s="415">
        <v>2019130078</v>
      </c>
      <c r="B7342" s="416" t="s">
        <v>9</v>
      </c>
      <c r="C7342" s="350">
        <v>45673</v>
      </c>
      <c r="D7342" s="119" t="s">
        <v>16</v>
      </c>
      <c r="E7342" s="349" t="s">
        <v>14234</v>
      </c>
      <c r="F7342" s="349" t="s">
        <v>30</v>
      </c>
      <c r="G7342" s="349" t="s">
        <v>23</v>
      </c>
      <c r="H7342" s="160" t="s">
        <v>14243</v>
      </c>
      <c r="I7342" s="348">
        <v>45674</v>
      </c>
    </row>
    <row r="7343" spans="1:9" s="191" customFormat="1" ht="45" hidden="1">
      <c r="A7343" s="412">
        <v>2019130080</v>
      </c>
      <c r="B7343" s="411" t="s">
        <v>9</v>
      </c>
      <c r="C7343" s="350">
        <v>45673</v>
      </c>
      <c r="D7343" s="119" t="s">
        <v>16</v>
      </c>
      <c r="E7343" s="349" t="s">
        <v>14235</v>
      </c>
      <c r="F7343" s="349" t="s">
        <v>22</v>
      </c>
      <c r="G7343" s="349" t="s">
        <v>23</v>
      </c>
      <c r="H7343" s="160" t="s">
        <v>14258</v>
      </c>
      <c r="I7343" s="348">
        <v>45674</v>
      </c>
    </row>
    <row r="7344" spans="1:9" s="191" customFormat="1" ht="60" hidden="1">
      <c r="A7344" s="397">
        <v>2019130081</v>
      </c>
      <c r="B7344" s="253" t="s">
        <v>9</v>
      </c>
      <c r="C7344" s="409">
        <v>45673</v>
      </c>
      <c r="D7344" s="179" t="s">
        <v>28</v>
      </c>
      <c r="E7344" s="353" t="s">
        <v>14236</v>
      </c>
      <c r="F7344" s="353" t="s">
        <v>22</v>
      </c>
      <c r="G7344" s="354" t="s">
        <v>23</v>
      </c>
      <c r="H7344" s="160" t="s">
        <v>14299</v>
      </c>
      <c r="I7344" s="355">
        <v>45680</v>
      </c>
    </row>
    <row r="7345" spans="1:9" s="191" customFormat="1" ht="105" hidden="1">
      <c r="A7345" s="417">
        <v>2019130082</v>
      </c>
      <c r="B7345" s="418" t="s">
        <v>9</v>
      </c>
      <c r="C7345" s="350">
        <v>45673</v>
      </c>
      <c r="D7345" s="119" t="s">
        <v>16</v>
      </c>
      <c r="E7345" s="349" t="s">
        <v>14237</v>
      </c>
      <c r="F7345" s="349" t="s">
        <v>30</v>
      </c>
      <c r="G7345" s="349" t="s">
        <v>23</v>
      </c>
      <c r="H7345" s="160" t="s">
        <v>14283</v>
      </c>
      <c r="I7345" s="348">
        <v>45674</v>
      </c>
    </row>
    <row r="7346" spans="1:9" s="191" customFormat="1" ht="75">
      <c r="A7346" s="804">
        <v>2019130083</v>
      </c>
      <c r="B7346" s="298" t="s">
        <v>2996</v>
      </c>
      <c r="C7346" s="350">
        <v>45674</v>
      </c>
      <c r="D7346" s="119" t="s">
        <v>16</v>
      </c>
      <c r="E7346" s="349" t="s">
        <v>14239</v>
      </c>
      <c r="F7346" s="349" t="s">
        <v>30</v>
      </c>
      <c r="G7346" s="349" t="s">
        <v>23</v>
      </c>
      <c r="H7346" s="121" t="s">
        <v>14259</v>
      </c>
      <c r="I7346" s="356">
        <v>45675</v>
      </c>
    </row>
    <row r="7347" spans="1:9" s="191" customFormat="1" ht="45">
      <c r="A7347" s="804">
        <v>2019130085</v>
      </c>
      <c r="B7347" s="135" t="s">
        <v>2996</v>
      </c>
      <c r="C7347" s="194">
        <v>45674</v>
      </c>
      <c r="D7347" s="135" t="s">
        <v>10</v>
      </c>
      <c r="E7347" s="195" t="s">
        <v>14240</v>
      </c>
      <c r="F7347" s="135" t="s">
        <v>30</v>
      </c>
      <c r="G7347" s="120" t="s">
        <v>23</v>
      </c>
      <c r="H7347" s="121" t="s">
        <v>14238</v>
      </c>
      <c r="I7347" s="356">
        <v>45689</v>
      </c>
    </row>
    <row r="7348" spans="1:9" s="191" customFormat="1" ht="90">
      <c r="A7348" s="804">
        <v>2019130088</v>
      </c>
      <c r="B7348" s="178" t="s">
        <v>2996</v>
      </c>
      <c r="C7348" s="361">
        <v>45674</v>
      </c>
      <c r="D7348" s="127" t="s">
        <v>16</v>
      </c>
      <c r="E7348" s="360" t="s">
        <v>14241</v>
      </c>
      <c r="F7348" s="360" t="s">
        <v>30</v>
      </c>
      <c r="G7348" s="360" t="s">
        <v>23</v>
      </c>
      <c r="H7348" s="121" t="s">
        <v>15393</v>
      </c>
      <c r="I7348" s="365">
        <v>45675</v>
      </c>
    </row>
    <row r="7349" spans="1:9" s="191" customFormat="1" ht="30" hidden="1">
      <c r="A7349" s="398">
        <v>2019130095</v>
      </c>
      <c r="B7349" s="275" t="s">
        <v>9</v>
      </c>
      <c r="C7349" s="359">
        <v>45674</v>
      </c>
      <c r="D7349" s="119" t="s">
        <v>16</v>
      </c>
      <c r="E7349" s="358" t="s">
        <v>14242</v>
      </c>
      <c r="F7349" s="358" t="s">
        <v>30</v>
      </c>
      <c r="G7349" s="125" t="s">
        <v>23</v>
      </c>
      <c r="H7349" s="160" t="s">
        <v>15394</v>
      </c>
      <c r="I7349" s="356">
        <v>45675</v>
      </c>
    </row>
    <row r="7350" spans="1:9" s="191" customFormat="1" ht="45" hidden="1">
      <c r="A7350" s="366">
        <v>2019130101</v>
      </c>
      <c r="B7350" s="367" t="s">
        <v>9</v>
      </c>
      <c r="C7350" s="368">
        <v>45674</v>
      </c>
      <c r="D7350" s="369" t="s">
        <v>16</v>
      </c>
      <c r="E7350" s="366" t="s">
        <v>14244</v>
      </c>
      <c r="F7350" s="366" t="s">
        <v>30</v>
      </c>
      <c r="G7350" s="366" t="s">
        <v>13</v>
      </c>
      <c r="H7350" s="370" t="s">
        <v>14243</v>
      </c>
      <c r="I7350" s="371">
        <v>45675</v>
      </c>
    </row>
    <row r="7351" spans="1:9" s="191" customFormat="1" ht="30" hidden="1">
      <c r="A7351" s="398">
        <v>2019130106</v>
      </c>
      <c r="B7351" s="418" t="s">
        <v>9</v>
      </c>
      <c r="C7351" s="359">
        <v>45674</v>
      </c>
      <c r="D7351" s="119" t="s">
        <v>16</v>
      </c>
      <c r="E7351" s="358" t="s">
        <v>14246</v>
      </c>
      <c r="F7351" s="358" t="s">
        <v>22</v>
      </c>
      <c r="G7351" s="358" t="s">
        <v>49</v>
      </c>
      <c r="H7351" s="160" t="s">
        <v>14273</v>
      </c>
      <c r="I7351" s="356">
        <v>45675</v>
      </c>
    </row>
    <row r="7352" spans="1:9" s="191" customFormat="1" ht="45" hidden="1">
      <c r="A7352" s="397">
        <v>2019130115</v>
      </c>
      <c r="B7352" s="253" t="s">
        <v>9</v>
      </c>
      <c r="C7352" s="352">
        <v>45674</v>
      </c>
      <c r="D7352" s="123" t="s">
        <v>28</v>
      </c>
      <c r="E7352" s="351" t="s">
        <v>14247</v>
      </c>
      <c r="F7352" s="351" t="s">
        <v>22</v>
      </c>
      <c r="G7352" s="327" t="s">
        <v>49</v>
      </c>
      <c r="H7352" s="160" t="s">
        <v>14290</v>
      </c>
      <c r="I7352" s="356">
        <v>45681</v>
      </c>
    </row>
    <row r="7353" spans="1:9" s="191" customFormat="1" ht="15" hidden="1" customHeight="1">
      <c r="A7353" s="362">
        <v>2019130116</v>
      </c>
      <c r="B7353" s="260" t="s">
        <v>155</v>
      </c>
      <c r="C7353" s="363">
        <v>45674</v>
      </c>
      <c r="D7353" s="262" t="s">
        <v>28</v>
      </c>
      <c r="E7353" s="364" t="s">
        <v>14248</v>
      </c>
      <c r="F7353" s="364" t="s">
        <v>22</v>
      </c>
      <c r="G7353" s="364" t="s">
        <v>13</v>
      </c>
      <c r="H7353" s="364" t="s">
        <v>157</v>
      </c>
      <c r="I7353" s="363">
        <v>45681</v>
      </c>
    </row>
    <row r="7354" spans="1:9" s="191" customFormat="1" ht="120" hidden="1">
      <c r="A7354" s="398">
        <v>2019130119</v>
      </c>
      <c r="B7354" s="275" t="s">
        <v>9</v>
      </c>
      <c r="C7354" s="359">
        <v>45674</v>
      </c>
      <c r="D7354" s="123" t="s">
        <v>28</v>
      </c>
      <c r="E7354" s="358" t="s">
        <v>14249</v>
      </c>
      <c r="F7354" s="358" t="s">
        <v>22</v>
      </c>
      <c r="G7354" s="358" t="s">
        <v>13</v>
      </c>
      <c r="H7354" s="160" t="s">
        <v>15394</v>
      </c>
      <c r="I7354" s="359">
        <v>45681</v>
      </c>
    </row>
    <row r="7355" spans="1:9" s="191" customFormat="1" ht="45" hidden="1">
      <c r="A7355" s="358">
        <v>2019130131</v>
      </c>
      <c r="B7355" s="275" t="s">
        <v>9</v>
      </c>
      <c r="C7355" s="359">
        <v>45674</v>
      </c>
      <c r="D7355" s="119" t="s">
        <v>16</v>
      </c>
      <c r="E7355" s="358" t="s">
        <v>14253</v>
      </c>
      <c r="F7355" s="358" t="s">
        <v>22</v>
      </c>
      <c r="G7355" s="358" t="s">
        <v>13</v>
      </c>
      <c r="H7355" s="160" t="s">
        <v>14243</v>
      </c>
      <c r="I7355" s="356">
        <v>45675</v>
      </c>
    </row>
    <row r="7356" spans="1:9" s="191" customFormat="1" ht="45.75" hidden="1" thickBot="1">
      <c r="A7356" s="357">
        <v>2019130132</v>
      </c>
      <c r="B7356" s="390" t="s">
        <v>9</v>
      </c>
      <c r="C7356" s="194">
        <v>45674</v>
      </c>
      <c r="D7356" s="135" t="s">
        <v>10</v>
      </c>
      <c r="E7356" s="195" t="s">
        <v>14254</v>
      </c>
      <c r="F7356" s="135" t="s">
        <v>30</v>
      </c>
      <c r="G7356" s="120" t="s">
        <v>23</v>
      </c>
      <c r="H7356" s="160" t="s">
        <v>14260</v>
      </c>
      <c r="I7356" s="356">
        <v>45689</v>
      </c>
    </row>
    <row r="7357" spans="1:9" s="191" customFormat="1" ht="30" hidden="1">
      <c r="A7357" s="396">
        <v>2019130135</v>
      </c>
      <c r="B7357" s="275" t="s">
        <v>9</v>
      </c>
      <c r="C7357" s="359">
        <v>45674</v>
      </c>
      <c r="D7357" s="123" t="s">
        <v>28</v>
      </c>
      <c r="E7357" s="358" t="s">
        <v>14255</v>
      </c>
      <c r="F7357" s="358" t="s">
        <v>30</v>
      </c>
      <c r="G7357" s="358" t="s">
        <v>23</v>
      </c>
      <c r="H7357" s="160" t="s">
        <v>15192</v>
      </c>
      <c r="I7357" s="356">
        <v>45681</v>
      </c>
    </row>
    <row r="7358" spans="1:9" s="191" customFormat="1" ht="45" hidden="1">
      <c r="A7358" s="398">
        <v>2019130150</v>
      </c>
      <c r="B7358" s="275" t="s">
        <v>9</v>
      </c>
      <c r="C7358" s="361">
        <v>45677</v>
      </c>
      <c r="D7358" s="127" t="s">
        <v>16</v>
      </c>
      <c r="E7358" s="360" t="s">
        <v>14256</v>
      </c>
      <c r="F7358" s="360" t="s">
        <v>34</v>
      </c>
      <c r="G7358" s="360" t="s">
        <v>49</v>
      </c>
      <c r="H7358" s="160" t="s">
        <v>14717</v>
      </c>
      <c r="I7358" s="374">
        <v>45678</v>
      </c>
    </row>
    <row r="7359" spans="1:9" s="191" customFormat="1" ht="30" hidden="1">
      <c r="A7359" s="398">
        <v>2019130157</v>
      </c>
      <c r="B7359" s="436" t="s">
        <v>9</v>
      </c>
      <c r="C7359" s="359">
        <v>45677</v>
      </c>
      <c r="D7359" s="123" t="s">
        <v>28</v>
      </c>
      <c r="E7359" s="358" t="s">
        <v>14257</v>
      </c>
      <c r="F7359" s="358" t="s">
        <v>30</v>
      </c>
      <c r="G7359" s="358" t="s">
        <v>49</v>
      </c>
      <c r="H7359" s="160" t="s">
        <v>14299</v>
      </c>
      <c r="I7359" s="372">
        <v>45684</v>
      </c>
    </row>
    <row r="7360" spans="1:9" s="191" customFormat="1" ht="60" hidden="1">
      <c r="A7360" s="358">
        <v>2019130177</v>
      </c>
      <c r="B7360" s="275" t="s">
        <v>9</v>
      </c>
      <c r="C7360" s="368">
        <v>45677</v>
      </c>
      <c r="D7360" s="375" t="s">
        <v>28</v>
      </c>
      <c r="E7360" s="366" t="s">
        <v>14261</v>
      </c>
      <c r="F7360" s="366" t="s">
        <v>34</v>
      </c>
      <c r="G7360" s="366" t="s">
        <v>13</v>
      </c>
      <c r="H7360" s="370" t="s">
        <v>14260</v>
      </c>
      <c r="I7360" s="376">
        <v>45684</v>
      </c>
    </row>
    <row r="7361" spans="1:9" s="191" customFormat="1" ht="150">
      <c r="A7361" s="665">
        <v>2019130183</v>
      </c>
      <c r="B7361" s="373" t="s">
        <v>2996</v>
      </c>
      <c r="C7361" s="194">
        <v>45677</v>
      </c>
      <c r="D7361" s="135" t="s">
        <v>10</v>
      </c>
      <c r="E7361" s="195" t="s">
        <v>14265</v>
      </c>
      <c r="F7361" s="135" t="s">
        <v>30</v>
      </c>
      <c r="G7361" s="120" t="s">
        <v>128</v>
      </c>
      <c r="H7361" s="136" t="s">
        <v>14526</v>
      </c>
      <c r="I7361" s="372">
        <v>45692</v>
      </c>
    </row>
    <row r="7362" spans="1:9" s="191" customFormat="1" ht="115.5" hidden="1" customHeight="1">
      <c r="A7362" s="396">
        <v>2019130188</v>
      </c>
      <c r="B7362" s="104" t="s">
        <v>9</v>
      </c>
      <c r="C7362" s="359">
        <v>45677</v>
      </c>
      <c r="D7362" s="123" t="s">
        <v>28</v>
      </c>
      <c r="E7362" s="358" t="s">
        <v>14262</v>
      </c>
      <c r="F7362" s="358" t="s">
        <v>34</v>
      </c>
      <c r="G7362" s="396" t="s">
        <v>49</v>
      </c>
      <c r="H7362" s="160" t="s">
        <v>14563</v>
      </c>
      <c r="I7362" s="372">
        <v>45684</v>
      </c>
    </row>
    <row r="7363" spans="1:9" s="191" customFormat="1" ht="45" hidden="1">
      <c r="A7363" s="608">
        <v>2019130189</v>
      </c>
      <c r="B7363" s="373" t="s">
        <v>9</v>
      </c>
      <c r="C7363" s="194">
        <v>45677</v>
      </c>
      <c r="D7363" s="135" t="s">
        <v>10</v>
      </c>
      <c r="E7363" s="195" t="s">
        <v>14263</v>
      </c>
      <c r="F7363" s="135" t="s">
        <v>30</v>
      </c>
      <c r="G7363" s="120" t="s">
        <v>128</v>
      </c>
      <c r="H7363" s="160" t="s">
        <v>15071</v>
      </c>
      <c r="I7363" s="374">
        <v>45692</v>
      </c>
    </row>
    <row r="7364" spans="1:9" s="191" customFormat="1" ht="105" hidden="1">
      <c r="A7364" s="665">
        <v>2019130191</v>
      </c>
      <c r="B7364" s="373" t="s">
        <v>9</v>
      </c>
      <c r="C7364" s="194">
        <v>45677</v>
      </c>
      <c r="D7364" s="135" t="s">
        <v>10</v>
      </c>
      <c r="E7364" s="195" t="s">
        <v>14266</v>
      </c>
      <c r="F7364" s="135" t="s">
        <v>30</v>
      </c>
      <c r="G7364" s="120" t="s">
        <v>13</v>
      </c>
      <c r="H7364" s="160" t="s">
        <v>14427</v>
      </c>
      <c r="I7364" s="378">
        <v>45692</v>
      </c>
    </row>
    <row r="7365" spans="1:9" s="191" customFormat="1" ht="60" hidden="1">
      <c r="A7365" s="360">
        <v>2019130196</v>
      </c>
      <c r="B7365" s="447" t="s">
        <v>9</v>
      </c>
      <c r="C7365" s="368">
        <v>45677</v>
      </c>
      <c r="D7365" s="369" t="s">
        <v>16</v>
      </c>
      <c r="E7365" s="366" t="s">
        <v>14264</v>
      </c>
      <c r="F7365" s="366" t="s">
        <v>22</v>
      </c>
      <c r="G7365" s="366" t="s">
        <v>13</v>
      </c>
      <c r="H7365" s="370" t="s">
        <v>14260</v>
      </c>
      <c r="I7365" s="377">
        <v>45678</v>
      </c>
    </row>
    <row r="7366" spans="1:9" s="191" customFormat="1" ht="45" hidden="1">
      <c r="A7366" s="399">
        <v>2019130209</v>
      </c>
      <c r="B7366" s="253" t="s">
        <v>9</v>
      </c>
      <c r="C7366" s="359">
        <v>45678</v>
      </c>
      <c r="D7366" s="119" t="s">
        <v>16</v>
      </c>
      <c r="E7366" s="358" t="s">
        <v>14267</v>
      </c>
      <c r="F7366" s="358" t="s">
        <v>30</v>
      </c>
      <c r="G7366" s="358" t="s">
        <v>49</v>
      </c>
      <c r="H7366" s="160" t="s">
        <v>14313</v>
      </c>
      <c r="I7366" s="372">
        <v>45679</v>
      </c>
    </row>
    <row r="7367" spans="1:9" s="191" customFormat="1" ht="60" hidden="1">
      <c r="A7367" s="417">
        <v>2019130222</v>
      </c>
      <c r="B7367" s="540" t="s">
        <v>9</v>
      </c>
      <c r="C7367" s="359">
        <v>45678</v>
      </c>
      <c r="D7367" s="123" t="s">
        <v>28</v>
      </c>
      <c r="E7367" s="358" t="s">
        <v>14268</v>
      </c>
      <c r="F7367" s="358" t="s">
        <v>30</v>
      </c>
      <c r="G7367" s="358" t="s">
        <v>49</v>
      </c>
      <c r="H7367" s="525" t="s">
        <v>14448</v>
      </c>
      <c r="I7367" s="380">
        <v>45685</v>
      </c>
    </row>
    <row r="7368" spans="1:9" s="191" customFormat="1" ht="60">
      <c r="A7368" s="534">
        <v>2019130237</v>
      </c>
      <c r="B7368" s="379" t="s">
        <v>2996</v>
      </c>
      <c r="C7368" s="361">
        <v>45678</v>
      </c>
      <c r="D7368" s="179" t="s">
        <v>28</v>
      </c>
      <c r="E7368" s="360" t="s">
        <v>14269</v>
      </c>
      <c r="F7368" s="360" t="s">
        <v>30</v>
      </c>
      <c r="G7368" s="360" t="s">
        <v>13</v>
      </c>
      <c r="H7368" s="121" t="s">
        <v>14597</v>
      </c>
      <c r="I7368" s="372">
        <v>45685</v>
      </c>
    </row>
    <row r="7369" spans="1:9" s="191" customFormat="1" ht="60">
      <c r="A7369" s="399">
        <v>2019130240</v>
      </c>
      <c r="B7369" s="117" t="s">
        <v>2996</v>
      </c>
      <c r="C7369" s="359">
        <v>45678</v>
      </c>
      <c r="D7369" s="119" t="s">
        <v>16</v>
      </c>
      <c r="E7369" s="358" t="s">
        <v>14270</v>
      </c>
      <c r="F7369" s="358" t="s">
        <v>34</v>
      </c>
      <c r="G7369" s="358" t="s">
        <v>23</v>
      </c>
      <c r="H7369" s="160" t="s">
        <v>15192</v>
      </c>
      <c r="I7369" s="372">
        <v>45679</v>
      </c>
    </row>
    <row r="7370" spans="1:9" s="191" customFormat="1" ht="30" hidden="1">
      <c r="A7370" s="399">
        <v>2019130242</v>
      </c>
      <c r="B7370" s="418" t="s">
        <v>9</v>
      </c>
      <c r="C7370" s="359">
        <v>45678</v>
      </c>
      <c r="D7370" s="119" t="s">
        <v>16</v>
      </c>
      <c r="E7370" s="358" t="s">
        <v>14271</v>
      </c>
      <c r="F7370" s="358" t="s">
        <v>30</v>
      </c>
      <c r="G7370" s="358" t="s">
        <v>23</v>
      </c>
      <c r="H7370" s="160" t="s">
        <v>14273</v>
      </c>
      <c r="I7370" s="372">
        <v>45679</v>
      </c>
    </row>
    <row r="7371" spans="1:9" s="191" customFormat="1" ht="75">
      <c r="A7371" s="399">
        <v>2019130256</v>
      </c>
      <c r="B7371" s="104" t="s">
        <v>2996</v>
      </c>
      <c r="C7371" s="378">
        <v>45678</v>
      </c>
      <c r="D7371" s="119" t="s">
        <v>16</v>
      </c>
      <c r="E7371" s="381" t="s">
        <v>14274</v>
      </c>
      <c r="F7371" s="381" t="s">
        <v>30</v>
      </c>
      <c r="G7371" s="358" t="s">
        <v>23</v>
      </c>
      <c r="H7371" s="121" t="s">
        <v>14450</v>
      </c>
      <c r="I7371" s="372">
        <v>45679</v>
      </c>
    </row>
    <row r="7372" spans="1:9" s="191" customFormat="1" ht="60" hidden="1">
      <c r="A7372" s="396">
        <v>2019130258</v>
      </c>
      <c r="B7372" s="253" t="s">
        <v>9</v>
      </c>
      <c r="C7372" s="359">
        <v>45678</v>
      </c>
      <c r="D7372" s="123" t="s">
        <v>28</v>
      </c>
      <c r="E7372" s="358" t="s">
        <v>14275</v>
      </c>
      <c r="F7372" s="358" t="s">
        <v>34</v>
      </c>
      <c r="G7372" s="358" t="s">
        <v>49</v>
      </c>
      <c r="H7372" s="160" t="s">
        <v>14303</v>
      </c>
      <c r="I7372" s="372">
        <v>45685</v>
      </c>
    </row>
    <row r="7373" spans="1:9" s="191" customFormat="1" ht="60" hidden="1">
      <c r="A7373" s="400">
        <v>2019130261</v>
      </c>
      <c r="B7373" s="418" t="s">
        <v>9</v>
      </c>
      <c r="C7373" s="378">
        <v>45678</v>
      </c>
      <c r="D7373" s="119" t="s">
        <v>16</v>
      </c>
      <c r="E7373" s="381" t="s">
        <v>14276</v>
      </c>
      <c r="F7373" s="381" t="s">
        <v>34</v>
      </c>
      <c r="G7373" s="358" t="s">
        <v>23</v>
      </c>
      <c r="H7373" s="160" t="s">
        <v>14283</v>
      </c>
      <c r="I7373" s="382">
        <v>45679</v>
      </c>
    </row>
    <row r="7374" spans="1:9" s="191" customFormat="1" ht="45" hidden="1">
      <c r="A7374" s="400">
        <v>2019130271</v>
      </c>
      <c r="B7374" s="275" t="s">
        <v>9</v>
      </c>
      <c r="C7374" s="385">
        <v>45679</v>
      </c>
      <c r="D7374" s="119" t="s">
        <v>16</v>
      </c>
      <c r="E7374" s="384" t="s">
        <v>14278</v>
      </c>
      <c r="F7374" s="384" t="s">
        <v>30</v>
      </c>
      <c r="G7374" s="384" t="s">
        <v>49</v>
      </c>
      <c r="H7374" s="160" t="s">
        <v>14427</v>
      </c>
      <c r="I7374" s="383">
        <v>45680</v>
      </c>
    </row>
    <row r="7375" spans="1:9" s="191" customFormat="1" ht="75.75" hidden="1" thickBot="1">
      <c r="A7375" s="384">
        <v>2019130285</v>
      </c>
      <c r="B7375" s="390" t="s">
        <v>9</v>
      </c>
      <c r="C7375" s="385">
        <v>45679</v>
      </c>
      <c r="D7375" s="119" t="s">
        <v>16</v>
      </c>
      <c r="E7375" s="384" t="s">
        <v>14279</v>
      </c>
      <c r="F7375" s="384" t="s">
        <v>30</v>
      </c>
      <c r="G7375" s="384" t="s">
        <v>13</v>
      </c>
      <c r="H7375" s="160" t="s">
        <v>14283</v>
      </c>
      <c r="I7375" s="383">
        <v>45680</v>
      </c>
    </row>
    <row r="7376" spans="1:9" s="191" customFormat="1" ht="45" hidden="1">
      <c r="A7376" s="358">
        <v>2019130296</v>
      </c>
      <c r="B7376" s="491" t="s">
        <v>9</v>
      </c>
      <c r="C7376" s="359">
        <v>45679</v>
      </c>
      <c r="D7376" s="123" t="s">
        <v>28</v>
      </c>
      <c r="E7376" s="358" t="s">
        <v>14280</v>
      </c>
      <c r="F7376" s="358" t="s">
        <v>30</v>
      </c>
      <c r="G7376" s="358" t="s">
        <v>49</v>
      </c>
      <c r="H7376" s="160" t="s">
        <v>14353</v>
      </c>
      <c r="I7376" s="383">
        <v>45686</v>
      </c>
    </row>
    <row r="7377" spans="1:9" s="191" customFormat="1" ht="30" hidden="1">
      <c r="A7377" s="398">
        <v>2019130302</v>
      </c>
      <c r="B7377" s="253" t="s">
        <v>9</v>
      </c>
      <c r="C7377" s="359">
        <v>45679</v>
      </c>
      <c r="D7377" s="123" t="s">
        <v>28</v>
      </c>
      <c r="E7377" s="358" t="s">
        <v>14281</v>
      </c>
      <c r="F7377" s="358" t="s">
        <v>34</v>
      </c>
      <c r="G7377" s="358" t="s">
        <v>49</v>
      </c>
      <c r="H7377" s="160" t="s">
        <v>14290</v>
      </c>
      <c r="I7377" s="383">
        <v>45686</v>
      </c>
    </row>
    <row r="7378" spans="1:9" s="191" customFormat="1" ht="30" hidden="1">
      <c r="A7378" s="534">
        <v>2019130310</v>
      </c>
      <c r="B7378" s="275" t="s">
        <v>9</v>
      </c>
      <c r="C7378" s="361">
        <v>45679</v>
      </c>
      <c r="D7378" s="179" t="s">
        <v>28</v>
      </c>
      <c r="E7378" s="360" t="s">
        <v>14282</v>
      </c>
      <c r="F7378" s="360" t="s">
        <v>30</v>
      </c>
      <c r="G7378" s="358" t="s">
        <v>49</v>
      </c>
      <c r="H7378" s="160" t="s">
        <v>14448</v>
      </c>
      <c r="I7378" s="383">
        <v>45686</v>
      </c>
    </row>
    <row r="7379" spans="1:9" s="191" customFormat="1" ht="60" hidden="1">
      <c r="A7379" s="400">
        <v>2019130337</v>
      </c>
      <c r="B7379" s="253" t="s">
        <v>9</v>
      </c>
      <c r="C7379" s="385">
        <v>45952</v>
      </c>
      <c r="D7379" s="119" t="s">
        <v>16</v>
      </c>
      <c r="E7379" s="384" t="s">
        <v>14284</v>
      </c>
      <c r="F7379" s="384" t="s">
        <v>30</v>
      </c>
      <c r="G7379" s="384" t="s">
        <v>23</v>
      </c>
      <c r="H7379" s="160" t="s">
        <v>14313</v>
      </c>
      <c r="I7379" s="383">
        <v>45953</v>
      </c>
    </row>
    <row r="7380" spans="1:9" s="191" customFormat="1" ht="60" hidden="1">
      <c r="A7380" s="449">
        <v>2019130349</v>
      </c>
      <c r="B7380" s="275" t="s">
        <v>9</v>
      </c>
      <c r="C7380" s="359">
        <v>45680</v>
      </c>
      <c r="D7380" s="123" t="s">
        <v>28</v>
      </c>
      <c r="E7380" s="358" t="s">
        <v>14285</v>
      </c>
      <c r="F7380" s="358" t="s">
        <v>30</v>
      </c>
      <c r="G7380" s="358" t="s">
        <v>49</v>
      </c>
      <c r="H7380" s="160" t="s">
        <v>14352</v>
      </c>
      <c r="I7380" s="389">
        <v>45687</v>
      </c>
    </row>
    <row r="7381" spans="1:9" s="191" customFormat="1" ht="15" hidden="1" customHeight="1">
      <c r="A7381" s="386">
        <v>2019130350</v>
      </c>
      <c r="B7381" s="260" t="s">
        <v>155</v>
      </c>
      <c r="C7381" s="387">
        <v>45680</v>
      </c>
      <c r="D7381" s="262" t="s">
        <v>28</v>
      </c>
      <c r="E7381" s="388" t="s">
        <v>14287</v>
      </c>
      <c r="F7381" s="388" t="s">
        <v>30</v>
      </c>
      <c r="G7381" s="388" t="s">
        <v>49</v>
      </c>
      <c r="H7381" s="388" t="s">
        <v>157</v>
      </c>
      <c r="I7381" s="387">
        <v>45687</v>
      </c>
    </row>
    <row r="7382" spans="1:9" s="191" customFormat="1" ht="45" hidden="1">
      <c r="A7382" s="608">
        <v>2019130358</v>
      </c>
      <c r="B7382" s="135" t="s">
        <v>9</v>
      </c>
      <c r="C7382" s="194">
        <v>45680</v>
      </c>
      <c r="D7382" s="135" t="s">
        <v>10</v>
      </c>
      <c r="E7382" s="195" t="s">
        <v>14288</v>
      </c>
      <c r="F7382" s="135" t="s">
        <v>30</v>
      </c>
      <c r="G7382" s="401" t="s">
        <v>13881</v>
      </c>
      <c r="H7382" s="160" t="s">
        <v>15071</v>
      </c>
      <c r="I7382" s="389">
        <v>45695</v>
      </c>
    </row>
    <row r="7383" spans="1:9" s="191" customFormat="1" ht="60" hidden="1">
      <c r="A7383" s="358">
        <v>2019130360</v>
      </c>
      <c r="B7383" s="253" t="s">
        <v>9</v>
      </c>
      <c r="C7383" s="359">
        <v>45680</v>
      </c>
      <c r="D7383" s="123" t="s">
        <v>28</v>
      </c>
      <c r="E7383" s="358" t="s">
        <v>14289</v>
      </c>
      <c r="F7383" s="358" t="s">
        <v>34</v>
      </c>
      <c r="G7383" s="358" t="s">
        <v>49</v>
      </c>
      <c r="H7383" s="160" t="s">
        <v>14304</v>
      </c>
      <c r="I7383" s="389">
        <v>45687</v>
      </c>
    </row>
    <row r="7384" spans="1:9" s="191" customFormat="1" ht="45" hidden="1">
      <c r="A7384" s="665">
        <v>2019130365</v>
      </c>
      <c r="B7384" s="135" t="s">
        <v>9</v>
      </c>
      <c r="C7384" s="194">
        <v>45680</v>
      </c>
      <c r="D7384" s="135" t="s">
        <v>10</v>
      </c>
      <c r="E7384" s="195" t="s">
        <v>14291</v>
      </c>
      <c r="F7384" s="135" t="s">
        <v>30</v>
      </c>
      <c r="G7384" s="120" t="s">
        <v>13</v>
      </c>
      <c r="H7384" s="160" t="s">
        <v>14638</v>
      </c>
      <c r="I7384" s="389">
        <v>45695</v>
      </c>
    </row>
    <row r="7385" spans="1:9" s="191" customFormat="1" ht="75" hidden="1">
      <c r="A7385" s="400">
        <v>2019130378</v>
      </c>
      <c r="B7385" s="253" t="s">
        <v>9</v>
      </c>
      <c r="C7385" s="385">
        <v>45680</v>
      </c>
      <c r="D7385" s="119" t="s">
        <v>16</v>
      </c>
      <c r="E7385" s="384" t="s">
        <v>14292</v>
      </c>
      <c r="F7385" s="384" t="s">
        <v>22</v>
      </c>
      <c r="G7385" s="422" t="s">
        <v>49</v>
      </c>
      <c r="H7385" s="160" t="s">
        <v>14299</v>
      </c>
      <c r="I7385" s="389">
        <v>45681</v>
      </c>
    </row>
    <row r="7386" spans="1:9" s="191" customFormat="1" ht="45" hidden="1">
      <c r="A7386" s="538">
        <v>2019130388</v>
      </c>
      <c r="B7386" s="275" t="s">
        <v>9</v>
      </c>
      <c r="C7386" s="423">
        <v>45681</v>
      </c>
      <c r="D7386" s="127" t="s">
        <v>16</v>
      </c>
      <c r="E7386" s="422" t="s">
        <v>14295</v>
      </c>
      <c r="F7386" s="469" t="s">
        <v>22</v>
      </c>
      <c r="G7386" s="195" t="s">
        <v>23</v>
      </c>
      <c r="H7386" s="160" t="s">
        <v>14434</v>
      </c>
      <c r="I7386" s="424">
        <v>45682</v>
      </c>
    </row>
    <row r="7387" spans="1:9" s="191" customFormat="1" ht="75">
      <c r="A7387" s="716">
        <v>2019130385</v>
      </c>
      <c r="B7387" s="117" t="s">
        <v>2996</v>
      </c>
      <c r="C7387" s="394">
        <v>45681</v>
      </c>
      <c r="D7387" s="239" t="s">
        <v>32</v>
      </c>
      <c r="E7387" s="393" t="s">
        <v>14298</v>
      </c>
      <c r="F7387" s="393" t="s">
        <v>34</v>
      </c>
      <c r="G7387" s="472" t="s">
        <v>49</v>
      </c>
      <c r="H7387" s="136" t="s">
        <v>14976</v>
      </c>
      <c r="I7387" s="395">
        <f>C7387+30</f>
        <v>45711</v>
      </c>
    </row>
    <row r="7388" spans="1:9" s="191" customFormat="1" ht="30" hidden="1">
      <c r="A7388" s="426">
        <v>2019130394</v>
      </c>
      <c r="B7388" s="253" t="s">
        <v>9</v>
      </c>
      <c r="C7388" s="427">
        <v>45681</v>
      </c>
      <c r="D7388" s="139" t="s">
        <v>16</v>
      </c>
      <c r="E7388" s="428" t="s">
        <v>14297</v>
      </c>
      <c r="F7388" s="428" t="s">
        <v>30</v>
      </c>
      <c r="G7388" s="428" t="s">
        <v>49</v>
      </c>
      <c r="H7388" s="429" t="s">
        <v>14299</v>
      </c>
      <c r="I7388" s="392">
        <v>45682</v>
      </c>
    </row>
    <row r="7389" spans="1:9" s="191" customFormat="1" ht="45" hidden="1">
      <c r="A7389" s="366">
        <v>2019130398</v>
      </c>
      <c r="B7389" s="367" t="s">
        <v>9</v>
      </c>
      <c r="C7389" s="368">
        <v>45681</v>
      </c>
      <c r="D7389" s="375" t="s">
        <v>28</v>
      </c>
      <c r="E7389" s="366" t="s">
        <v>14300</v>
      </c>
      <c r="F7389" s="366" t="s">
        <v>30</v>
      </c>
      <c r="G7389" s="366" t="s">
        <v>49</v>
      </c>
      <c r="H7389" s="160" t="s">
        <v>14383</v>
      </c>
      <c r="I7389" s="403">
        <v>45688</v>
      </c>
    </row>
    <row r="7390" spans="1:9" s="191" customFormat="1" ht="45" hidden="1">
      <c r="A7390" s="402">
        <v>2019130406</v>
      </c>
      <c r="B7390" s="275" t="s">
        <v>9</v>
      </c>
      <c r="C7390" s="385">
        <v>45681</v>
      </c>
      <c r="D7390" s="119" t="s">
        <v>16</v>
      </c>
      <c r="E7390" s="384" t="s">
        <v>14302</v>
      </c>
      <c r="F7390" s="384" t="s">
        <v>30</v>
      </c>
      <c r="G7390" s="384" t="s">
        <v>13</v>
      </c>
      <c r="H7390" s="160" t="s">
        <v>15338</v>
      </c>
      <c r="I7390" s="391">
        <v>45682</v>
      </c>
    </row>
    <row r="7391" spans="1:9" s="191" customFormat="1" ht="75">
      <c r="A7391" s="612">
        <v>2019130424</v>
      </c>
      <c r="B7391" s="171" t="s">
        <v>1210</v>
      </c>
      <c r="C7391" s="394">
        <v>45684</v>
      </c>
      <c r="D7391" s="239" t="s">
        <v>32</v>
      </c>
      <c r="E7391" s="393" t="s">
        <v>14305</v>
      </c>
      <c r="F7391" s="393" t="s">
        <v>22</v>
      </c>
      <c r="G7391" s="405" t="s">
        <v>13</v>
      </c>
      <c r="H7391" s="160" t="s">
        <v>15505</v>
      </c>
      <c r="I7391" s="404">
        <f>C7391+30</f>
        <v>45714</v>
      </c>
    </row>
    <row r="7392" spans="1:9" s="191" customFormat="1" ht="45" hidden="1">
      <c r="A7392" s="402">
        <v>2019130430</v>
      </c>
      <c r="B7392" s="253" t="s">
        <v>9</v>
      </c>
      <c r="C7392" s="385">
        <v>45684</v>
      </c>
      <c r="D7392" s="119" t="s">
        <v>16</v>
      </c>
      <c r="E7392" s="384" t="s">
        <v>14306</v>
      </c>
      <c r="F7392" s="384" t="s">
        <v>22</v>
      </c>
      <c r="G7392" s="358" t="s">
        <v>23</v>
      </c>
      <c r="H7392" s="160" t="s">
        <v>14324</v>
      </c>
      <c r="I7392" s="404">
        <v>45685</v>
      </c>
    </row>
    <row r="7393" spans="1:9" s="191" customFormat="1" ht="45" hidden="1">
      <c r="A7393" s="612">
        <v>2019130435</v>
      </c>
      <c r="B7393" s="275" t="s">
        <v>9</v>
      </c>
      <c r="C7393" s="394">
        <v>45684</v>
      </c>
      <c r="D7393" s="239" t="s">
        <v>32</v>
      </c>
      <c r="E7393" s="393" t="s">
        <v>14307</v>
      </c>
      <c r="F7393" s="393" t="s">
        <v>30</v>
      </c>
      <c r="G7393" s="358" t="s">
        <v>23</v>
      </c>
      <c r="H7393" s="160" t="s">
        <v>14820</v>
      </c>
      <c r="I7393" s="421">
        <v>45715</v>
      </c>
    </row>
    <row r="7394" spans="1:9" s="191" customFormat="1" ht="60">
      <c r="A7394" s="398">
        <v>2019130436</v>
      </c>
      <c r="B7394" s="117" t="s">
        <v>2996</v>
      </c>
      <c r="C7394" s="359">
        <v>45684</v>
      </c>
      <c r="D7394" s="123" t="s">
        <v>28</v>
      </c>
      <c r="E7394" s="358" t="s">
        <v>14308</v>
      </c>
      <c r="F7394" s="358" t="s">
        <v>30</v>
      </c>
      <c r="G7394" s="358" t="s">
        <v>23</v>
      </c>
      <c r="H7394" s="471" t="s">
        <v>14851</v>
      </c>
      <c r="I7394" s="404">
        <v>45691</v>
      </c>
    </row>
    <row r="7395" spans="1:9" s="191" customFormat="1" ht="30" hidden="1">
      <c r="A7395" s="366">
        <v>2019130441</v>
      </c>
      <c r="B7395" s="367" t="s">
        <v>9</v>
      </c>
      <c r="C7395" s="368">
        <v>45684</v>
      </c>
      <c r="D7395" s="375" t="s">
        <v>28</v>
      </c>
      <c r="E7395" s="366" t="s">
        <v>14309</v>
      </c>
      <c r="F7395" s="366" t="s">
        <v>30</v>
      </c>
      <c r="G7395" s="366" t="s">
        <v>13</v>
      </c>
      <c r="H7395" s="160" t="s">
        <v>14418</v>
      </c>
      <c r="I7395" s="404">
        <v>45691</v>
      </c>
    </row>
    <row r="7396" spans="1:9" s="191" customFormat="1" ht="105">
      <c r="A7396" s="400">
        <v>2019130426</v>
      </c>
      <c r="B7396" s="117" t="s">
        <v>2996</v>
      </c>
      <c r="C7396" s="385">
        <v>45684</v>
      </c>
      <c r="D7396" s="119" t="s">
        <v>16</v>
      </c>
      <c r="E7396" s="384" t="s">
        <v>14310</v>
      </c>
      <c r="F7396" s="384" t="s">
        <v>30</v>
      </c>
      <c r="G7396" s="384" t="s">
        <v>49</v>
      </c>
      <c r="H7396" s="471" t="s">
        <v>15363</v>
      </c>
      <c r="I7396" s="404">
        <v>45685</v>
      </c>
    </row>
    <row r="7397" spans="1:9" s="191" customFormat="1" ht="15.75" hidden="1" customHeight="1">
      <c r="H7397" s="343"/>
    </row>
    <row r="7398" spans="1:9" s="191" customFormat="1" hidden="1">
      <c r="H7398" s="343"/>
    </row>
    <row r="7399" spans="1:9" s="191" customFormat="1" ht="45" hidden="1">
      <c r="A7399" s="402">
        <v>2019130458</v>
      </c>
      <c r="B7399" s="275" t="s">
        <v>9</v>
      </c>
      <c r="C7399" s="385">
        <v>45685</v>
      </c>
      <c r="D7399" s="119" t="s">
        <v>16</v>
      </c>
      <c r="E7399" s="384" t="s">
        <v>14311</v>
      </c>
      <c r="F7399" s="384" t="s">
        <v>34</v>
      </c>
      <c r="G7399" s="384" t="s">
        <v>49</v>
      </c>
      <c r="H7399" s="160" t="s">
        <v>14352</v>
      </c>
      <c r="I7399" s="420">
        <v>45686</v>
      </c>
    </row>
    <row r="7400" spans="1:9" s="191" customFormat="1" ht="75">
      <c r="A7400" s="400">
        <v>2019130460</v>
      </c>
      <c r="B7400" s="137" t="s">
        <v>2996</v>
      </c>
      <c r="C7400" s="427">
        <v>45685</v>
      </c>
      <c r="D7400" s="139" t="s">
        <v>16</v>
      </c>
      <c r="E7400" s="428" t="s">
        <v>14312</v>
      </c>
      <c r="F7400" s="428" t="s">
        <v>30</v>
      </c>
      <c r="G7400" s="428" t="s">
        <v>23</v>
      </c>
      <c r="H7400" s="121" t="s">
        <v>14551</v>
      </c>
      <c r="I7400" s="430">
        <v>45686</v>
      </c>
    </row>
    <row r="7401" spans="1:9" s="191" customFormat="1" ht="60" hidden="1">
      <c r="A7401" s="400">
        <v>2019130464</v>
      </c>
      <c r="B7401" s="253" t="s">
        <v>9</v>
      </c>
      <c r="C7401" s="359">
        <v>45685</v>
      </c>
      <c r="D7401" s="123" t="s">
        <v>28</v>
      </c>
      <c r="E7401" s="358" t="s">
        <v>14314</v>
      </c>
      <c r="F7401" s="358" t="s">
        <v>22</v>
      </c>
      <c r="G7401" s="384" t="s">
        <v>23</v>
      </c>
      <c r="H7401" s="160" t="s">
        <v>14313</v>
      </c>
      <c r="I7401" s="420">
        <v>45692</v>
      </c>
    </row>
    <row r="7402" spans="1:9" s="191" customFormat="1" ht="45" hidden="1">
      <c r="A7402" s="400">
        <v>2019130471</v>
      </c>
      <c r="B7402" s="253" t="s">
        <v>9</v>
      </c>
      <c r="C7402" s="385">
        <v>45685</v>
      </c>
      <c r="D7402" s="119" t="s">
        <v>16</v>
      </c>
      <c r="E7402" s="384" t="s">
        <v>14315</v>
      </c>
      <c r="F7402" s="384" t="s">
        <v>30</v>
      </c>
      <c r="G7402" s="384" t="s">
        <v>49</v>
      </c>
      <c r="H7402" s="160" t="s">
        <v>14313</v>
      </c>
      <c r="I7402" s="420">
        <v>45686</v>
      </c>
    </row>
    <row r="7403" spans="1:9" s="191" customFormat="1" ht="60" hidden="1">
      <c r="A7403" s="400">
        <v>2019130473</v>
      </c>
      <c r="B7403" s="275" t="s">
        <v>9</v>
      </c>
      <c r="C7403" s="385">
        <v>45685</v>
      </c>
      <c r="D7403" s="119" t="s">
        <v>16</v>
      </c>
      <c r="E7403" s="384" t="s">
        <v>14316</v>
      </c>
      <c r="F7403" s="384" t="s">
        <v>30</v>
      </c>
      <c r="G7403" s="384" t="s">
        <v>23</v>
      </c>
      <c r="H7403" s="160" t="s">
        <v>14841</v>
      </c>
      <c r="I7403" s="420">
        <v>45686</v>
      </c>
    </row>
    <row r="7404" spans="1:9" s="191" customFormat="1" ht="30" hidden="1">
      <c r="A7404" s="400">
        <v>2019130480</v>
      </c>
      <c r="B7404" s="275" t="s">
        <v>9</v>
      </c>
      <c r="C7404" s="385">
        <v>45685</v>
      </c>
      <c r="D7404" s="119" t="s">
        <v>16</v>
      </c>
      <c r="E7404" s="384" t="s">
        <v>14317</v>
      </c>
      <c r="F7404" s="384" t="s">
        <v>34</v>
      </c>
      <c r="G7404" s="384" t="s">
        <v>23</v>
      </c>
      <c r="H7404" s="160" t="s">
        <v>14490</v>
      </c>
      <c r="I7404" s="420">
        <v>45686</v>
      </c>
    </row>
    <row r="7405" spans="1:9" s="191" customFormat="1" ht="45" hidden="1">
      <c r="A7405" s="400">
        <v>2019130487</v>
      </c>
      <c r="B7405" s="253" t="s">
        <v>9</v>
      </c>
      <c r="C7405" s="385">
        <v>45685</v>
      </c>
      <c r="D7405" s="119" t="s">
        <v>16</v>
      </c>
      <c r="E7405" s="384" t="s">
        <v>14318</v>
      </c>
      <c r="F7405" s="384" t="s">
        <v>30</v>
      </c>
      <c r="G7405" s="384" t="s">
        <v>23</v>
      </c>
      <c r="H7405" s="160" t="s">
        <v>14321</v>
      </c>
      <c r="I7405" s="420">
        <v>45686</v>
      </c>
    </row>
    <row r="7406" spans="1:9" s="191" customFormat="1" ht="60" hidden="1">
      <c r="A7406" s="400">
        <v>2019130493</v>
      </c>
      <c r="B7406" s="253" t="s">
        <v>9</v>
      </c>
      <c r="C7406" s="423">
        <v>45686</v>
      </c>
      <c r="D7406" s="127" t="s">
        <v>16</v>
      </c>
      <c r="E7406" s="422" t="s">
        <v>14320</v>
      </c>
      <c r="F7406" s="422" t="s">
        <v>30</v>
      </c>
      <c r="G7406" s="384" t="s">
        <v>23</v>
      </c>
      <c r="H7406" s="160" t="s">
        <v>14324</v>
      </c>
      <c r="I7406" s="425">
        <v>45687</v>
      </c>
    </row>
    <row r="7407" spans="1:9" s="191" customFormat="1" ht="75" hidden="1">
      <c r="A7407" s="400">
        <v>2019130488</v>
      </c>
      <c r="B7407" s="135" t="s">
        <v>9</v>
      </c>
      <c r="C7407" s="359">
        <v>45686</v>
      </c>
      <c r="D7407" s="123" t="s">
        <v>28</v>
      </c>
      <c r="E7407" s="358" t="s">
        <v>14322</v>
      </c>
      <c r="F7407" s="358" t="s">
        <v>22</v>
      </c>
      <c r="G7407" s="384" t="s">
        <v>13</v>
      </c>
      <c r="H7407" s="160" t="s">
        <v>15325</v>
      </c>
      <c r="I7407" s="431">
        <v>45693</v>
      </c>
    </row>
    <row r="7408" spans="1:9" s="191" customFormat="1" ht="30" hidden="1">
      <c r="A7408" s="400">
        <v>2019130393</v>
      </c>
      <c r="B7408" s="253" t="s">
        <v>9</v>
      </c>
      <c r="C7408" s="359">
        <v>45681</v>
      </c>
      <c r="D7408" s="123" t="s">
        <v>28</v>
      </c>
      <c r="E7408" s="358" t="s">
        <v>14296</v>
      </c>
      <c r="F7408" s="358" t="s">
        <v>34</v>
      </c>
      <c r="G7408" s="358" t="s">
        <v>49</v>
      </c>
      <c r="H7408" s="160" t="s">
        <v>14378</v>
      </c>
      <c r="I7408" s="391">
        <v>45688</v>
      </c>
    </row>
    <row r="7409" spans="1:9" s="191" customFormat="1" ht="30" hidden="1">
      <c r="A7409" s="400">
        <v>2019130498</v>
      </c>
      <c r="B7409" s="275" t="s">
        <v>9</v>
      </c>
      <c r="C7409" s="433">
        <v>45686</v>
      </c>
      <c r="D7409" s="434" t="s">
        <v>10</v>
      </c>
      <c r="E7409" s="432" t="s">
        <v>14323</v>
      </c>
      <c r="F7409" s="432" t="s">
        <v>30</v>
      </c>
      <c r="G7409" s="384" t="s">
        <v>23</v>
      </c>
      <c r="H7409" s="160" t="s">
        <v>14418</v>
      </c>
      <c r="I7409" s="433">
        <v>45701</v>
      </c>
    </row>
    <row r="7410" spans="1:9" s="191" customFormat="1" ht="30" hidden="1">
      <c r="A7410" s="400">
        <v>2019130508</v>
      </c>
      <c r="B7410" s="253" t="s">
        <v>9</v>
      </c>
      <c r="C7410" s="433">
        <v>45686</v>
      </c>
      <c r="D7410" s="434" t="s">
        <v>28</v>
      </c>
      <c r="E7410" s="432" t="s">
        <v>14325</v>
      </c>
      <c r="F7410" s="432" t="s">
        <v>30</v>
      </c>
      <c r="G7410" s="437" t="s">
        <v>49</v>
      </c>
      <c r="H7410" s="160" t="s">
        <v>14331</v>
      </c>
      <c r="I7410" s="433">
        <v>45693</v>
      </c>
    </row>
    <row r="7411" spans="1:9" s="191" customFormat="1" ht="45" hidden="1">
      <c r="A7411" s="400">
        <v>2019130510</v>
      </c>
      <c r="B7411" s="275" t="s">
        <v>9</v>
      </c>
      <c r="C7411" s="385">
        <v>45686</v>
      </c>
      <c r="D7411" s="119" t="s">
        <v>16</v>
      </c>
      <c r="E7411" s="384" t="s">
        <v>14326</v>
      </c>
      <c r="F7411" s="384" t="s">
        <v>22</v>
      </c>
      <c r="G7411" s="438" t="s">
        <v>49</v>
      </c>
      <c r="H7411" s="160" t="s">
        <v>14352</v>
      </c>
      <c r="I7411" s="439">
        <v>45687</v>
      </c>
    </row>
    <row r="7412" spans="1:9" s="191" customFormat="1" ht="30" hidden="1">
      <c r="A7412" s="400">
        <v>2019130512</v>
      </c>
      <c r="B7412" s="253" t="s">
        <v>9</v>
      </c>
      <c r="C7412" s="385">
        <v>45686</v>
      </c>
      <c r="D7412" s="119" t="s">
        <v>16</v>
      </c>
      <c r="E7412" s="384" t="s">
        <v>14327</v>
      </c>
      <c r="F7412" s="384" t="s">
        <v>30</v>
      </c>
      <c r="G7412" s="384" t="s">
        <v>23</v>
      </c>
      <c r="H7412" s="160" t="s">
        <v>14331</v>
      </c>
      <c r="I7412" s="439">
        <v>45687</v>
      </c>
    </row>
    <row r="7413" spans="1:9" s="191" customFormat="1" ht="45" hidden="1">
      <c r="A7413" s="400">
        <v>2019130514</v>
      </c>
      <c r="B7413" s="275" t="s">
        <v>9</v>
      </c>
      <c r="C7413" s="359">
        <v>45686</v>
      </c>
      <c r="D7413" s="123" t="s">
        <v>28</v>
      </c>
      <c r="E7413" s="358" t="s">
        <v>14328</v>
      </c>
      <c r="F7413" s="358" t="s">
        <v>30</v>
      </c>
      <c r="G7413" s="384" t="s">
        <v>23</v>
      </c>
      <c r="H7413" s="160" t="s">
        <v>14415</v>
      </c>
      <c r="I7413" s="439">
        <v>45693</v>
      </c>
    </row>
    <row r="7414" spans="1:9" s="191" customFormat="1" ht="45" hidden="1">
      <c r="A7414" s="400">
        <v>2019130515</v>
      </c>
      <c r="B7414" s="253" t="s">
        <v>9</v>
      </c>
      <c r="C7414" s="446">
        <v>45686</v>
      </c>
      <c r="D7414" s="123" t="s">
        <v>28</v>
      </c>
      <c r="E7414" s="441" t="s">
        <v>14329</v>
      </c>
      <c r="F7414" s="441" t="s">
        <v>30</v>
      </c>
      <c r="G7414" s="384" t="s">
        <v>23</v>
      </c>
      <c r="H7414" s="160" t="s">
        <v>14331</v>
      </c>
      <c r="I7414" s="439">
        <v>45693</v>
      </c>
    </row>
    <row r="7415" spans="1:9" s="191" customFormat="1" ht="60" hidden="1">
      <c r="A7415" s="400">
        <v>2019130518</v>
      </c>
      <c r="B7415" s="253" t="s">
        <v>9</v>
      </c>
      <c r="C7415" s="385">
        <v>45687</v>
      </c>
      <c r="D7415" s="119" t="s">
        <v>16</v>
      </c>
      <c r="E7415" s="384" t="s">
        <v>14330</v>
      </c>
      <c r="F7415" s="384" t="s">
        <v>22</v>
      </c>
      <c r="G7415" s="422" t="s">
        <v>13</v>
      </c>
      <c r="H7415" s="160" t="s">
        <v>14339</v>
      </c>
      <c r="I7415" s="440">
        <v>45688</v>
      </c>
    </row>
    <row r="7416" spans="1:9" s="191" customFormat="1" ht="45" hidden="1">
      <c r="A7416" s="400">
        <v>2019130524</v>
      </c>
      <c r="B7416" s="253" t="s">
        <v>9</v>
      </c>
      <c r="C7416" s="385">
        <v>45687</v>
      </c>
      <c r="D7416" s="119" t="s">
        <v>16</v>
      </c>
      <c r="E7416" s="384" t="s">
        <v>14333</v>
      </c>
      <c r="F7416" s="438" t="s">
        <v>22</v>
      </c>
      <c r="G7416" s="454" t="s">
        <v>23</v>
      </c>
      <c r="H7416" s="160" t="s">
        <v>14418</v>
      </c>
      <c r="I7416" s="440">
        <v>45688</v>
      </c>
    </row>
    <row r="7417" spans="1:9" s="191" customFormat="1" ht="45" hidden="1">
      <c r="A7417" s="400">
        <v>2019130526</v>
      </c>
      <c r="B7417" s="171" t="s">
        <v>9</v>
      </c>
      <c r="C7417" s="444">
        <v>45687</v>
      </c>
      <c r="D7417" s="119" t="s">
        <v>16</v>
      </c>
      <c r="E7417" s="443" t="s">
        <v>14334</v>
      </c>
      <c r="F7417" s="470" t="s">
        <v>22</v>
      </c>
      <c r="G7417" s="454" t="s">
        <v>23</v>
      </c>
      <c r="H7417" s="160" t="s">
        <v>14415</v>
      </c>
      <c r="I7417" s="445"/>
    </row>
    <row r="7418" spans="1:9" s="191" customFormat="1" ht="45" hidden="1">
      <c r="A7418" s="442">
        <v>2019130527</v>
      </c>
      <c r="B7418" s="253" t="s">
        <v>9</v>
      </c>
      <c r="C7418" s="439">
        <v>45687</v>
      </c>
      <c r="D7418" s="299" t="s">
        <v>28</v>
      </c>
      <c r="E7418" s="442" t="s">
        <v>14335</v>
      </c>
      <c r="F7418" s="442" t="s">
        <v>22</v>
      </c>
      <c r="G7418" s="428" t="s">
        <v>23</v>
      </c>
      <c r="H7418" s="160" t="s">
        <v>14339</v>
      </c>
      <c r="I7418" s="445"/>
    </row>
    <row r="7419" spans="1:9" s="191" customFormat="1" ht="45" hidden="1">
      <c r="A7419" s="443">
        <v>2019130529</v>
      </c>
      <c r="B7419" s="253" t="s">
        <v>9</v>
      </c>
      <c r="C7419" s="444">
        <v>45687</v>
      </c>
      <c r="D7419" s="119" t="s">
        <v>16</v>
      </c>
      <c r="E7419" s="443" t="s">
        <v>14336</v>
      </c>
      <c r="F7419" s="443" t="s">
        <v>22</v>
      </c>
      <c r="G7419" s="443" t="s">
        <v>26</v>
      </c>
      <c r="H7419" s="160" t="s">
        <v>14331</v>
      </c>
      <c r="I7419" s="445"/>
    </row>
    <row r="7420" spans="1:9" s="191" customFormat="1" ht="30" hidden="1">
      <c r="A7420" s="450">
        <v>2019130553</v>
      </c>
      <c r="B7420" s="253" t="s">
        <v>9</v>
      </c>
      <c r="C7420" s="451">
        <v>45687</v>
      </c>
      <c r="D7420" s="179" t="s">
        <v>28</v>
      </c>
      <c r="E7420" s="450" t="s">
        <v>14337</v>
      </c>
      <c r="F7420" s="450" t="s">
        <v>30</v>
      </c>
      <c r="G7420" s="452" t="s">
        <v>23</v>
      </c>
      <c r="H7420" s="160" t="s">
        <v>14357</v>
      </c>
      <c r="I7420" s="453"/>
    </row>
    <row r="7421" spans="1:9" s="191" customFormat="1" ht="30" hidden="1">
      <c r="A7421" s="516">
        <v>2019130563</v>
      </c>
      <c r="B7421" s="275" t="s">
        <v>9</v>
      </c>
      <c r="C7421" s="444">
        <v>45687</v>
      </c>
      <c r="D7421" s="119" t="s">
        <v>16</v>
      </c>
      <c r="E7421" s="443" t="s">
        <v>14338</v>
      </c>
      <c r="F7421" s="443" t="s">
        <v>22</v>
      </c>
      <c r="G7421" s="443" t="s">
        <v>13</v>
      </c>
      <c r="H7421" s="160" t="s">
        <v>14415</v>
      </c>
      <c r="I7421" s="445"/>
    </row>
    <row r="7422" spans="1:9" s="191" customFormat="1" ht="75" hidden="1">
      <c r="A7422" s="454">
        <v>2019130576</v>
      </c>
      <c r="B7422" s="253" t="s">
        <v>9</v>
      </c>
      <c r="C7422" s="455">
        <v>45687</v>
      </c>
      <c r="D7422" s="239" t="s">
        <v>32</v>
      </c>
      <c r="E7422" s="454" t="s">
        <v>14340</v>
      </c>
      <c r="F7422" s="454" t="s">
        <v>30</v>
      </c>
      <c r="G7422" s="454" t="s">
        <v>23</v>
      </c>
      <c r="H7422" s="160" t="s">
        <v>14348</v>
      </c>
      <c r="I7422" s="456"/>
    </row>
    <row r="7423" spans="1:9" s="191" customFormat="1" ht="60" hidden="1">
      <c r="A7423" s="516">
        <v>2019130579</v>
      </c>
      <c r="B7423" s="275" t="s">
        <v>9</v>
      </c>
      <c r="C7423" s="444">
        <v>45688</v>
      </c>
      <c r="D7423" s="461" t="s">
        <v>10</v>
      </c>
      <c r="E7423" s="443" t="s">
        <v>14341</v>
      </c>
      <c r="F7423" s="443" t="s">
        <v>12</v>
      </c>
      <c r="G7423" s="454" t="s">
        <v>23</v>
      </c>
      <c r="H7423" s="160" t="s">
        <v>14615</v>
      </c>
      <c r="I7423" s="457">
        <v>45689</v>
      </c>
    </row>
    <row r="7424" spans="1:9" s="191" customFormat="1" ht="45">
      <c r="A7424" s="805">
        <v>2019130587</v>
      </c>
      <c r="B7424" s="117" t="s">
        <v>2996</v>
      </c>
      <c r="C7424" s="455">
        <v>45688</v>
      </c>
      <c r="D7424" s="239" t="s">
        <v>32</v>
      </c>
      <c r="E7424" s="454" t="s">
        <v>14342</v>
      </c>
      <c r="F7424" s="454" t="s">
        <v>30</v>
      </c>
      <c r="G7424" s="454" t="s">
        <v>23</v>
      </c>
      <c r="H7424" s="121" t="s">
        <v>14650</v>
      </c>
      <c r="I7424" s="458"/>
    </row>
    <row r="7425" spans="1:9" s="191" customFormat="1" ht="60" hidden="1">
      <c r="A7425" s="517">
        <v>2019130589</v>
      </c>
      <c r="B7425" s="275" t="s">
        <v>9</v>
      </c>
      <c r="C7425" s="446">
        <v>45688</v>
      </c>
      <c r="D7425" s="123" t="s">
        <v>28</v>
      </c>
      <c r="E7425" s="441" t="s">
        <v>14343</v>
      </c>
      <c r="F7425" s="441" t="s">
        <v>30</v>
      </c>
      <c r="G7425" s="384" t="s">
        <v>49</v>
      </c>
      <c r="H7425" s="160" t="s">
        <v>14418</v>
      </c>
      <c r="I7425" s="458"/>
    </row>
    <row r="7426" spans="1:9" s="191" customFormat="1" ht="30" hidden="1">
      <c r="A7426" s="518">
        <v>2019130592</v>
      </c>
      <c r="B7426" s="275" t="s">
        <v>9</v>
      </c>
      <c r="C7426" s="460">
        <v>45688</v>
      </c>
      <c r="D7426" s="461" t="s">
        <v>10</v>
      </c>
      <c r="E7426" s="459" t="s">
        <v>14344</v>
      </c>
      <c r="F7426" s="459" t="s">
        <v>34</v>
      </c>
      <c r="G7426" s="384" t="s">
        <v>23</v>
      </c>
      <c r="H7426" s="160" t="s">
        <v>14415</v>
      </c>
      <c r="I7426" s="458"/>
    </row>
    <row r="7427" spans="1:9" s="191" customFormat="1" ht="30" hidden="1">
      <c r="A7427" s="459">
        <v>2019130598</v>
      </c>
      <c r="B7427" s="275" t="s">
        <v>9</v>
      </c>
      <c r="C7427" s="460">
        <v>45688</v>
      </c>
      <c r="D7427" s="461" t="s">
        <v>10</v>
      </c>
      <c r="E7427" s="459" t="s">
        <v>14345</v>
      </c>
      <c r="F7427" s="459" t="s">
        <v>22</v>
      </c>
      <c r="G7427" s="384" t="s">
        <v>23</v>
      </c>
      <c r="H7427" s="160" t="s">
        <v>14357</v>
      </c>
      <c r="I7427" s="458"/>
    </row>
    <row r="7428" spans="1:9" s="191" customFormat="1" ht="45" hidden="1">
      <c r="A7428" s="459">
        <v>2019130601</v>
      </c>
      <c r="B7428" s="275" t="s">
        <v>9</v>
      </c>
      <c r="C7428" s="460">
        <v>45688</v>
      </c>
      <c r="D7428" s="461" t="s">
        <v>10</v>
      </c>
      <c r="E7428" s="459" t="s">
        <v>14346</v>
      </c>
      <c r="F7428" s="459" t="s">
        <v>30</v>
      </c>
      <c r="G7428" s="384" t="s">
        <v>23</v>
      </c>
      <c r="H7428" s="160" t="s">
        <v>14364</v>
      </c>
      <c r="I7428" s="458"/>
    </row>
    <row r="7429" spans="1:9" s="191" customFormat="1" ht="30" hidden="1">
      <c r="A7429" s="443">
        <v>2019130607</v>
      </c>
      <c r="B7429" s="275" t="s">
        <v>9</v>
      </c>
      <c r="C7429" s="444">
        <v>45688</v>
      </c>
      <c r="D7429" s="119" t="s">
        <v>16</v>
      </c>
      <c r="E7429" s="443" t="s">
        <v>14347</v>
      </c>
      <c r="F7429" s="443" t="s">
        <v>30</v>
      </c>
      <c r="G7429" s="454" t="s">
        <v>49</v>
      </c>
      <c r="H7429" s="160" t="s">
        <v>14352</v>
      </c>
      <c r="I7429" s="458"/>
    </row>
    <row r="7430" spans="1:9" s="191" customFormat="1" ht="45" hidden="1">
      <c r="A7430" s="441">
        <v>2019130623</v>
      </c>
      <c r="B7430" s="275" t="s">
        <v>9</v>
      </c>
      <c r="C7430" s="446">
        <v>45688</v>
      </c>
      <c r="D7430" s="123" t="s">
        <v>28</v>
      </c>
      <c r="E7430" s="441" t="s">
        <v>14349</v>
      </c>
      <c r="F7430" s="441" t="s">
        <v>30</v>
      </c>
      <c r="G7430" s="384" t="s">
        <v>49</v>
      </c>
      <c r="H7430" s="160" t="s">
        <v>14360</v>
      </c>
      <c r="I7430" s="463"/>
    </row>
    <row r="7431" spans="1:9" s="191" customFormat="1" ht="75">
      <c r="A7431" s="517">
        <v>2019130624</v>
      </c>
      <c r="B7431" s="117" t="s">
        <v>2996</v>
      </c>
      <c r="C7431" s="446">
        <v>45688</v>
      </c>
      <c r="D7431" s="123" t="s">
        <v>28</v>
      </c>
      <c r="E7431" s="441" t="s">
        <v>14350</v>
      </c>
      <c r="F7431" s="441" t="s">
        <v>12</v>
      </c>
      <c r="G7431" s="384" t="s">
        <v>13</v>
      </c>
      <c r="H7431" s="121" t="s">
        <v>14648</v>
      </c>
      <c r="I7431" s="463"/>
    </row>
    <row r="7432" spans="1:9" s="191" customFormat="1" ht="45" hidden="1">
      <c r="A7432" s="816">
        <v>2019130625</v>
      </c>
      <c r="B7432" s="275" t="s">
        <v>9</v>
      </c>
      <c r="C7432" s="455">
        <v>45688</v>
      </c>
      <c r="D7432" s="239" t="s">
        <v>32</v>
      </c>
      <c r="E7432" s="454" t="s">
        <v>14351</v>
      </c>
      <c r="F7432" s="454" t="s">
        <v>12</v>
      </c>
      <c r="G7432" s="454" t="s">
        <v>23</v>
      </c>
      <c r="H7432" s="160" t="s">
        <v>15161</v>
      </c>
      <c r="I7432" s="463"/>
    </row>
    <row r="7433" spans="1:9" s="191" customFormat="1" ht="45" hidden="1">
      <c r="A7433" s="519">
        <v>2019130628</v>
      </c>
      <c r="B7433" s="275" t="s">
        <v>9</v>
      </c>
      <c r="C7433" s="444">
        <v>45691</v>
      </c>
      <c r="D7433" s="119" t="s">
        <v>16</v>
      </c>
      <c r="E7433" s="443" t="s">
        <v>14354</v>
      </c>
      <c r="F7433" s="443" t="s">
        <v>30</v>
      </c>
      <c r="G7433" s="384" t="s">
        <v>23</v>
      </c>
      <c r="H7433" s="160" t="s">
        <v>14399</v>
      </c>
      <c r="I7433" s="465">
        <v>45692</v>
      </c>
    </row>
    <row r="7434" spans="1:9" s="191" customFormat="1" ht="75">
      <c r="A7434" s="805">
        <v>2019130657</v>
      </c>
      <c r="B7434" s="239" t="s">
        <v>2996</v>
      </c>
      <c r="C7434" s="455">
        <v>45691</v>
      </c>
      <c r="D7434" s="119" t="s">
        <v>16</v>
      </c>
      <c r="E7434" s="454" t="s">
        <v>14355</v>
      </c>
      <c r="F7434" s="454" t="s">
        <v>30</v>
      </c>
      <c r="G7434" s="384" t="s">
        <v>23</v>
      </c>
      <c r="H7434" s="121" t="s">
        <v>15513</v>
      </c>
      <c r="I7434" s="464"/>
    </row>
    <row r="7435" spans="1:9" s="191" customFormat="1" ht="45" hidden="1">
      <c r="A7435" s="517">
        <v>2019130661</v>
      </c>
      <c r="B7435" s="275" t="s">
        <v>9</v>
      </c>
      <c r="C7435" s="446">
        <v>45691</v>
      </c>
      <c r="D7435" s="123" t="s">
        <v>28</v>
      </c>
      <c r="E7435" s="441" t="s">
        <v>14356</v>
      </c>
      <c r="F7435" s="441" t="s">
        <v>22</v>
      </c>
      <c r="G7435" s="384" t="s">
        <v>13</v>
      </c>
      <c r="H7435" s="160" t="s">
        <v>14418</v>
      </c>
      <c r="I7435" s="466"/>
    </row>
    <row r="7436" spans="1:9" s="191" customFormat="1" ht="45" hidden="1">
      <c r="A7436" s="464">
        <v>2019130676</v>
      </c>
      <c r="B7436" s="275" t="s">
        <v>9</v>
      </c>
      <c r="C7436" s="444">
        <v>45691</v>
      </c>
      <c r="D7436" s="119" t="s">
        <v>16</v>
      </c>
      <c r="E7436" s="443" t="s">
        <v>14358</v>
      </c>
      <c r="F7436" s="443" t="s">
        <v>30</v>
      </c>
      <c r="G7436" s="454" t="s">
        <v>49</v>
      </c>
      <c r="H7436" s="160" t="s">
        <v>14360</v>
      </c>
      <c r="I7436" s="465">
        <v>45692</v>
      </c>
    </row>
    <row r="7437" spans="1:9" s="191" customFormat="1" ht="30" hidden="1">
      <c r="A7437" s="519">
        <v>2019130678</v>
      </c>
      <c r="B7437" s="253" t="s">
        <v>9</v>
      </c>
      <c r="C7437" s="444">
        <v>45691</v>
      </c>
      <c r="D7437" s="119" t="s">
        <v>16</v>
      </c>
      <c r="E7437" s="443" t="s">
        <v>14359</v>
      </c>
      <c r="F7437" s="443" t="s">
        <v>22</v>
      </c>
      <c r="G7437" s="454" t="s">
        <v>13</v>
      </c>
      <c r="H7437" s="160" t="s">
        <v>15071</v>
      </c>
      <c r="I7437" s="465">
        <v>45692</v>
      </c>
    </row>
    <row r="7438" spans="1:9" s="191" customFormat="1" ht="30" hidden="1">
      <c r="A7438" s="518">
        <v>2019130685</v>
      </c>
      <c r="B7438" s="253" t="s">
        <v>9</v>
      </c>
      <c r="C7438" s="460">
        <v>45691</v>
      </c>
      <c r="D7438" s="461" t="s">
        <v>10</v>
      </c>
      <c r="E7438" s="459" t="s">
        <v>14361</v>
      </c>
      <c r="F7438" s="459" t="s">
        <v>30</v>
      </c>
      <c r="G7438" s="384" t="s">
        <v>23</v>
      </c>
      <c r="H7438" s="160" t="s">
        <v>14434</v>
      </c>
      <c r="I7438" s="465">
        <v>45706</v>
      </c>
    </row>
    <row r="7439" spans="1:9" s="191" customFormat="1" ht="75">
      <c r="A7439" s="806">
        <v>2019130693</v>
      </c>
      <c r="B7439" s="117" t="s">
        <v>2996</v>
      </c>
      <c r="C7439" s="474">
        <v>45692</v>
      </c>
      <c r="D7439" s="127" t="s">
        <v>16</v>
      </c>
      <c r="E7439" s="475" t="s">
        <v>14362</v>
      </c>
      <c r="F7439" s="475" t="s">
        <v>30</v>
      </c>
      <c r="G7439" s="476" t="s">
        <v>23</v>
      </c>
      <c r="H7439" s="121" t="s">
        <v>15094</v>
      </c>
      <c r="I7439" s="477">
        <v>45693</v>
      </c>
    </row>
    <row r="7440" spans="1:9" s="191" customFormat="1" ht="45" hidden="1">
      <c r="A7440" s="441">
        <v>2019130695</v>
      </c>
      <c r="B7440" s="253" t="s">
        <v>9</v>
      </c>
      <c r="C7440" s="446">
        <v>45692</v>
      </c>
      <c r="D7440" s="123" t="s">
        <v>28</v>
      </c>
      <c r="E7440" s="441" t="s">
        <v>14363</v>
      </c>
      <c r="F7440" s="441" t="s">
        <v>30</v>
      </c>
      <c r="G7440" s="384" t="s">
        <v>23</v>
      </c>
      <c r="H7440" s="160" t="s">
        <v>14379</v>
      </c>
      <c r="I7440" s="468">
        <v>45699</v>
      </c>
    </row>
    <row r="7441" spans="1:9" s="191" customFormat="1" ht="30" hidden="1">
      <c r="A7441" s="467">
        <v>2019130707</v>
      </c>
      <c r="B7441" s="275" t="s">
        <v>9</v>
      </c>
      <c r="C7441" s="444">
        <v>45692</v>
      </c>
      <c r="D7441" s="119" t="s">
        <v>16</v>
      </c>
      <c r="E7441" s="443" t="s">
        <v>14365</v>
      </c>
      <c r="F7441" s="443" t="s">
        <v>30</v>
      </c>
      <c r="G7441" s="454" t="s">
        <v>23</v>
      </c>
      <c r="H7441" s="160" t="s">
        <v>14364</v>
      </c>
      <c r="I7441" s="468">
        <v>45693</v>
      </c>
    </row>
    <row r="7442" spans="1:9" s="191" customFormat="1" ht="60" hidden="1">
      <c r="A7442" s="518">
        <v>2019130712</v>
      </c>
      <c r="B7442" s="275" t="s">
        <v>9</v>
      </c>
      <c r="C7442" s="460">
        <v>45692</v>
      </c>
      <c r="D7442" s="461" t="s">
        <v>10</v>
      </c>
      <c r="E7442" s="459" t="s">
        <v>14366</v>
      </c>
      <c r="F7442" s="459" t="s">
        <v>22</v>
      </c>
      <c r="G7442" s="384" t="s">
        <v>13</v>
      </c>
      <c r="H7442" s="160" t="s">
        <v>14418</v>
      </c>
      <c r="I7442" s="468">
        <v>45707</v>
      </c>
    </row>
    <row r="7443" spans="1:9" s="191" customFormat="1" ht="60" hidden="1">
      <c r="A7443" s="585">
        <v>2019130714</v>
      </c>
      <c r="B7443" s="587" t="s">
        <v>155</v>
      </c>
      <c r="C7443" s="468">
        <v>45692</v>
      </c>
      <c r="D7443" s="588" t="s">
        <v>32</v>
      </c>
      <c r="E7443" s="478" t="s">
        <v>14367</v>
      </c>
      <c r="F7443" s="478" t="s">
        <v>12</v>
      </c>
      <c r="G7443" s="478" t="s">
        <v>23</v>
      </c>
      <c r="H7443" s="478" t="s">
        <v>3166</v>
      </c>
      <c r="I7443" s="478"/>
    </row>
    <row r="7444" spans="1:9" s="191" customFormat="1" ht="75">
      <c r="A7444" s="807">
        <v>2019130720</v>
      </c>
      <c r="B7444" s="117" t="s">
        <v>2996</v>
      </c>
      <c r="C7444" s="455">
        <v>45692</v>
      </c>
      <c r="D7444" s="239" t="s">
        <v>32</v>
      </c>
      <c r="E7444" s="454" t="s">
        <v>14368</v>
      </c>
      <c r="F7444" s="454" t="s">
        <v>12</v>
      </c>
      <c r="G7444" s="384" t="s">
        <v>23</v>
      </c>
      <c r="H7444" s="121" t="s">
        <v>14386</v>
      </c>
      <c r="I7444" s="478"/>
    </row>
    <row r="7445" spans="1:9" s="191" customFormat="1" ht="30" hidden="1">
      <c r="A7445" s="586">
        <v>2019130722</v>
      </c>
      <c r="B7445" s="275" t="s">
        <v>9</v>
      </c>
      <c r="C7445" s="444">
        <v>45692</v>
      </c>
      <c r="D7445" s="119" t="s">
        <v>16</v>
      </c>
      <c r="E7445" s="443" t="s">
        <v>14369</v>
      </c>
      <c r="F7445" s="443" t="s">
        <v>22</v>
      </c>
      <c r="G7445" s="454" t="s">
        <v>49</v>
      </c>
      <c r="H7445" s="160" t="s">
        <v>14383</v>
      </c>
      <c r="I7445" s="468">
        <v>45693</v>
      </c>
    </row>
    <row r="7446" spans="1:9" s="191" customFormat="1" ht="60" hidden="1">
      <c r="A7446" s="517">
        <v>2019130725</v>
      </c>
      <c r="B7446" s="135" t="s">
        <v>9</v>
      </c>
      <c r="C7446" s="446">
        <v>45692</v>
      </c>
      <c r="D7446" s="481" t="s">
        <v>28</v>
      </c>
      <c r="E7446" s="441" t="s">
        <v>14370</v>
      </c>
      <c r="F7446" s="441" t="s">
        <v>30</v>
      </c>
      <c r="G7446" s="480" t="s">
        <v>13881</v>
      </c>
      <c r="H7446" s="160" t="s">
        <v>14521</v>
      </c>
      <c r="I7446" s="468">
        <v>45699</v>
      </c>
    </row>
    <row r="7447" spans="1:9" s="191" customFormat="1" ht="60">
      <c r="A7447" s="519">
        <v>2019130731</v>
      </c>
      <c r="B7447" s="117" t="s">
        <v>2996</v>
      </c>
      <c r="C7447" s="444">
        <v>45693</v>
      </c>
      <c r="D7447" s="482" t="s">
        <v>16</v>
      </c>
      <c r="E7447" s="443" t="s">
        <v>14371</v>
      </c>
      <c r="F7447" s="443" t="s">
        <v>22</v>
      </c>
      <c r="G7447" s="454" t="s">
        <v>49</v>
      </c>
      <c r="H7447" s="121" t="s">
        <v>15554</v>
      </c>
      <c r="I7447" s="479">
        <v>45694</v>
      </c>
    </row>
    <row r="7448" spans="1:9" s="191" customFormat="1" ht="60" hidden="1">
      <c r="A7448" s="520">
        <v>2019130738</v>
      </c>
      <c r="B7448" s="253" t="s">
        <v>9</v>
      </c>
      <c r="C7448" s="485">
        <v>45693</v>
      </c>
      <c r="D7448" s="481" t="s">
        <v>28</v>
      </c>
      <c r="E7448" s="441" t="s">
        <v>14372</v>
      </c>
      <c r="F7448" s="441" t="s">
        <v>34</v>
      </c>
      <c r="G7448" s="384" t="s">
        <v>49</v>
      </c>
      <c r="H7448" s="173" t="s">
        <v>14708</v>
      </c>
      <c r="I7448" s="479">
        <v>45700</v>
      </c>
    </row>
    <row r="7449" spans="1:9" s="191" customFormat="1" ht="45" hidden="1">
      <c r="A7449" s="483">
        <v>2019130742</v>
      </c>
      <c r="B7449" s="435" t="s">
        <v>9</v>
      </c>
      <c r="C7449" s="484">
        <v>45693</v>
      </c>
      <c r="D7449" s="461" t="s">
        <v>10</v>
      </c>
      <c r="E7449" s="459" t="s">
        <v>14373</v>
      </c>
      <c r="F7449" s="459" t="s">
        <v>22</v>
      </c>
      <c r="G7449" s="384" t="s">
        <v>23</v>
      </c>
      <c r="H7449" s="160" t="s">
        <v>14379</v>
      </c>
      <c r="I7449" s="479">
        <v>45708</v>
      </c>
    </row>
    <row r="7450" spans="1:9" s="191" customFormat="1" ht="45" hidden="1">
      <c r="A7450" s="473">
        <v>2019130743</v>
      </c>
      <c r="B7450" s="435" t="s">
        <v>9</v>
      </c>
      <c r="C7450" s="474">
        <v>45693</v>
      </c>
      <c r="D7450" s="127" t="s">
        <v>16</v>
      </c>
      <c r="E7450" s="475" t="s">
        <v>14374</v>
      </c>
      <c r="F7450" s="475" t="s">
        <v>34</v>
      </c>
      <c r="G7450" s="476" t="s">
        <v>13</v>
      </c>
      <c r="H7450" s="160" t="s">
        <v>14364</v>
      </c>
      <c r="I7450" s="479">
        <v>45694</v>
      </c>
    </row>
    <row r="7451" spans="1:9" s="191" customFormat="1" ht="45" hidden="1">
      <c r="A7451" s="536">
        <v>2019130744</v>
      </c>
      <c r="B7451" s="275" t="s">
        <v>9</v>
      </c>
      <c r="C7451" s="394">
        <v>45693</v>
      </c>
      <c r="D7451" s="239" t="s">
        <v>32</v>
      </c>
      <c r="E7451" s="393" t="s">
        <v>14375</v>
      </c>
      <c r="F7451" s="393" t="s">
        <v>30</v>
      </c>
      <c r="G7451" s="393" t="s">
        <v>23</v>
      </c>
      <c r="H7451" s="160" t="s">
        <v>14434</v>
      </c>
      <c r="I7451" s="486"/>
    </row>
    <row r="7452" spans="1:9" s="191" customFormat="1" ht="75" hidden="1">
      <c r="A7452" s="520">
        <v>2019130747</v>
      </c>
      <c r="B7452" s="275" t="s">
        <v>9</v>
      </c>
      <c r="C7452" s="485">
        <v>45693</v>
      </c>
      <c r="D7452" s="123" t="s">
        <v>28</v>
      </c>
      <c r="E7452" s="441" t="s">
        <v>14376</v>
      </c>
      <c r="F7452" s="441" t="s">
        <v>22</v>
      </c>
      <c r="G7452" s="384" t="s">
        <v>49</v>
      </c>
      <c r="H7452" s="160" t="s">
        <v>14467</v>
      </c>
      <c r="I7452" s="479">
        <v>45700</v>
      </c>
    </row>
    <row r="7453" spans="1:9" s="191" customFormat="1" ht="60" hidden="1">
      <c r="A7453" s="536">
        <v>2019130755</v>
      </c>
      <c r="B7453" s="275" t="s">
        <v>9</v>
      </c>
      <c r="C7453" s="394">
        <v>45693</v>
      </c>
      <c r="D7453" s="239" t="s">
        <v>32</v>
      </c>
      <c r="E7453" s="393" t="s">
        <v>14377</v>
      </c>
      <c r="F7453" s="393" t="s">
        <v>30</v>
      </c>
      <c r="G7453" s="393" t="s">
        <v>23</v>
      </c>
      <c r="H7453" s="160" t="s">
        <v>14434</v>
      </c>
      <c r="I7453" s="486"/>
    </row>
    <row r="7454" spans="1:9" s="191" customFormat="1" ht="30">
      <c r="A7454" s="518">
        <v>2019130804</v>
      </c>
      <c r="B7454" s="117" t="s">
        <v>2996</v>
      </c>
      <c r="C7454" s="460">
        <v>45693</v>
      </c>
      <c r="D7454" s="461" t="s">
        <v>10</v>
      </c>
      <c r="E7454" s="459" t="s">
        <v>14380</v>
      </c>
      <c r="F7454" s="459" t="s">
        <v>34</v>
      </c>
      <c r="G7454" s="384" t="s">
        <v>23</v>
      </c>
      <c r="H7454" s="160" t="s">
        <v>15555</v>
      </c>
      <c r="I7454" s="487">
        <v>45708</v>
      </c>
    </row>
    <row r="7455" spans="1:9" s="191" customFormat="1" ht="30" hidden="1">
      <c r="A7455" s="520">
        <v>2019130807</v>
      </c>
      <c r="B7455" s="275" t="s">
        <v>9</v>
      </c>
      <c r="C7455" s="485">
        <v>45693</v>
      </c>
      <c r="D7455" s="123" t="s">
        <v>28</v>
      </c>
      <c r="E7455" s="441" t="s">
        <v>14381</v>
      </c>
      <c r="F7455" s="441" t="s">
        <v>22</v>
      </c>
      <c r="G7455" s="384" t="s">
        <v>49</v>
      </c>
      <c r="H7455" s="160" t="s">
        <v>14409</v>
      </c>
      <c r="I7455" s="487">
        <v>45700</v>
      </c>
    </row>
    <row r="7456" spans="1:9" s="191" customFormat="1" ht="45" hidden="1">
      <c r="A7456" s="467">
        <v>2019130810</v>
      </c>
      <c r="B7456" s="275" t="s">
        <v>9</v>
      </c>
      <c r="C7456" s="444">
        <v>45693</v>
      </c>
      <c r="D7456" s="119" t="s">
        <v>16</v>
      </c>
      <c r="E7456" s="443" t="s">
        <v>14382</v>
      </c>
      <c r="F7456" s="443" t="s">
        <v>22</v>
      </c>
      <c r="G7456" s="454" t="s">
        <v>49</v>
      </c>
      <c r="H7456" s="160" t="s">
        <v>14409</v>
      </c>
      <c r="I7456" s="488">
        <v>45694</v>
      </c>
    </row>
    <row r="7457" spans="1:9" s="191" customFormat="1" ht="60" hidden="1">
      <c r="A7457" s="480">
        <v>2019130829</v>
      </c>
      <c r="B7457" s="275" t="s">
        <v>9</v>
      </c>
      <c r="C7457" s="485">
        <v>45694</v>
      </c>
      <c r="D7457" s="123" t="s">
        <v>28</v>
      </c>
      <c r="E7457" s="441" t="s">
        <v>14384</v>
      </c>
      <c r="F7457" s="441" t="s">
        <v>22</v>
      </c>
      <c r="G7457" s="384" t="s">
        <v>49</v>
      </c>
      <c r="H7457" s="160" t="s">
        <v>14409</v>
      </c>
      <c r="I7457" s="489">
        <v>45701</v>
      </c>
    </row>
    <row r="7458" spans="1:9" s="191" customFormat="1" ht="60" hidden="1">
      <c r="A7458" s="520">
        <v>2019130848</v>
      </c>
      <c r="B7458" s="275" t="s">
        <v>9</v>
      </c>
      <c r="C7458" s="485">
        <v>45694</v>
      </c>
      <c r="D7458" s="123" t="s">
        <v>28</v>
      </c>
      <c r="E7458" s="441" t="s">
        <v>14385</v>
      </c>
      <c r="F7458" s="441" t="s">
        <v>34</v>
      </c>
      <c r="G7458" s="384" t="s">
        <v>23</v>
      </c>
      <c r="H7458" s="160" t="s">
        <v>14615</v>
      </c>
      <c r="I7458" s="489">
        <v>45701</v>
      </c>
    </row>
    <row r="7459" spans="1:9" s="191" customFormat="1" ht="30" hidden="1">
      <c r="A7459" s="565">
        <v>2019130734</v>
      </c>
      <c r="B7459" s="275" t="s">
        <v>9</v>
      </c>
      <c r="C7459" s="444">
        <v>45694</v>
      </c>
      <c r="D7459" s="119" t="s">
        <v>16</v>
      </c>
      <c r="E7459" s="443" t="s">
        <v>14387</v>
      </c>
      <c r="F7459" s="443" t="s">
        <v>22</v>
      </c>
      <c r="G7459" s="454" t="s">
        <v>13</v>
      </c>
      <c r="H7459" s="160" t="s">
        <v>14668</v>
      </c>
      <c r="I7459" s="489">
        <v>45695</v>
      </c>
    </row>
    <row r="7460" spans="1:9" s="191" customFormat="1" ht="30" hidden="1">
      <c r="A7460" s="614">
        <v>2019130859</v>
      </c>
      <c r="B7460" s="275" t="s">
        <v>9</v>
      </c>
      <c r="C7460" s="460">
        <v>45694</v>
      </c>
      <c r="D7460" s="461" t="s">
        <v>10</v>
      </c>
      <c r="E7460" s="459" t="s">
        <v>14388</v>
      </c>
      <c r="F7460" s="459" t="s">
        <v>30</v>
      </c>
      <c r="G7460" s="384" t="s">
        <v>23</v>
      </c>
      <c r="H7460" s="160" t="s">
        <v>14961</v>
      </c>
      <c r="I7460" s="489">
        <v>45709</v>
      </c>
    </row>
    <row r="7461" spans="1:9" s="191" customFormat="1" ht="45" hidden="1">
      <c r="A7461" s="614">
        <v>2019130863</v>
      </c>
      <c r="B7461" s="275" t="s">
        <v>9</v>
      </c>
      <c r="C7461" s="460">
        <v>45694</v>
      </c>
      <c r="D7461" s="461" t="s">
        <v>10</v>
      </c>
      <c r="E7461" s="459" t="s">
        <v>14389</v>
      </c>
      <c r="F7461" s="459" t="s">
        <v>30</v>
      </c>
      <c r="G7461" s="384" t="s">
        <v>23</v>
      </c>
      <c r="H7461" s="160" t="s">
        <v>14920</v>
      </c>
      <c r="I7461" s="489">
        <v>45709</v>
      </c>
    </row>
    <row r="7462" spans="1:9" s="191" customFormat="1" ht="60" hidden="1">
      <c r="A7462" s="520">
        <v>2019130876</v>
      </c>
      <c r="B7462" s="275" t="s">
        <v>9</v>
      </c>
      <c r="C7462" s="485">
        <v>45694</v>
      </c>
      <c r="D7462" s="123" t="s">
        <v>28</v>
      </c>
      <c r="E7462" s="441" t="s">
        <v>14390</v>
      </c>
      <c r="F7462" s="441" t="s">
        <v>30</v>
      </c>
      <c r="G7462" s="384" t="s">
        <v>49</v>
      </c>
      <c r="H7462" s="160" t="s">
        <v>14929</v>
      </c>
      <c r="I7462" s="489">
        <v>45701</v>
      </c>
    </row>
    <row r="7463" spans="1:9" s="191" customFormat="1" ht="45" hidden="1">
      <c r="A7463" s="520">
        <v>2019130883</v>
      </c>
      <c r="B7463" s="275" t="s">
        <v>9</v>
      </c>
      <c r="C7463" s="485">
        <v>45694</v>
      </c>
      <c r="D7463" s="123" t="s">
        <v>28</v>
      </c>
      <c r="E7463" s="441" t="s">
        <v>14391</v>
      </c>
      <c r="F7463" s="441" t="s">
        <v>30</v>
      </c>
      <c r="G7463" s="384" t="s">
        <v>13</v>
      </c>
      <c r="H7463" s="160" t="s">
        <v>14418</v>
      </c>
      <c r="I7463" s="490">
        <v>45701</v>
      </c>
    </row>
    <row r="7464" spans="1:9" s="191" customFormat="1" ht="45" hidden="1">
      <c r="A7464" s="480">
        <v>2019130894</v>
      </c>
      <c r="B7464" s="253" t="s">
        <v>9</v>
      </c>
      <c r="C7464" s="485">
        <v>45695</v>
      </c>
      <c r="D7464" s="123" t="s">
        <v>28</v>
      </c>
      <c r="E7464" s="441" t="s">
        <v>14392</v>
      </c>
      <c r="F7464" s="441" t="s">
        <v>30</v>
      </c>
      <c r="G7464" s="384" t="s">
        <v>23</v>
      </c>
      <c r="H7464" s="160" t="s">
        <v>14427</v>
      </c>
      <c r="I7464" s="490">
        <v>45702</v>
      </c>
    </row>
    <row r="7465" spans="1:9" s="191" customFormat="1" ht="60" hidden="1">
      <c r="A7465" s="564">
        <v>2019130895</v>
      </c>
      <c r="B7465" s="275" t="s">
        <v>9</v>
      </c>
      <c r="C7465" s="485">
        <v>45695</v>
      </c>
      <c r="D7465" s="123" t="s">
        <v>28</v>
      </c>
      <c r="E7465" s="441" t="s">
        <v>14393</v>
      </c>
      <c r="F7465" s="441" t="s">
        <v>30</v>
      </c>
      <c r="G7465" s="384" t="s">
        <v>49</v>
      </c>
      <c r="H7465" s="160" t="s">
        <v>14601</v>
      </c>
      <c r="I7465" s="490">
        <v>45702</v>
      </c>
    </row>
    <row r="7466" spans="1:9" s="191" customFormat="1" ht="30" hidden="1">
      <c r="A7466" s="519">
        <v>2019130903</v>
      </c>
      <c r="B7466" s="275" t="s">
        <v>9</v>
      </c>
      <c r="C7466" s="444">
        <v>45695</v>
      </c>
      <c r="D7466" s="119" t="s">
        <v>16</v>
      </c>
      <c r="E7466" s="443" t="s">
        <v>14394</v>
      </c>
      <c r="F7466" s="443" t="s">
        <v>34</v>
      </c>
      <c r="G7466" s="454" t="s">
        <v>49</v>
      </c>
      <c r="H7466" s="160" t="s">
        <v>14409</v>
      </c>
      <c r="I7466" s="490">
        <v>45696</v>
      </c>
    </row>
    <row r="7467" spans="1:9" s="191" customFormat="1" ht="45" hidden="1">
      <c r="A7467" s="520">
        <v>2019130908</v>
      </c>
      <c r="B7467" s="275" t="s">
        <v>9</v>
      </c>
      <c r="C7467" s="485">
        <v>45695</v>
      </c>
      <c r="D7467" s="123" t="s">
        <v>28</v>
      </c>
      <c r="E7467" s="441" t="s">
        <v>14395</v>
      </c>
      <c r="F7467" s="441" t="s">
        <v>30</v>
      </c>
      <c r="G7467" s="384" t="s">
        <v>128</v>
      </c>
      <c r="H7467" s="160" t="s">
        <v>14409</v>
      </c>
      <c r="I7467" s="490">
        <v>45702</v>
      </c>
    </row>
    <row r="7468" spans="1:9" s="191" customFormat="1" ht="45" hidden="1">
      <c r="A7468" s="520">
        <v>2019130914</v>
      </c>
      <c r="B7468" s="275" t="s">
        <v>9</v>
      </c>
      <c r="C7468" s="485">
        <v>45695</v>
      </c>
      <c r="D7468" s="123" t="s">
        <v>28</v>
      </c>
      <c r="E7468" s="441" t="s">
        <v>14396</v>
      </c>
      <c r="F7468" s="441" t="s">
        <v>22</v>
      </c>
      <c r="G7468" s="422" t="s">
        <v>13</v>
      </c>
      <c r="H7468" s="160" t="s">
        <v>14434</v>
      </c>
      <c r="I7468" s="521">
        <v>45702</v>
      </c>
    </row>
    <row r="7469" spans="1:9" s="191" customFormat="1" ht="45" hidden="1">
      <c r="A7469" s="565">
        <v>2019130922</v>
      </c>
      <c r="B7469" s="253" t="s">
        <v>9</v>
      </c>
      <c r="C7469" s="444">
        <v>45695</v>
      </c>
      <c r="D7469" s="119" t="s">
        <v>16</v>
      </c>
      <c r="E7469" s="443" t="s">
        <v>14397</v>
      </c>
      <c r="F7469" s="443" t="s">
        <v>22</v>
      </c>
      <c r="G7469" s="454" t="s">
        <v>49</v>
      </c>
      <c r="H7469" s="160" t="s">
        <v>14456</v>
      </c>
      <c r="I7469" s="490">
        <v>45696</v>
      </c>
    </row>
    <row r="7470" spans="1:9" s="191" customFormat="1" ht="60" hidden="1">
      <c r="A7470" s="612">
        <v>2019130923</v>
      </c>
      <c r="B7470" s="275" t="s">
        <v>9</v>
      </c>
      <c r="C7470" s="394">
        <v>45695</v>
      </c>
      <c r="D7470" s="239" t="s">
        <v>32</v>
      </c>
      <c r="E7470" s="393" t="s">
        <v>14398</v>
      </c>
      <c r="F7470" s="393" t="s">
        <v>22</v>
      </c>
      <c r="G7470" s="454" t="s">
        <v>49</v>
      </c>
      <c r="H7470" s="160" t="s">
        <v>15247</v>
      </c>
      <c r="I7470" s="490">
        <v>45725</v>
      </c>
    </row>
    <row r="7471" spans="1:9" s="191" customFormat="1" ht="14.25" hidden="1" customHeight="1" thickBot="1">
      <c r="A7471" s="492">
        <v>2019130937</v>
      </c>
      <c r="B7471" s="493" t="s">
        <v>155</v>
      </c>
      <c r="C7471" s="494">
        <v>45695</v>
      </c>
      <c r="D7471" s="495" t="s">
        <v>28</v>
      </c>
      <c r="E7471" s="496" t="s">
        <v>14402</v>
      </c>
      <c r="F7471" s="496" t="s">
        <v>30</v>
      </c>
      <c r="G7471" s="509" t="s">
        <v>49</v>
      </c>
      <c r="H7471" s="509" t="s">
        <v>157</v>
      </c>
      <c r="I7471" s="522">
        <v>45702</v>
      </c>
    </row>
    <row r="7472" spans="1:9" s="191" customFormat="1" ht="60" hidden="1">
      <c r="A7472" s="473">
        <v>2019130944</v>
      </c>
      <c r="B7472" s="253" t="s">
        <v>9</v>
      </c>
      <c r="C7472" s="474">
        <v>45698</v>
      </c>
      <c r="D7472" s="127" t="s">
        <v>16</v>
      </c>
      <c r="E7472" s="475" t="s">
        <v>14403</v>
      </c>
      <c r="F7472" s="475" t="s">
        <v>30</v>
      </c>
      <c r="G7472" s="384" t="s">
        <v>23</v>
      </c>
      <c r="H7472" s="160" t="s">
        <v>14427</v>
      </c>
      <c r="I7472" s="499">
        <v>45699</v>
      </c>
    </row>
    <row r="7473" spans="1:9" s="191" customFormat="1" ht="60" hidden="1">
      <c r="A7473" s="614">
        <v>2019130946</v>
      </c>
      <c r="B7473" s="275" t="s">
        <v>9</v>
      </c>
      <c r="C7473" s="460">
        <v>45698</v>
      </c>
      <c r="D7473" s="461" t="s">
        <v>10</v>
      </c>
      <c r="E7473" s="459" t="s">
        <v>14404</v>
      </c>
      <c r="F7473" s="459" t="s">
        <v>30</v>
      </c>
      <c r="G7473" s="498" t="s">
        <v>13881</v>
      </c>
      <c r="H7473" s="160" t="s">
        <v>14567</v>
      </c>
      <c r="I7473" s="523">
        <v>45713</v>
      </c>
    </row>
    <row r="7474" spans="1:9" s="191" customFormat="1" ht="45" hidden="1">
      <c r="A7474" s="759">
        <v>2019130947</v>
      </c>
      <c r="B7474" s="104" t="s">
        <v>9</v>
      </c>
      <c r="C7474" s="510">
        <v>45698</v>
      </c>
      <c r="D7474" s="119" t="s">
        <v>16</v>
      </c>
      <c r="E7474" s="498" t="s">
        <v>14405</v>
      </c>
      <c r="F7474" s="498" t="s">
        <v>34</v>
      </c>
      <c r="G7474" s="384" t="s">
        <v>23</v>
      </c>
      <c r="H7474" s="160" t="s">
        <v>14995</v>
      </c>
      <c r="I7474" s="499">
        <v>45699</v>
      </c>
    </row>
    <row r="7475" spans="1:9" s="191" customFormat="1" ht="45" hidden="1">
      <c r="A7475" s="537">
        <v>2019130957</v>
      </c>
      <c r="B7475" s="275" t="s">
        <v>9</v>
      </c>
      <c r="C7475" s="502">
        <v>45698</v>
      </c>
      <c r="D7475" s="503" t="s">
        <v>10</v>
      </c>
      <c r="E7475" s="501" t="s">
        <v>14407</v>
      </c>
      <c r="F7475" s="501" t="s">
        <v>30</v>
      </c>
      <c r="G7475" s="504" t="s">
        <v>23</v>
      </c>
      <c r="H7475" s="160" t="s">
        <v>14456</v>
      </c>
      <c r="I7475" s="505">
        <v>45713</v>
      </c>
    </row>
    <row r="7476" spans="1:9" s="191" customFormat="1" ht="75" hidden="1">
      <c r="A7476" s="565">
        <v>2019130959</v>
      </c>
      <c r="B7476" s="253" t="s">
        <v>9</v>
      </c>
      <c r="C7476" s="444">
        <v>45698</v>
      </c>
      <c r="D7476" s="119" t="s">
        <v>16</v>
      </c>
      <c r="E7476" s="443" t="s">
        <v>14408</v>
      </c>
      <c r="F7476" s="443" t="s">
        <v>30</v>
      </c>
      <c r="G7476" s="513" t="s">
        <v>13</v>
      </c>
      <c r="H7476" s="121" t="s">
        <v>14406</v>
      </c>
      <c r="I7476" s="499">
        <v>45699</v>
      </c>
    </row>
    <row r="7477" spans="1:9" s="191" customFormat="1" ht="60">
      <c r="A7477" s="520">
        <v>2019130969</v>
      </c>
      <c r="B7477" s="117" t="s">
        <v>2996</v>
      </c>
      <c r="C7477" s="485">
        <v>45698</v>
      </c>
      <c r="D7477" s="123" t="s">
        <v>28</v>
      </c>
      <c r="E7477" s="441" t="s">
        <v>14410</v>
      </c>
      <c r="F7477" s="441" t="s">
        <v>30</v>
      </c>
      <c r="G7477" s="384" t="s">
        <v>49</v>
      </c>
      <c r="H7477" s="121" t="s">
        <v>15377</v>
      </c>
      <c r="I7477" s="499">
        <v>45705</v>
      </c>
    </row>
    <row r="7478" spans="1:9" s="191" customFormat="1" ht="14.25" hidden="1" customHeight="1">
      <c r="A7478" s="506">
        <v>2019130970</v>
      </c>
      <c r="B7478" s="260" t="s">
        <v>155</v>
      </c>
      <c r="C7478" s="507">
        <v>45698</v>
      </c>
      <c r="D7478" s="262" t="s">
        <v>28</v>
      </c>
      <c r="E7478" s="508" t="s">
        <v>14411</v>
      </c>
      <c r="F7478" s="508" t="s">
        <v>30</v>
      </c>
      <c r="G7478" s="508" t="s">
        <v>128</v>
      </c>
      <c r="H7478" s="508" t="s">
        <v>157</v>
      </c>
      <c r="I7478" s="507">
        <v>45705</v>
      </c>
    </row>
    <row r="7479" spans="1:9" s="191" customFormat="1" ht="30" hidden="1">
      <c r="A7479" s="520">
        <v>2019130975</v>
      </c>
      <c r="B7479" s="275" t="s">
        <v>9</v>
      </c>
      <c r="C7479" s="485">
        <v>45698</v>
      </c>
      <c r="D7479" s="123" t="s">
        <v>28</v>
      </c>
      <c r="E7479" s="441" t="s">
        <v>14412</v>
      </c>
      <c r="F7479" s="441" t="s">
        <v>34</v>
      </c>
      <c r="G7479" s="384" t="s">
        <v>49</v>
      </c>
      <c r="H7479" s="160" t="s">
        <v>14657</v>
      </c>
      <c r="I7479" s="499">
        <v>45705</v>
      </c>
    </row>
    <row r="7480" spans="1:9" s="191" customFormat="1" ht="30" hidden="1">
      <c r="A7480" s="564">
        <v>2019130995</v>
      </c>
      <c r="B7480" s="253" t="s">
        <v>9</v>
      </c>
      <c r="C7480" s="485">
        <v>45698</v>
      </c>
      <c r="D7480" s="123" t="s">
        <v>28</v>
      </c>
      <c r="E7480" s="441" t="s">
        <v>14413</v>
      </c>
      <c r="F7480" s="441" t="s">
        <v>22</v>
      </c>
      <c r="G7480" s="384" t="s">
        <v>49</v>
      </c>
      <c r="H7480" s="160" t="s">
        <v>14456</v>
      </c>
      <c r="I7480" s="499">
        <v>45705</v>
      </c>
    </row>
    <row r="7481" spans="1:9" s="191" customFormat="1" ht="14.25" hidden="1" customHeight="1">
      <c r="A7481" s="511">
        <v>2019131009</v>
      </c>
      <c r="B7481" s="515" t="s">
        <v>155</v>
      </c>
      <c r="C7481" s="512">
        <v>45699</v>
      </c>
      <c r="D7481" s="300" t="s">
        <v>16</v>
      </c>
      <c r="E7481" s="511" t="s">
        <v>14417</v>
      </c>
      <c r="F7481" s="511" t="s">
        <v>22</v>
      </c>
      <c r="G7481" s="511" t="s">
        <v>46</v>
      </c>
      <c r="H7481" s="511" t="s">
        <v>157</v>
      </c>
      <c r="I7481" s="512">
        <v>45700</v>
      </c>
    </row>
    <row r="7482" spans="1:9" s="191" customFormat="1" ht="45" hidden="1">
      <c r="A7482" s="530">
        <v>2019131017</v>
      </c>
      <c r="B7482" s="275" t="s">
        <v>9</v>
      </c>
      <c r="C7482" s="514">
        <v>45699</v>
      </c>
      <c r="D7482" s="119" t="s">
        <v>16</v>
      </c>
      <c r="E7482" s="513" t="s">
        <v>14424</v>
      </c>
      <c r="F7482" s="513" t="s">
        <v>18</v>
      </c>
      <c r="G7482" s="513" t="s">
        <v>49</v>
      </c>
      <c r="H7482" s="160" t="s">
        <v>14418</v>
      </c>
      <c r="I7482" s="512">
        <v>45700</v>
      </c>
    </row>
    <row r="7483" spans="1:9" s="191" customFormat="1" ht="30" hidden="1">
      <c r="A7483" s="530">
        <v>2019131023</v>
      </c>
      <c r="B7483" s="275" t="s">
        <v>9</v>
      </c>
      <c r="C7483" s="514">
        <v>45699</v>
      </c>
      <c r="D7483" s="119" t="s">
        <v>16</v>
      </c>
      <c r="E7483" s="513" t="s">
        <v>14419</v>
      </c>
      <c r="F7483" s="513" t="s">
        <v>34</v>
      </c>
      <c r="G7483" s="513" t="s">
        <v>23</v>
      </c>
      <c r="H7483" s="160" t="s">
        <v>14427</v>
      </c>
      <c r="I7483" s="512">
        <v>45700</v>
      </c>
    </row>
    <row r="7484" spans="1:9" s="191" customFormat="1" ht="30" hidden="1">
      <c r="A7484" s="564">
        <v>2019131029</v>
      </c>
      <c r="B7484" s="253" t="s">
        <v>9</v>
      </c>
      <c r="C7484" s="485">
        <v>45699</v>
      </c>
      <c r="D7484" s="123" t="s">
        <v>28</v>
      </c>
      <c r="E7484" s="441" t="s">
        <v>14420</v>
      </c>
      <c r="F7484" s="441" t="s">
        <v>22</v>
      </c>
      <c r="G7484" s="384" t="s">
        <v>49</v>
      </c>
      <c r="H7484" s="160" t="s">
        <v>14456</v>
      </c>
      <c r="I7484" s="512">
        <v>45706</v>
      </c>
    </row>
    <row r="7485" spans="1:9" s="191" customFormat="1" ht="45" hidden="1">
      <c r="A7485" s="530">
        <v>2019131032</v>
      </c>
      <c r="B7485" s="275" t="s">
        <v>9</v>
      </c>
      <c r="C7485" s="514">
        <v>45699</v>
      </c>
      <c r="D7485" s="119" t="s">
        <v>16</v>
      </c>
      <c r="E7485" s="513" t="s">
        <v>14421</v>
      </c>
      <c r="F7485" s="513" t="s">
        <v>34</v>
      </c>
      <c r="G7485" s="513" t="s">
        <v>23</v>
      </c>
      <c r="H7485" s="160" t="s">
        <v>14427</v>
      </c>
      <c r="I7485" s="512">
        <v>45700</v>
      </c>
    </row>
    <row r="7486" spans="1:9" s="191" customFormat="1" ht="45" hidden="1">
      <c r="A7486" s="530">
        <v>2019131033</v>
      </c>
      <c r="B7486" s="275" t="s">
        <v>9</v>
      </c>
      <c r="C7486" s="514">
        <v>45699</v>
      </c>
      <c r="D7486" s="461" t="s">
        <v>10</v>
      </c>
      <c r="E7486" s="513" t="s">
        <v>14422</v>
      </c>
      <c r="F7486" s="513" t="s">
        <v>30</v>
      </c>
      <c r="G7486" s="513" t="s">
        <v>23</v>
      </c>
      <c r="H7486" s="160" t="s">
        <v>14954</v>
      </c>
      <c r="I7486" s="512">
        <v>45714</v>
      </c>
    </row>
    <row r="7487" spans="1:9" s="191" customFormat="1" ht="30" hidden="1">
      <c r="A7487" s="520">
        <v>2019131041</v>
      </c>
      <c r="B7487" s="275" t="s">
        <v>9</v>
      </c>
      <c r="C7487" s="485">
        <v>45699</v>
      </c>
      <c r="D7487" s="123" t="s">
        <v>28</v>
      </c>
      <c r="E7487" s="441" t="s">
        <v>14423</v>
      </c>
      <c r="F7487" s="441" t="s">
        <v>34</v>
      </c>
      <c r="G7487" s="384" t="s">
        <v>49</v>
      </c>
      <c r="H7487" s="160" t="s">
        <v>14638</v>
      </c>
      <c r="I7487" s="512">
        <v>45706</v>
      </c>
    </row>
    <row r="7488" spans="1:9" s="191" customFormat="1" ht="75" hidden="1">
      <c r="A7488" s="531">
        <v>2019131045</v>
      </c>
      <c r="B7488" s="447" t="s">
        <v>9</v>
      </c>
      <c r="C7488" s="524">
        <v>45699</v>
      </c>
      <c r="D7488" s="179" t="s">
        <v>28</v>
      </c>
      <c r="E7488" s="450" t="s">
        <v>14425</v>
      </c>
      <c r="F7488" s="450" t="s">
        <v>22</v>
      </c>
      <c r="G7488" s="145" t="s">
        <v>23</v>
      </c>
      <c r="H7488" s="525" t="s">
        <v>14427</v>
      </c>
      <c r="I7488" s="526">
        <v>45706</v>
      </c>
    </row>
    <row r="7489" spans="1:9" s="191" customFormat="1" ht="45" hidden="1">
      <c r="A7489" s="530">
        <v>2019131059</v>
      </c>
      <c r="B7489" s="275" t="s">
        <v>9</v>
      </c>
      <c r="C7489" s="514">
        <v>45699</v>
      </c>
      <c r="D7489" s="119" t="s">
        <v>16</v>
      </c>
      <c r="E7489" s="513" t="s">
        <v>14426</v>
      </c>
      <c r="F7489" s="513" t="s">
        <v>1399</v>
      </c>
      <c r="G7489" s="513" t="s">
        <v>23</v>
      </c>
      <c r="H7489" s="160" t="s">
        <v>14480</v>
      </c>
      <c r="I7489" s="512">
        <v>45700</v>
      </c>
    </row>
    <row r="7490" spans="1:9" s="191" customFormat="1" ht="30" hidden="1">
      <c r="A7490" s="563">
        <v>2019131084</v>
      </c>
      <c r="B7490" s="253" t="s">
        <v>9</v>
      </c>
      <c r="C7490" s="485">
        <v>45700</v>
      </c>
      <c r="D7490" s="123" t="s">
        <v>28</v>
      </c>
      <c r="E7490" s="441" t="s">
        <v>14429</v>
      </c>
      <c r="F7490" s="441" t="s">
        <v>34</v>
      </c>
      <c r="G7490" s="513" t="s">
        <v>23</v>
      </c>
      <c r="H7490" s="160" t="s">
        <v>14456</v>
      </c>
      <c r="I7490" s="512">
        <v>45707</v>
      </c>
    </row>
    <row r="7491" spans="1:9" s="191" customFormat="1" ht="45" hidden="1">
      <c r="A7491" s="860">
        <v>2019131090</v>
      </c>
      <c r="B7491" s="275" t="s">
        <v>9</v>
      </c>
      <c r="C7491" s="514">
        <v>45700</v>
      </c>
      <c r="D7491" s="461" t="s">
        <v>10</v>
      </c>
      <c r="E7491" s="513" t="s">
        <v>14430</v>
      </c>
      <c r="F7491" s="513" t="s">
        <v>34</v>
      </c>
      <c r="G7491" s="513" t="s">
        <v>23</v>
      </c>
      <c r="H7491" s="160" t="s">
        <v>15388</v>
      </c>
      <c r="I7491" s="527">
        <v>45715</v>
      </c>
    </row>
    <row r="7492" spans="1:9" s="191" customFormat="1" ht="30" hidden="1">
      <c r="A7492" s="530">
        <v>2019131091</v>
      </c>
      <c r="B7492" s="275" t="s">
        <v>9</v>
      </c>
      <c r="C7492" s="514">
        <v>45700</v>
      </c>
      <c r="D7492" s="119" t="s">
        <v>16</v>
      </c>
      <c r="E7492" s="513" t="s">
        <v>14431</v>
      </c>
      <c r="F7492" s="513" t="s">
        <v>30</v>
      </c>
      <c r="G7492" s="513" t="s">
        <v>13</v>
      </c>
      <c r="H7492" s="160" t="s">
        <v>14735</v>
      </c>
      <c r="I7492" s="527">
        <v>45701</v>
      </c>
    </row>
    <row r="7493" spans="1:9" s="191" customFormat="1" ht="60" hidden="1">
      <c r="A7493" s="530">
        <v>2019131099</v>
      </c>
      <c r="B7493" s="275" t="s">
        <v>9</v>
      </c>
      <c r="C7493" s="514">
        <v>45700</v>
      </c>
      <c r="D7493" s="461" t="s">
        <v>10</v>
      </c>
      <c r="E7493" s="513" t="s">
        <v>14432</v>
      </c>
      <c r="F7493" s="513" t="s">
        <v>34</v>
      </c>
      <c r="G7493" s="513" t="s">
        <v>23</v>
      </c>
      <c r="H7493" s="160" t="s">
        <v>14480</v>
      </c>
      <c r="I7493" s="527">
        <v>45715</v>
      </c>
    </row>
    <row r="7494" spans="1:9" s="191" customFormat="1" ht="45" hidden="1">
      <c r="A7494" s="717">
        <v>2019131101</v>
      </c>
      <c r="B7494" s="275" t="s">
        <v>9</v>
      </c>
      <c r="C7494" s="485">
        <v>45700</v>
      </c>
      <c r="D7494" s="123" t="s">
        <v>28</v>
      </c>
      <c r="E7494" s="441" t="s">
        <v>14433</v>
      </c>
      <c r="F7494" s="441" t="s">
        <v>30</v>
      </c>
      <c r="G7494" s="513" t="s">
        <v>49</v>
      </c>
      <c r="H7494" s="160" t="s">
        <v>14601</v>
      </c>
      <c r="I7494" s="527">
        <v>45707</v>
      </c>
    </row>
    <row r="7495" spans="1:9" s="191" customFormat="1" ht="60" hidden="1">
      <c r="A7495" s="295">
        <v>2019131111</v>
      </c>
      <c r="B7495" s="253" t="s">
        <v>9</v>
      </c>
      <c r="C7495" s="485">
        <v>45701</v>
      </c>
      <c r="D7495" s="123" t="s">
        <v>28</v>
      </c>
      <c r="E7495" s="441" t="s">
        <v>14435</v>
      </c>
      <c r="F7495" s="441" t="s">
        <v>22</v>
      </c>
      <c r="G7495" s="513" t="s">
        <v>23</v>
      </c>
      <c r="H7495" s="160" t="s">
        <v>15151</v>
      </c>
      <c r="I7495" s="527">
        <v>45708</v>
      </c>
    </row>
    <row r="7496" spans="1:9" s="191" customFormat="1" ht="45">
      <c r="A7496" s="717">
        <v>2019131113</v>
      </c>
      <c r="B7496" s="117" t="s">
        <v>2996</v>
      </c>
      <c r="C7496" s="394">
        <v>45701</v>
      </c>
      <c r="D7496" s="239" t="s">
        <v>32</v>
      </c>
      <c r="E7496" s="393" t="s">
        <v>14436</v>
      </c>
      <c r="F7496" s="393" t="s">
        <v>34</v>
      </c>
      <c r="G7496" s="454" t="s">
        <v>23</v>
      </c>
      <c r="H7496" s="121" t="s">
        <v>14438</v>
      </c>
      <c r="I7496" s="528"/>
    </row>
    <row r="7497" spans="1:9" s="191" customFormat="1" ht="60" hidden="1">
      <c r="A7497" s="613">
        <v>2019131121</v>
      </c>
      <c r="B7497" s="275" t="s">
        <v>9</v>
      </c>
      <c r="C7497" s="514">
        <v>45701</v>
      </c>
      <c r="D7497" s="119" t="s">
        <v>16</v>
      </c>
      <c r="E7497" s="513" t="s">
        <v>14437</v>
      </c>
      <c r="F7497" s="513" t="s">
        <v>30</v>
      </c>
      <c r="G7497" s="513" t="s">
        <v>49</v>
      </c>
      <c r="H7497" s="160" t="s">
        <v>14709</v>
      </c>
      <c r="I7497" s="529">
        <v>45702</v>
      </c>
    </row>
    <row r="7498" spans="1:9" s="191" customFormat="1" ht="30" hidden="1">
      <c r="A7498" s="613">
        <v>2019131124</v>
      </c>
      <c r="B7498" s="253" t="s">
        <v>9</v>
      </c>
      <c r="C7498" s="514">
        <v>45701</v>
      </c>
      <c r="D7498" s="119" t="s">
        <v>16</v>
      </c>
      <c r="E7498" s="513" t="s">
        <v>14439</v>
      </c>
      <c r="F7498" s="513" t="s">
        <v>22</v>
      </c>
      <c r="G7498" s="513" t="s">
        <v>49</v>
      </c>
      <c r="H7498" s="160" t="s">
        <v>14456</v>
      </c>
      <c r="I7498" s="529">
        <v>45702</v>
      </c>
    </row>
    <row r="7499" spans="1:9" s="191" customFormat="1" ht="45" hidden="1">
      <c r="A7499" s="613">
        <v>2019131125</v>
      </c>
      <c r="B7499" s="275" t="s">
        <v>9</v>
      </c>
      <c r="C7499" s="514">
        <v>45701</v>
      </c>
      <c r="D7499" s="119" t="s">
        <v>16</v>
      </c>
      <c r="E7499" s="513" t="s">
        <v>14440</v>
      </c>
      <c r="F7499" s="513" t="s">
        <v>30</v>
      </c>
      <c r="G7499" s="513" t="s">
        <v>23</v>
      </c>
      <c r="H7499" s="160" t="s">
        <v>14568</v>
      </c>
      <c r="I7499" s="529">
        <v>45702</v>
      </c>
    </row>
    <row r="7500" spans="1:9" s="191" customFormat="1" ht="45">
      <c r="A7500" s="717">
        <v>2019131137</v>
      </c>
      <c r="B7500" s="117" t="s">
        <v>2996</v>
      </c>
      <c r="C7500" s="394">
        <v>45701</v>
      </c>
      <c r="D7500" s="239" t="s">
        <v>32</v>
      </c>
      <c r="E7500" s="393" t="s">
        <v>14441</v>
      </c>
      <c r="F7500" s="393" t="s">
        <v>30</v>
      </c>
      <c r="G7500" s="454" t="s">
        <v>23</v>
      </c>
      <c r="H7500" s="121" t="s">
        <v>14443</v>
      </c>
      <c r="I7500" s="528"/>
    </row>
    <row r="7501" spans="1:9" s="191" customFormat="1" ht="45" hidden="1">
      <c r="A7501" s="613">
        <v>2019131138</v>
      </c>
      <c r="B7501" s="275" t="s">
        <v>9</v>
      </c>
      <c r="C7501" s="485">
        <v>45701</v>
      </c>
      <c r="D7501" s="123" t="s">
        <v>28</v>
      </c>
      <c r="E7501" s="441" t="s">
        <v>14442</v>
      </c>
      <c r="F7501" s="441" t="s">
        <v>34</v>
      </c>
      <c r="G7501" s="513" t="s">
        <v>49</v>
      </c>
      <c r="H7501" s="160" t="s">
        <v>14717</v>
      </c>
      <c r="I7501" s="527">
        <v>45708</v>
      </c>
    </row>
    <row r="7502" spans="1:9" s="191" customFormat="1" ht="30" hidden="1">
      <c r="A7502" s="613">
        <v>2019131140</v>
      </c>
      <c r="B7502" s="275" t="s">
        <v>9</v>
      </c>
      <c r="C7502" s="514">
        <v>45701</v>
      </c>
      <c r="D7502" s="119" t="s">
        <v>16</v>
      </c>
      <c r="E7502" s="513" t="s">
        <v>14444</v>
      </c>
      <c r="F7502" s="513" t="s">
        <v>30</v>
      </c>
      <c r="G7502" s="513" t="s">
        <v>26</v>
      </c>
      <c r="H7502" s="160" t="s">
        <v>14434</v>
      </c>
      <c r="I7502" s="529">
        <v>45702</v>
      </c>
    </row>
    <row r="7503" spans="1:9" s="191" customFormat="1" ht="45" hidden="1">
      <c r="A7503" s="613">
        <v>2019131142</v>
      </c>
      <c r="B7503" s="275" t="s">
        <v>9</v>
      </c>
      <c r="C7503" s="514">
        <v>45701</v>
      </c>
      <c r="D7503" s="119" t="s">
        <v>16</v>
      </c>
      <c r="E7503" s="513" t="s">
        <v>14445</v>
      </c>
      <c r="F7503" s="513" t="s">
        <v>18</v>
      </c>
      <c r="G7503" s="513" t="s">
        <v>23</v>
      </c>
      <c r="H7503" s="160" t="s">
        <v>14434</v>
      </c>
      <c r="I7503" s="529">
        <v>45702</v>
      </c>
    </row>
    <row r="7504" spans="1:9" s="191" customFormat="1" ht="45" hidden="1">
      <c r="A7504" s="613">
        <v>2019131169</v>
      </c>
      <c r="B7504" s="275" t="s">
        <v>9</v>
      </c>
      <c r="C7504" s="485">
        <v>45701</v>
      </c>
      <c r="D7504" s="123" t="s">
        <v>28</v>
      </c>
      <c r="E7504" s="441" t="s">
        <v>14446</v>
      </c>
      <c r="F7504" s="441" t="s">
        <v>34</v>
      </c>
      <c r="G7504" s="513" t="s">
        <v>23</v>
      </c>
      <c r="H7504" s="160" t="s">
        <v>14448</v>
      </c>
      <c r="I7504" s="533">
        <v>45708</v>
      </c>
    </row>
    <row r="7505" spans="1:9" s="191" customFormat="1" ht="75" hidden="1">
      <c r="A7505" s="613">
        <v>2019131172</v>
      </c>
      <c r="B7505" s="275" t="s">
        <v>9</v>
      </c>
      <c r="C7505" s="485">
        <v>45701</v>
      </c>
      <c r="D7505" s="123" t="s">
        <v>28</v>
      </c>
      <c r="E7505" s="441" t="s">
        <v>14447</v>
      </c>
      <c r="F7505" s="441" t="s">
        <v>34</v>
      </c>
      <c r="G7505" s="513" t="s">
        <v>23</v>
      </c>
      <c r="H7505" s="160" t="s">
        <v>14467</v>
      </c>
      <c r="I7505" s="533">
        <v>45708</v>
      </c>
    </row>
    <row r="7506" spans="1:9" s="191" customFormat="1" ht="60" hidden="1">
      <c r="A7506" s="861">
        <v>2019131184</v>
      </c>
      <c r="B7506" s="275" t="s">
        <v>9</v>
      </c>
      <c r="C7506" s="514">
        <v>45705</v>
      </c>
      <c r="D7506" s="461" t="s">
        <v>10</v>
      </c>
      <c r="E7506" s="513" t="s">
        <v>14451</v>
      </c>
      <c r="F7506" s="513" t="s">
        <v>30</v>
      </c>
      <c r="G7506" s="513" t="s">
        <v>23</v>
      </c>
      <c r="H7506" s="160" t="s">
        <v>15312</v>
      </c>
      <c r="I7506" s="539">
        <v>45720</v>
      </c>
    </row>
    <row r="7507" spans="1:9" s="191" customFormat="1" ht="45">
      <c r="A7507" s="717">
        <v>2019131186</v>
      </c>
      <c r="B7507" s="117" t="s">
        <v>2996</v>
      </c>
      <c r="C7507" s="514">
        <v>45705</v>
      </c>
      <c r="D7507" s="461" t="s">
        <v>10</v>
      </c>
      <c r="E7507" s="513" t="s">
        <v>14452</v>
      </c>
      <c r="F7507" s="513" t="s">
        <v>22</v>
      </c>
      <c r="G7507" s="546" t="s">
        <v>13</v>
      </c>
      <c r="H7507" s="471" t="s">
        <v>14683</v>
      </c>
      <c r="I7507" s="539">
        <v>45720</v>
      </c>
    </row>
    <row r="7508" spans="1:9" s="191" customFormat="1" ht="30" hidden="1">
      <c r="A7508" s="613">
        <v>2019131207</v>
      </c>
      <c r="B7508" s="275" t="s">
        <v>9</v>
      </c>
      <c r="C7508" s="514">
        <v>45705</v>
      </c>
      <c r="D7508" s="461" t="s">
        <v>28</v>
      </c>
      <c r="E7508" s="513" t="s">
        <v>14453</v>
      </c>
      <c r="F7508" s="513" t="s">
        <v>22</v>
      </c>
      <c r="G7508" s="513" t="s">
        <v>13</v>
      </c>
      <c r="H7508" s="160" t="s">
        <v>14480</v>
      </c>
      <c r="I7508" s="539">
        <v>45712</v>
      </c>
    </row>
    <row r="7509" spans="1:9" s="191" customFormat="1" ht="30" hidden="1">
      <c r="A7509" s="613">
        <v>2019131213</v>
      </c>
      <c r="B7509" s="253" t="s">
        <v>9</v>
      </c>
      <c r="C7509" s="485">
        <v>45705</v>
      </c>
      <c r="D7509" s="123" t="s">
        <v>28</v>
      </c>
      <c r="E7509" s="441" t="s">
        <v>14454</v>
      </c>
      <c r="F7509" s="441" t="s">
        <v>22</v>
      </c>
      <c r="G7509" s="513" t="s">
        <v>13</v>
      </c>
      <c r="H7509" s="160" t="s">
        <v>14456</v>
      </c>
      <c r="I7509" s="539">
        <v>45712</v>
      </c>
    </row>
    <row r="7510" spans="1:9" s="191" customFormat="1" ht="30">
      <c r="A7510" s="717">
        <v>2019131218</v>
      </c>
      <c r="B7510" s="117" t="s">
        <v>2996</v>
      </c>
      <c r="C7510" s="514">
        <v>45705</v>
      </c>
      <c r="D7510" s="119" t="s">
        <v>16</v>
      </c>
      <c r="E7510" s="513" t="s">
        <v>14455</v>
      </c>
      <c r="F7510" s="513" t="s">
        <v>22</v>
      </c>
      <c r="G7510" s="513" t="s">
        <v>49</v>
      </c>
      <c r="H7510" s="471" t="s">
        <v>15053</v>
      </c>
      <c r="I7510" s="539">
        <v>45706</v>
      </c>
    </row>
    <row r="7511" spans="1:9" s="191" customFormat="1" ht="30">
      <c r="A7511" s="717">
        <v>2019131225</v>
      </c>
      <c r="B7511" s="117" t="s">
        <v>2996</v>
      </c>
      <c r="C7511" s="514">
        <v>45705</v>
      </c>
      <c r="D7511" s="461" t="s">
        <v>10</v>
      </c>
      <c r="E7511" s="513" t="s">
        <v>14457</v>
      </c>
      <c r="F7511" s="513" t="s">
        <v>22</v>
      </c>
      <c r="G7511" s="513" t="s">
        <v>23</v>
      </c>
      <c r="H7511" s="160" t="s">
        <v>15555</v>
      </c>
      <c r="I7511" s="539">
        <v>45720</v>
      </c>
    </row>
    <row r="7512" spans="1:9" s="191" customFormat="1" ht="75" hidden="1">
      <c r="A7512" s="861">
        <v>2019131232</v>
      </c>
      <c r="B7512" s="275" t="s">
        <v>9</v>
      </c>
      <c r="C7512" s="514">
        <v>45705</v>
      </c>
      <c r="D7512" s="461" t="s">
        <v>28</v>
      </c>
      <c r="E7512" s="513" t="s">
        <v>14458</v>
      </c>
      <c r="F7512" s="513" t="s">
        <v>22</v>
      </c>
      <c r="G7512" s="513" t="s">
        <v>13</v>
      </c>
      <c r="H7512" s="160" t="s">
        <v>15007</v>
      </c>
      <c r="I7512" s="539">
        <v>45712</v>
      </c>
    </row>
    <row r="7513" spans="1:9" s="191" customFormat="1" ht="75">
      <c r="A7513" s="717">
        <v>2019131233</v>
      </c>
      <c r="B7513" s="117" t="s">
        <v>2996</v>
      </c>
      <c r="C7513" s="394">
        <v>45705</v>
      </c>
      <c r="D7513" s="239" t="s">
        <v>32</v>
      </c>
      <c r="E7513" s="393" t="s">
        <v>14459</v>
      </c>
      <c r="F7513" s="393" t="s">
        <v>30</v>
      </c>
      <c r="G7513" s="454" t="s">
        <v>23</v>
      </c>
      <c r="H7513" s="121" t="s">
        <v>14565</v>
      </c>
      <c r="I7513" s="539">
        <v>45709</v>
      </c>
    </row>
    <row r="7514" spans="1:9" s="191" customFormat="1" ht="45" hidden="1">
      <c r="A7514" s="613">
        <v>2019131235</v>
      </c>
      <c r="B7514" s="275" t="s">
        <v>9</v>
      </c>
      <c r="C7514" s="514">
        <v>45705</v>
      </c>
      <c r="D7514" s="119" t="s">
        <v>16</v>
      </c>
      <c r="E7514" s="513" t="s">
        <v>14460</v>
      </c>
      <c r="F7514" s="513" t="s">
        <v>30</v>
      </c>
      <c r="G7514" s="513" t="s">
        <v>13</v>
      </c>
      <c r="H7514" s="160" t="s">
        <v>14456</v>
      </c>
      <c r="I7514" s="539">
        <v>45706</v>
      </c>
    </row>
    <row r="7515" spans="1:9" s="191" customFormat="1" ht="45" hidden="1">
      <c r="A7515" s="613">
        <v>2019131243</v>
      </c>
      <c r="B7515" s="447" t="s">
        <v>9</v>
      </c>
      <c r="C7515" s="541">
        <v>45705</v>
      </c>
      <c r="D7515" s="127" t="s">
        <v>16</v>
      </c>
      <c r="E7515" s="542" t="s">
        <v>14461</v>
      </c>
      <c r="F7515" s="542" t="s">
        <v>30</v>
      </c>
      <c r="G7515" s="542" t="s">
        <v>13</v>
      </c>
      <c r="H7515" s="160" t="s">
        <v>14682</v>
      </c>
      <c r="I7515" s="543">
        <v>45706</v>
      </c>
    </row>
    <row r="7516" spans="1:9" s="191" customFormat="1" ht="45" hidden="1">
      <c r="A7516" s="613">
        <v>2019131252</v>
      </c>
      <c r="B7516" s="275" t="s">
        <v>9</v>
      </c>
      <c r="C7516" s="514">
        <v>45706</v>
      </c>
      <c r="D7516" s="461" t="s">
        <v>10</v>
      </c>
      <c r="E7516" s="513" t="s">
        <v>14463</v>
      </c>
      <c r="F7516" s="513" t="s">
        <v>30</v>
      </c>
      <c r="G7516" s="513" t="s">
        <v>49</v>
      </c>
      <c r="H7516" s="160" t="s">
        <v>14709</v>
      </c>
      <c r="I7516" s="545">
        <v>45721</v>
      </c>
    </row>
    <row r="7517" spans="1:9" s="191" customFormat="1" ht="60" hidden="1">
      <c r="A7517" s="613">
        <v>2019131263</v>
      </c>
      <c r="B7517" s="275" t="s">
        <v>9</v>
      </c>
      <c r="C7517" s="485">
        <v>45706</v>
      </c>
      <c r="D7517" s="123" t="s">
        <v>28</v>
      </c>
      <c r="E7517" s="441" t="s">
        <v>14464</v>
      </c>
      <c r="F7517" s="441" t="s">
        <v>30</v>
      </c>
      <c r="G7517" s="513" t="s">
        <v>49</v>
      </c>
      <c r="H7517" s="160" t="s">
        <v>14467</v>
      </c>
      <c r="I7517" s="545">
        <v>45713</v>
      </c>
    </row>
    <row r="7518" spans="1:9" s="191" customFormat="1" ht="60" hidden="1">
      <c r="A7518" s="613">
        <v>2019131265</v>
      </c>
      <c r="B7518" s="275" t="s">
        <v>9</v>
      </c>
      <c r="C7518" s="514">
        <v>45706</v>
      </c>
      <c r="D7518" s="119" t="s">
        <v>16</v>
      </c>
      <c r="E7518" s="513" t="s">
        <v>14465</v>
      </c>
      <c r="F7518" s="513" t="s">
        <v>30</v>
      </c>
      <c r="G7518" s="513" t="s">
        <v>13</v>
      </c>
      <c r="H7518" s="160" t="s">
        <v>14521</v>
      </c>
      <c r="I7518" s="545">
        <v>45707</v>
      </c>
    </row>
    <row r="7519" spans="1:9" s="191" customFormat="1" ht="60" hidden="1">
      <c r="A7519" s="613">
        <v>2019131275</v>
      </c>
      <c r="B7519" s="275" t="s">
        <v>9</v>
      </c>
      <c r="C7519" s="514">
        <v>45706</v>
      </c>
      <c r="D7519" s="461" t="s">
        <v>10</v>
      </c>
      <c r="E7519" s="513" t="s">
        <v>14466</v>
      </c>
      <c r="F7519" s="513" t="s">
        <v>30</v>
      </c>
      <c r="G7519" s="513" t="s">
        <v>23</v>
      </c>
      <c r="H7519" s="160" t="s">
        <v>14835</v>
      </c>
      <c r="I7519" s="545">
        <v>45721</v>
      </c>
    </row>
    <row r="7520" spans="1:9" s="191" customFormat="1" ht="60" hidden="1">
      <c r="A7520" s="613">
        <v>2019131282</v>
      </c>
      <c r="B7520" s="275" t="s">
        <v>9</v>
      </c>
      <c r="C7520" s="514">
        <v>45706</v>
      </c>
      <c r="D7520" s="461" t="s">
        <v>10</v>
      </c>
      <c r="E7520" s="513" t="s">
        <v>14468</v>
      </c>
      <c r="F7520" s="513" t="s">
        <v>30</v>
      </c>
      <c r="G7520" s="513" t="s">
        <v>13</v>
      </c>
      <c r="H7520" s="160" t="s">
        <v>14576</v>
      </c>
      <c r="I7520" s="545">
        <v>45721</v>
      </c>
    </row>
    <row r="7521" spans="1:9" s="191" customFormat="1" ht="30">
      <c r="A7521" s="717">
        <v>2019131295</v>
      </c>
      <c r="B7521" s="117" t="s">
        <v>2996</v>
      </c>
      <c r="C7521" s="514">
        <v>45706</v>
      </c>
      <c r="D7521" s="461" t="s">
        <v>10</v>
      </c>
      <c r="E7521" s="513" t="s">
        <v>14469</v>
      </c>
      <c r="F7521" s="513" t="s">
        <v>146</v>
      </c>
      <c r="G7521" s="513" t="s">
        <v>23</v>
      </c>
      <c r="H7521" s="121" t="s">
        <v>14472</v>
      </c>
      <c r="I7521" s="545">
        <v>45721</v>
      </c>
    </row>
    <row r="7522" spans="1:9" s="191" customFormat="1" ht="30" hidden="1">
      <c r="A7522" s="613">
        <v>2019131307</v>
      </c>
      <c r="B7522" s="447" t="s">
        <v>9</v>
      </c>
      <c r="C7522" s="485">
        <v>45706</v>
      </c>
      <c r="D7522" s="123" t="s">
        <v>28</v>
      </c>
      <c r="E7522" s="441" t="s">
        <v>14470</v>
      </c>
      <c r="F7522" s="441" t="s">
        <v>22</v>
      </c>
      <c r="G7522" s="513" t="s">
        <v>49</v>
      </c>
      <c r="H7522" s="160" t="s">
        <v>14700</v>
      </c>
      <c r="I7522" s="545">
        <v>45713</v>
      </c>
    </row>
    <row r="7523" spans="1:9" s="191" customFormat="1" ht="60" hidden="1">
      <c r="A7523" s="613">
        <v>2019131308</v>
      </c>
      <c r="B7523" s="275" t="s">
        <v>9</v>
      </c>
      <c r="C7523" s="485">
        <v>45706</v>
      </c>
      <c r="D7523" s="123" t="s">
        <v>28</v>
      </c>
      <c r="E7523" s="441" t="s">
        <v>14471</v>
      </c>
      <c r="F7523" s="441" t="s">
        <v>34</v>
      </c>
      <c r="G7523" s="513" t="s">
        <v>23</v>
      </c>
      <c r="H7523" s="160" t="s">
        <v>14510</v>
      </c>
      <c r="I7523" s="545">
        <v>45713</v>
      </c>
    </row>
    <row r="7524" spans="1:9" s="191" customFormat="1" ht="75">
      <c r="A7524" s="717">
        <v>2019131312</v>
      </c>
      <c r="B7524" s="117" t="s">
        <v>2996</v>
      </c>
      <c r="C7524" s="394">
        <v>45706</v>
      </c>
      <c r="D7524" s="239" t="s">
        <v>32</v>
      </c>
      <c r="E7524" s="393" t="s">
        <v>14473</v>
      </c>
      <c r="F7524" s="393" t="s">
        <v>22</v>
      </c>
      <c r="G7524" s="546" t="s">
        <v>13</v>
      </c>
      <c r="H7524" s="121" t="s">
        <v>14691</v>
      </c>
      <c r="I7524" s="544"/>
    </row>
    <row r="7525" spans="1:9" s="191" customFormat="1" ht="45" hidden="1">
      <c r="A7525" s="717">
        <v>2019131314</v>
      </c>
      <c r="B7525" s="275" t="s">
        <v>9</v>
      </c>
      <c r="C7525" s="394">
        <v>45706</v>
      </c>
      <c r="D7525" s="239" t="s">
        <v>32</v>
      </c>
      <c r="E7525" s="393" t="s">
        <v>14474</v>
      </c>
      <c r="F7525" s="393" t="s">
        <v>22</v>
      </c>
      <c r="G7525" s="584" t="s">
        <v>13</v>
      </c>
      <c r="H7525" s="160" t="s">
        <v>15325</v>
      </c>
      <c r="I7525" s="544"/>
    </row>
    <row r="7526" spans="1:9" s="191" customFormat="1" ht="60" hidden="1">
      <c r="A7526" s="613">
        <v>2019131320</v>
      </c>
      <c r="B7526" s="253" t="s">
        <v>9</v>
      </c>
      <c r="C7526" s="514">
        <v>45706</v>
      </c>
      <c r="D7526" s="461" t="s">
        <v>10</v>
      </c>
      <c r="E7526" s="513" t="s">
        <v>14475</v>
      </c>
      <c r="F7526" s="513" t="s">
        <v>34</v>
      </c>
      <c r="G7526" s="513" t="s">
        <v>23</v>
      </c>
      <c r="H7526" s="160" t="s">
        <v>14535</v>
      </c>
      <c r="I7526" s="545">
        <v>45721</v>
      </c>
    </row>
    <row r="7527" spans="1:9" s="191" customFormat="1" ht="60" hidden="1">
      <c r="A7527" s="613">
        <v>2019131329</v>
      </c>
      <c r="B7527" s="275" t="s">
        <v>9</v>
      </c>
      <c r="C7527" s="514">
        <v>45706</v>
      </c>
      <c r="D7527" s="461" t="s">
        <v>10</v>
      </c>
      <c r="E7527" s="513" t="s">
        <v>14476</v>
      </c>
      <c r="F7527" s="513" t="s">
        <v>30</v>
      </c>
      <c r="G7527" s="562" t="s">
        <v>49</v>
      </c>
      <c r="H7527" s="160" t="s">
        <v>14563</v>
      </c>
      <c r="I7527" s="545">
        <v>45721</v>
      </c>
    </row>
    <row r="7528" spans="1:9" s="191" customFormat="1" ht="45" hidden="1">
      <c r="A7528" s="717">
        <v>2019131335</v>
      </c>
      <c r="B7528" s="253" t="s">
        <v>9</v>
      </c>
      <c r="C7528" s="485">
        <v>45706</v>
      </c>
      <c r="D7528" s="123" t="s">
        <v>28</v>
      </c>
      <c r="E7528" s="441" t="s">
        <v>14477</v>
      </c>
      <c r="F7528" s="441" t="s">
        <v>22</v>
      </c>
      <c r="G7528" s="546" t="s">
        <v>13</v>
      </c>
      <c r="H7528" s="160" t="s">
        <v>15165</v>
      </c>
      <c r="I7528" s="561">
        <v>45713</v>
      </c>
    </row>
    <row r="7529" spans="1:9" s="191" customFormat="1" ht="45" hidden="1">
      <c r="A7529" s="613">
        <v>2019131341</v>
      </c>
      <c r="B7529" s="253" t="s">
        <v>9</v>
      </c>
      <c r="C7529" s="394">
        <v>45707</v>
      </c>
      <c r="D7529" s="239" t="s">
        <v>32</v>
      </c>
      <c r="E7529" s="393" t="s">
        <v>14478</v>
      </c>
      <c r="F7529" s="393" t="s">
        <v>30</v>
      </c>
      <c r="G7529" s="546" t="s">
        <v>13</v>
      </c>
      <c r="H7529" s="160" t="s">
        <v>15071</v>
      </c>
      <c r="I7529" s="561">
        <v>45737</v>
      </c>
    </row>
    <row r="7530" spans="1:9" s="191" customFormat="1" ht="45" hidden="1">
      <c r="A7530" s="717">
        <v>2019131362</v>
      </c>
      <c r="B7530" s="275" t="s">
        <v>9</v>
      </c>
      <c r="C7530" s="514">
        <v>45707</v>
      </c>
      <c r="D7530" s="461" t="s">
        <v>10</v>
      </c>
      <c r="E7530" s="513" t="s">
        <v>14479</v>
      </c>
      <c r="F7530" s="513" t="s">
        <v>34</v>
      </c>
      <c r="G7530" s="513" t="s">
        <v>23</v>
      </c>
      <c r="H7530" s="160" t="s">
        <v>14480</v>
      </c>
      <c r="I7530" s="561">
        <v>45722</v>
      </c>
    </row>
    <row r="7531" spans="1:9" s="191" customFormat="1" ht="30" hidden="1">
      <c r="A7531" s="530">
        <v>2019131366</v>
      </c>
      <c r="B7531" s="275" t="s">
        <v>9</v>
      </c>
      <c r="C7531" s="514">
        <v>45707</v>
      </c>
      <c r="D7531" s="461" t="s">
        <v>10</v>
      </c>
      <c r="E7531" s="513" t="s">
        <v>14481</v>
      </c>
      <c r="F7531" s="513" t="s">
        <v>30</v>
      </c>
      <c r="G7531" s="562" t="s">
        <v>13</v>
      </c>
      <c r="H7531" s="160" t="s">
        <v>14563</v>
      </c>
      <c r="I7531" s="561">
        <v>45722</v>
      </c>
    </row>
    <row r="7532" spans="1:9" s="191" customFormat="1" ht="30" hidden="1">
      <c r="A7532" s="530">
        <v>2019131367</v>
      </c>
      <c r="B7532" s="275" t="s">
        <v>9</v>
      </c>
      <c r="C7532" s="514">
        <v>45707</v>
      </c>
      <c r="D7532" s="461" t="s">
        <v>10</v>
      </c>
      <c r="E7532" s="513" t="s">
        <v>14482</v>
      </c>
      <c r="F7532" s="513" t="s">
        <v>30</v>
      </c>
      <c r="G7532" s="513" t="s">
        <v>23</v>
      </c>
      <c r="H7532" s="160" t="s">
        <v>14521</v>
      </c>
      <c r="I7532" s="561">
        <v>45722</v>
      </c>
    </row>
    <row r="7533" spans="1:9" s="191" customFormat="1" ht="30" hidden="1">
      <c r="A7533" s="530">
        <v>2019131383</v>
      </c>
      <c r="B7533" s="275" t="s">
        <v>9</v>
      </c>
      <c r="C7533" s="514">
        <v>45707</v>
      </c>
      <c r="D7533" s="119" t="s">
        <v>16</v>
      </c>
      <c r="E7533" s="513" t="s">
        <v>14483</v>
      </c>
      <c r="F7533" s="513" t="s">
        <v>34</v>
      </c>
      <c r="G7533" s="513" t="s">
        <v>23</v>
      </c>
      <c r="H7533" s="160" t="s">
        <v>14510</v>
      </c>
      <c r="I7533" s="561">
        <v>45708</v>
      </c>
    </row>
    <row r="7534" spans="1:9" s="191" customFormat="1" ht="30" hidden="1">
      <c r="A7534" s="530">
        <v>2019131384</v>
      </c>
      <c r="B7534" s="233" t="s">
        <v>9</v>
      </c>
      <c r="C7534" s="514">
        <v>45707</v>
      </c>
      <c r="D7534" s="461" t="s">
        <v>10</v>
      </c>
      <c r="E7534" s="513" t="s">
        <v>14484</v>
      </c>
      <c r="F7534" s="513" t="s">
        <v>34</v>
      </c>
      <c r="G7534" s="513" t="s">
        <v>13</v>
      </c>
      <c r="H7534" s="160" t="s">
        <v>14897</v>
      </c>
      <c r="I7534" s="561">
        <v>45722</v>
      </c>
    </row>
    <row r="7535" spans="1:9" s="191" customFormat="1" ht="60" hidden="1">
      <c r="A7535" s="578">
        <v>2019131387</v>
      </c>
      <c r="B7535" s="275" t="s">
        <v>9</v>
      </c>
      <c r="C7535" s="524">
        <v>45707</v>
      </c>
      <c r="D7535" s="179" t="s">
        <v>28</v>
      </c>
      <c r="E7535" s="450" t="s">
        <v>14485</v>
      </c>
      <c r="F7535" s="450" t="s">
        <v>30</v>
      </c>
      <c r="G7535" s="133" t="s">
        <v>23</v>
      </c>
      <c r="H7535" s="160" t="s">
        <v>14521</v>
      </c>
      <c r="I7535" s="569">
        <v>45714</v>
      </c>
    </row>
    <row r="7536" spans="1:9" s="191" customFormat="1" ht="60" hidden="1">
      <c r="A7536" s="562">
        <v>2019131409</v>
      </c>
      <c r="B7536" s="275" t="s">
        <v>9</v>
      </c>
      <c r="C7536" s="514">
        <v>45707</v>
      </c>
      <c r="D7536" s="461" t="s">
        <v>10</v>
      </c>
      <c r="E7536" s="513" t="s">
        <v>14486</v>
      </c>
      <c r="F7536" s="513" t="s">
        <v>34</v>
      </c>
      <c r="G7536" s="513" t="s">
        <v>23</v>
      </c>
      <c r="H7536" s="160" t="s">
        <v>15361</v>
      </c>
      <c r="I7536" s="566">
        <v>45722</v>
      </c>
    </row>
    <row r="7537" spans="1:9" s="191" customFormat="1" ht="30" hidden="1">
      <c r="A7537" s="717">
        <v>2019131410</v>
      </c>
      <c r="B7537" s="275" t="s">
        <v>9</v>
      </c>
      <c r="C7537" s="566">
        <v>45707</v>
      </c>
      <c r="D7537" s="300" t="s">
        <v>16</v>
      </c>
      <c r="E7537" s="567" t="s">
        <v>14487</v>
      </c>
      <c r="F7537" s="567" t="s">
        <v>34</v>
      </c>
      <c r="G7537" s="567" t="s">
        <v>23</v>
      </c>
      <c r="H7537" s="160" t="s">
        <v>14841</v>
      </c>
      <c r="I7537" s="568">
        <v>45708</v>
      </c>
    </row>
    <row r="7538" spans="1:9" s="191" customFormat="1" ht="60" hidden="1">
      <c r="A7538" s="535">
        <v>2019131411</v>
      </c>
      <c r="B7538" s="233" t="s">
        <v>9</v>
      </c>
      <c r="C7538" s="485">
        <v>45707</v>
      </c>
      <c r="D7538" s="123" t="s">
        <v>28</v>
      </c>
      <c r="E7538" s="441" t="s">
        <v>14488</v>
      </c>
      <c r="F7538" s="441" t="s">
        <v>34</v>
      </c>
      <c r="G7538" s="546" t="s">
        <v>23</v>
      </c>
      <c r="H7538" s="160" t="s">
        <v>14904</v>
      </c>
      <c r="I7538" s="566">
        <v>45714</v>
      </c>
    </row>
    <row r="7539" spans="1:9" s="191" customFormat="1" ht="30" hidden="1">
      <c r="A7539" s="535">
        <v>2019131413</v>
      </c>
      <c r="B7539" s="233" t="s">
        <v>9</v>
      </c>
      <c r="C7539" s="485">
        <v>45707</v>
      </c>
      <c r="D7539" s="123" t="s">
        <v>28</v>
      </c>
      <c r="E7539" s="441" t="s">
        <v>14489</v>
      </c>
      <c r="F7539" s="441" t="s">
        <v>22</v>
      </c>
      <c r="G7539" s="546" t="s">
        <v>13</v>
      </c>
      <c r="H7539" s="160" t="s">
        <v>14897</v>
      </c>
      <c r="I7539" s="566">
        <v>45714</v>
      </c>
    </row>
    <row r="7540" spans="1:9" s="191" customFormat="1" ht="45" hidden="1">
      <c r="A7540" s="535">
        <v>2019131425</v>
      </c>
      <c r="B7540" s="275" t="s">
        <v>9</v>
      </c>
      <c r="C7540" s="485">
        <v>45709</v>
      </c>
      <c r="D7540" s="123" t="s">
        <v>28</v>
      </c>
      <c r="E7540" s="441" t="s">
        <v>14491</v>
      </c>
      <c r="F7540" s="441" t="s">
        <v>30</v>
      </c>
      <c r="G7540" s="546" t="s">
        <v>13</v>
      </c>
      <c r="H7540" s="160" t="s">
        <v>14876</v>
      </c>
      <c r="I7540" s="566">
        <v>45716</v>
      </c>
    </row>
    <row r="7541" spans="1:9" s="191" customFormat="1" ht="60" hidden="1">
      <c r="A7541" s="530">
        <v>2019131431</v>
      </c>
      <c r="B7541" s="275" t="s">
        <v>9</v>
      </c>
      <c r="C7541" s="514">
        <v>45709</v>
      </c>
      <c r="D7541" s="461" t="s">
        <v>10</v>
      </c>
      <c r="E7541" s="513" t="s">
        <v>14492</v>
      </c>
      <c r="F7541" s="513" t="s">
        <v>30</v>
      </c>
      <c r="G7541" s="562" t="s">
        <v>23</v>
      </c>
      <c r="H7541" s="160" t="s">
        <v>14535</v>
      </c>
      <c r="I7541" s="570">
        <v>45724</v>
      </c>
    </row>
    <row r="7542" spans="1:9" s="191" customFormat="1" ht="45" hidden="1">
      <c r="A7542" s="530">
        <v>2019131444</v>
      </c>
      <c r="B7542" s="275" t="s">
        <v>9</v>
      </c>
      <c r="C7542" s="514">
        <v>45709</v>
      </c>
      <c r="D7542" s="461" t="s">
        <v>10</v>
      </c>
      <c r="E7542" s="513" t="s">
        <v>14493</v>
      </c>
      <c r="F7542" s="513" t="s">
        <v>22</v>
      </c>
      <c r="G7542" s="513" t="s">
        <v>23</v>
      </c>
      <c r="H7542" s="160" t="s">
        <v>14576</v>
      </c>
      <c r="I7542" s="570">
        <v>45724</v>
      </c>
    </row>
    <row r="7543" spans="1:9" s="191" customFormat="1" ht="165">
      <c r="A7543" s="530">
        <v>2019131447</v>
      </c>
      <c r="B7543" s="117" t="s">
        <v>2996</v>
      </c>
      <c r="C7543" s="514">
        <v>45709</v>
      </c>
      <c r="D7543" s="461" t="s">
        <v>10</v>
      </c>
      <c r="E7543" s="513" t="s">
        <v>14494</v>
      </c>
      <c r="F7543" s="513" t="s">
        <v>30</v>
      </c>
      <c r="G7543" s="513" t="s">
        <v>23</v>
      </c>
      <c r="H7543" s="121" t="s">
        <v>14552</v>
      </c>
      <c r="I7543" s="570">
        <v>45724</v>
      </c>
    </row>
    <row r="7544" spans="1:9" s="191" customFormat="1" ht="165">
      <c r="A7544" s="530">
        <v>2019131449</v>
      </c>
      <c r="B7544" s="117" t="s">
        <v>2996</v>
      </c>
      <c r="C7544" s="514">
        <v>45709</v>
      </c>
      <c r="D7544" s="461" t="s">
        <v>10</v>
      </c>
      <c r="E7544" s="513" t="s">
        <v>14495</v>
      </c>
      <c r="F7544" s="513" t="s">
        <v>30</v>
      </c>
      <c r="G7544" s="513" t="s">
        <v>23</v>
      </c>
      <c r="H7544" s="121" t="s">
        <v>14552</v>
      </c>
      <c r="I7544" s="570">
        <v>45724</v>
      </c>
    </row>
    <row r="7545" spans="1:9" s="191" customFormat="1" ht="90">
      <c r="A7545" s="530">
        <v>2019131450</v>
      </c>
      <c r="B7545" s="117" t="s">
        <v>2996</v>
      </c>
      <c r="C7545" s="514">
        <v>45709</v>
      </c>
      <c r="D7545" s="461" t="s">
        <v>10</v>
      </c>
      <c r="E7545" s="513" t="s">
        <v>14496</v>
      </c>
      <c r="F7545" s="513" t="s">
        <v>30</v>
      </c>
      <c r="G7545" s="513" t="s">
        <v>23</v>
      </c>
      <c r="H7545" s="121" t="s">
        <v>14854</v>
      </c>
      <c r="I7545" s="570">
        <v>45724</v>
      </c>
    </row>
    <row r="7546" spans="1:9" s="191" customFormat="1" ht="165">
      <c r="A7546" s="530">
        <v>2019131451</v>
      </c>
      <c r="B7546" s="117" t="s">
        <v>2996</v>
      </c>
      <c r="C7546" s="514">
        <v>45709</v>
      </c>
      <c r="D7546" s="461" t="s">
        <v>10</v>
      </c>
      <c r="E7546" s="513" t="s">
        <v>14497</v>
      </c>
      <c r="F7546" s="513" t="s">
        <v>30</v>
      </c>
      <c r="G7546" s="513" t="s">
        <v>23</v>
      </c>
      <c r="H7546" s="121" t="s">
        <v>14552</v>
      </c>
      <c r="I7546" s="570">
        <v>45724</v>
      </c>
    </row>
    <row r="7547" spans="1:9" s="191" customFormat="1" ht="165">
      <c r="A7547" s="530">
        <v>2019131452</v>
      </c>
      <c r="B7547" s="117" t="s">
        <v>2996</v>
      </c>
      <c r="C7547" s="514">
        <v>45709</v>
      </c>
      <c r="D7547" s="461" t="s">
        <v>10</v>
      </c>
      <c r="E7547" s="513" t="s">
        <v>14498</v>
      </c>
      <c r="F7547" s="513" t="s">
        <v>34</v>
      </c>
      <c r="G7547" s="513" t="s">
        <v>23</v>
      </c>
      <c r="H7547" s="121" t="s">
        <v>14552</v>
      </c>
      <c r="I7547" s="570">
        <v>45724</v>
      </c>
    </row>
    <row r="7548" spans="1:9" s="191" customFormat="1" ht="45" hidden="1">
      <c r="A7548" s="530">
        <v>2019131458</v>
      </c>
      <c r="B7548" s="275" t="s">
        <v>9</v>
      </c>
      <c r="C7548" s="514">
        <v>45709</v>
      </c>
      <c r="D7548" s="461" t="s">
        <v>10</v>
      </c>
      <c r="E7548" s="513" t="s">
        <v>14499</v>
      </c>
      <c r="F7548" s="513" t="s">
        <v>30</v>
      </c>
      <c r="G7548" s="562" t="s">
        <v>23</v>
      </c>
      <c r="H7548" s="160" t="s">
        <v>14535</v>
      </c>
      <c r="I7548" s="570">
        <v>45724</v>
      </c>
    </row>
    <row r="7549" spans="1:9" s="191" customFormat="1" ht="30" hidden="1">
      <c r="A7549" s="530">
        <v>2019131460</v>
      </c>
      <c r="B7549" s="275" t="s">
        <v>9</v>
      </c>
      <c r="C7549" s="514">
        <v>45709</v>
      </c>
      <c r="D7549" s="461" t="s">
        <v>10</v>
      </c>
      <c r="E7549" s="513" t="s">
        <v>14500</v>
      </c>
      <c r="F7549" s="513" t="s">
        <v>30</v>
      </c>
      <c r="G7549" s="562" t="s">
        <v>23</v>
      </c>
      <c r="H7549" s="160" t="s">
        <v>14535</v>
      </c>
      <c r="I7549" s="570">
        <v>45724</v>
      </c>
    </row>
    <row r="7550" spans="1:9" s="191" customFormat="1" ht="30" hidden="1">
      <c r="A7550" s="530">
        <v>2019131461</v>
      </c>
      <c r="B7550" s="275" t="s">
        <v>9</v>
      </c>
      <c r="C7550" s="514">
        <v>45709</v>
      </c>
      <c r="D7550" s="461" t="s">
        <v>10</v>
      </c>
      <c r="E7550" s="513" t="s">
        <v>14501</v>
      </c>
      <c r="F7550" s="513" t="s">
        <v>30</v>
      </c>
      <c r="G7550" s="562" t="s">
        <v>23</v>
      </c>
      <c r="H7550" s="160" t="s">
        <v>14535</v>
      </c>
      <c r="I7550" s="570">
        <v>45724</v>
      </c>
    </row>
    <row r="7551" spans="1:9" s="191" customFormat="1" ht="30" hidden="1">
      <c r="A7551" s="562">
        <v>2019131462</v>
      </c>
      <c r="B7551" s="275" t="s">
        <v>9</v>
      </c>
      <c r="C7551" s="514">
        <v>45709</v>
      </c>
      <c r="D7551" s="461" t="s">
        <v>10</v>
      </c>
      <c r="E7551" s="513" t="s">
        <v>14502</v>
      </c>
      <c r="F7551" s="513" t="s">
        <v>34</v>
      </c>
      <c r="G7551" s="513" t="s">
        <v>23</v>
      </c>
      <c r="H7551" s="160" t="s">
        <v>14448</v>
      </c>
      <c r="I7551" s="570">
        <v>45724</v>
      </c>
    </row>
    <row r="7552" spans="1:9" s="191" customFormat="1" ht="45">
      <c r="A7552" s="535">
        <v>2019131463</v>
      </c>
      <c r="B7552" s="117" t="s">
        <v>2996</v>
      </c>
      <c r="C7552" s="485">
        <v>45709</v>
      </c>
      <c r="D7552" s="123" t="s">
        <v>28</v>
      </c>
      <c r="E7552" s="441" t="s">
        <v>14503</v>
      </c>
      <c r="F7552" s="441" t="s">
        <v>30</v>
      </c>
      <c r="G7552" s="546" t="s">
        <v>13</v>
      </c>
      <c r="H7552" s="121" t="s">
        <v>14508</v>
      </c>
      <c r="I7552" s="570">
        <v>45716</v>
      </c>
    </row>
    <row r="7553" spans="1:9" s="191" customFormat="1" ht="30" hidden="1">
      <c r="A7553" s="535">
        <v>2019131464</v>
      </c>
      <c r="B7553" s="275" t="s">
        <v>9</v>
      </c>
      <c r="C7553" s="485">
        <v>45709</v>
      </c>
      <c r="D7553" s="123" t="s">
        <v>28</v>
      </c>
      <c r="E7553" s="441" t="s">
        <v>14504</v>
      </c>
      <c r="F7553" s="441" t="s">
        <v>30</v>
      </c>
      <c r="G7553" s="546" t="s">
        <v>13</v>
      </c>
      <c r="H7553" s="160" t="s">
        <v>14568</v>
      </c>
      <c r="I7553" s="570">
        <v>45716</v>
      </c>
    </row>
    <row r="7554" spans="1:9" s="191" customFormat="1" ht="22.5" hidden="1">
      <c r="A7554" s="535">
        <v>2019131465</v>
      </c>
      <c r="B7554" s="233" t="s">
        <v>9</v>
      </c>
      <c r="C7554" s="485">
        <v>45709</v>
      </c>
      <c r="D7554" s="123" t="s">
        <v>28</v>
      </c>
      <c r="E7554" s="441" t="s">
        <v>14505</v>
      </c>
      <c r="F7554" s="441" t="s">
        <v>30</v>
      </c>
      <c r="G7554" s="546" t="s">
        <v>13</v>
      </c>
      <c r="H7554" s="160" t="s">
        <v>14897</v>
      </c>
      <c r="I7554" s="570">
        <v>45716</v>
      </c>
    </row>
    <row r="7555" spans="1:9" s="191" customFormat="1" ht="45" hidden="1">
      <c r="A7555" s="530">
        <v>2019131468</v>
      </c>
      <c r="B7555" s="275" t="s">
        <v>9</v>
      </c>
      <c r="C7555" s="514">
        <v>45709</v>
      </c>
      <c r="D7555" s="461" t="s">
        <v>10</v>
      </c>
      <c r="E7555" s="513" t="s">
        <v>14506</v>
      </c>
      <c r="F7555" s="513" t="s">
        <v>30</v>
      </c>
      <c r="G7555" s="513" t="s">
        <v>23</v>
      </c>
      <c r="H7555" s="160" t="s">
        <v>14535</v>
      </c>
      <c r="I7555" s="570">
        <v>45724</v>
      </c>
    </row>
    <row r="7556" spans="1:9" s="191" customFormat="1" ht="45" hidden="1">
      <c r="A7556" s="579">
        <v>2019131479</v>
      </c>
      <c r="B7556" s="275" t="s">
        <v>9</v>
      </c>
      <c r="C7556" s="572">
        <v>45709</v>
      </c>
      <c r="D7556" s="119" t="s">
        <v>16</v>
      </c>
      <c r="E7556" s="571" t="s">
        <v>14507</v>
      </c>
      <c r="F7556" s="571" t="s">
        <v>30</v>
      </c>
      <c r="G7556" s="513" t="s">
        <v>23</v>
      </c>
      <c r="H7556" s="160" t="s">
        <v>14568</v>
      </c>
      <c r="I7556" s="570">
        <v>45710</v>
      </c>
    </row>
    <row r="7557" spans="1:9" s="191" customFormat="1" ht="30" hidden="1">
      <c r="A7557" s="579">
        <v>2019131487</v>
      </c>
      <c r="B7557" s="275" t="s">
        <v>9</v>
      </c>
      <c r="C7557" s="572">
        <v>45709</v>
      </c>
      <c r="D7557" s="119" t="s">
        <v>16</v>
      </c>
      <c r="E7557" s="571" t="s">
        <v>14509</v>
      </c>
      <c r="F7557" s="571" t="s">
        <v>22</v>
      </c>
      <c r="G7557" s="513" t="s">
        <v>23</v>
      </c>
      <c r="H7557" s="160" t="s">
        <v>14510</v>
      </c>
      <c r="I7557" s="570">
        <v>45710</v>
      </c>
    </row>
    <row r="7558" spans="1:9" s="191" customFormat="1" ht="45">
      <c r="A7558" s="612">
        <v>2019131496</v>
      </c>
      <c r="B7558" s="171" t="s">
        <v>1210</v>
      </c>
      <c r="C7558" s="394">
        <v>45709</v>
      </c>
      <c r="D7558" s="239" t="s">
        <v>32</v>
      </c>
      <c r="E7558" s="393" t="s">
        <v>14511</v>
      </c>
      <c r="F7558" s="393" t="s">
        <v>22</v>
      </c>
      <c r="G7558" s="573" t="s">
        <v>13</v>
      </c>
      <c r="H7558" s="160" t="s">
        <v>15483</v>
      </c>
      <c r="I7558" s="570">
        <v>45740</v>
      </c>
    </row>
    <row r="7559" spans="1:9" s="191" customFormat="1" ht="60">
      <c r="A7559" s="536">
        <v>2019131498</v>
      </c>
      <c r="B7559" s="117" t="s">
        <v>2996</v>
      </c>
      <c r="C7559" s="394">
        <v>45709</v>
      </c>
      <c r="D7559" s="239" t="s">
        <v>32</v>
      </c>
      <c r="E7559" s="393" t="s">
        <v>14512</v>
      </c>
      <c r="F7559" s="393" t="s">
        <v>22</v>
      </c>
      <c r="G7559" s="573" t="s">
        <v>13</v>
      </c>
      <c r="H7559" s="121" t="s">
        <v>15181</v>
      </c>
      <c r="I7559" s="570">
        <v>45740</v>
      </c>
    </row>
    <row r="7560" spans="1:9" s="191" customFormat="1" ht="30" hidden="1">
      <c r="A7560" s="536">
        <v>2019131500</v>
      </c>
      <c r="B7560" s="275" t="s">
        <v>9</v>
      </c>
      <c r="C7560" s="394">
        <v>45709</v>
      </c>
      <c r="D7560" s="239" t="s">
        <v>32</v>
      </c>
      <c r="E7560" s="580" t="s">
        <v>14520</v>
      </c>
      <c r="F7560" s="513" t="s">
        <v>34</v>
      </c>
      <c r="G7560" s="195" t="s">
        <v>23</v>
      </c>
      <c r="H7560" s="121"/>
      <c r="I7560" s="570"/>
    </row>
    <row r="7561" spans="1:9" s="191" customFormat="1" ht="60" hidden="1">
      <c r="A7561" s="536">
        <v>2019131501</v>
      </c>
      <c r="B7561" s="275" t="s">
        <v>9</v>
      </c>
      <c r="C7561" s="394">
        <v>45709</v>
      </c>
      <c r="D7561" s="239" t="s">
        <v>32</v>
      </c>
      <c r="E7561" s="393" t="s">
        <v>14524</v>
      </c>
      <c r="F7561" s="513" t="s">
        <v>34</v>
      </c>
      <c r="G7561" s="195" t="s">
        <v>23</v>
      </c>
      <c r="H7561" s="121"/>
      <c r="I7561" s="570"/>
    </row>
    <row r="7562" spans="1:9" s="191" customFormat="1" ht="60" hidden="1">
      <c r="A7562" s="530">
        <v>2019131507</v>
      </c>
      <c r="B7562" s="275" t="s">
        <v>9</v>
      </c>
      <c r="C7562" s="514">
        <v>45709</v>
      </c>
      <c r="D7562" s="461" t="s">
        <v>10</v>
      </c>
      <c r="E7562" s="513" t="s">
        <v>14514</v>
      </c>
      <c r="F7562" s="513" t="s">
        <v>34</v>
      </c>
      <c r="G7562" s="513" t="s">
        <v>13</v>
      </c>
      <c r="H7562" s="160" t="s">
        <v>14961</v>
      </c>
      <c r="I7562" s="570">
        <v>45724</v>
      </c>
    </row>
    <row r="7563" spans="1:9" s="191" customFormat="1" ht="60" hidden="1">
      <c r="A7563" s="535">
        <v>2019131510</v>
      </c>
      <c r="B7563" s="275" t="s">
        <v>9</v>
      </c>
      <c r="C7563" s="485">
        <v>45709</v>
      </c>
      <c r="D7563" s="123" t="s">
        <v>28</v>
      </c>
      <c r="E7563" s="441" t="s">
        <v>14518</v>
      </c>
      <c r="F7563" s="441" t="s">
        <v>30</v>
      </c>
      <c r="G7563" s="546" t="s">
        <v>49</v>
      </c>
      <c r="H7563" s="160" t="s">
        <v>14760</v>
      </c>
      <c r="I7563" s="574">
        <v>45716</v>
      </c>
    </row>
    <row r="7564" spans="1:9" s="191" customFormat="1" ht="45" hidden="1">
      <c r="A7564" s="535">
        <v>2019131513</v>
      </c>
      <c r="B7564" s="275" t="s">
        <v>9</v>
      </c>
      <c r="C7564" s="485">
        <v>45709</v>
      </c>
      <c r="D7564" s="123" t="s">
        <v>28</v>
      </c>
      <c r="E7564" s="441" t="s">
        <v>14515</v>
      </c>
      <c r="F7564" s="441" t="s">
        <v>34</v>
      </c>
      <c r="G7564" s="546" t="s">
        <v>13</v>
      </c>
      <c r="H7564" s="160" t="s">
        <v>14510</v>
      </c>
      <c r="I7564" s="570">
        <v>45716</v>
      </c>
    </row>
    <row r="7565" spans="1:9" s="191" customFormat="1" ht="60" hidden="1">
      <c r="A7565" s="535">
        <v>2019131517</v>
      </c>
      <c r="B7565" s="275" t="s">
        <v>9</v>
      </c>
      <c r="C7565" s="485">
        <v>45709</v>
      </c>
      <c r="D7565" s="123" t="s">
        <v>28</v>
      </c>
      <c r="E7565" s="441" t="s">
        <v>14516</v>
      </c>
      <c r="F7565" s="441" t="s">
        <v>34</v>
      </c>
      <c r="G7565" s="603" t="s">
        <v>23</v>
      </c>
      <c r="H7565" s="160" t="s">
        <v>14535</v>
      </c>
      <c r="I7565" s="570">
        <v>45716</v>
      </c>
    </row>
    <row r="7566" spans="1:9" s="191" customFormat="1" ht="30" hidden="1">
      <c r="A7566" s="579">
        <v>2019131522</v>
      </c>
      <c r="B7566" s="275" t="s">
        <v>9</v>
      </c>
      <c r="C7566" s="572">
        <v>45709</v>
      </c>
      <c r="D7566" s="119" t="s">
        <v>16</v>
      </c>
      <c r="E7566" s="571" t="s">
        <v>14517</v>
      </c>
      <c r="F7566" s="571" t="s">
        <v>30</v>
      </c>
      <c r="G7566" s="195" t="s">
        <v>23</v>
      </c>
      <c r="H7566" s="160" t="s">
        <v>14521</v>
      </c>
      <c r="I7566" s="570">
        <v>45710</v>
      </c>
    </row>
    <row r="7567" spans="1:9" s="191" customFormat="1" ht="30" hidden="1">
      <c r="A7567" s="581">
        <v>2019131537</v>
      </c>
      <c r="B7567" s="275" t="s">
        <v>9</v>
      </c>
      <c r="C7567" s="576">
        <v>45712</v>
      </c>
      <c r="D7567" s="299" t="s">
        <v>28</v>
      </c>
      <c r="E7567" s="575" t="s">
        <v>14519</v>
      </c>
      <c r="F7567" s="571" t="s">
        <v>22</v>
      </c>
      <c r="G7567" s="603" t="s">
        <v>49</v>
      </c>
      <c r="H7567" s="160" t="s">
        <v>14540</v>
      </c>
      <c r="I7567" s="576">
        <v>45719</v>
      </c>
    </row>
    <row r="7568" spans="1:9" s="191" customFormat="1" ht="45">
      <c r="A7568" s="582">
        <v>2019131547</v>
      </c>
      <c r="B7568" s="117" t="s">
        <v>2996</v>
      </c>
      <c r="C7568" s="583">
        <v>45712</v>
      </c>
      <c r="D7568" s="119" t="s">
        <v>16</v>
      </c>
      <c r="E7568" s="584" t="s">
        <v>14522</v>
      </c>
      <c r="F7568" s="571" t="s">
        <v>30</v>
      </c>
      <c r="G7568" s="546" t="s">
        <v>23</v>
      </c>
      <c r="H7568" s="121" t="s">
        <v>14536</v>
      </c>
      <c r="I7568" s="576">
        <v>45719</v>
      </c>
    </row>
    <row r="7569" spans="1:9" s="191" customFormat="1" ht="45" hidden="1">
      <c r="A7569" s="582">
        <v>2019131552</v>
      </c>
      <c r="B7569" s="275" t="s">
        <v>9</v>
      </c>
      <c r="C7569" s="583">
        <v>45712</v>
      </c>
      <c r="D7569" s="119" t="s">
        <v>16</v>
      </c>
      <c r="E7569" s="584" t="s">
        <v>14523</v>
      </c>
      <c r="F7569" s="571" t="s">
        <v>30</v>
      </c>
      <c r="G7569" s="546" t="s">
        <v>23</v>
      </c>
      <c r="H7569" s="160" t="s">
        <v>14535</v>
      </c>
      <c r="I7569" s="576">
        <v>45713</v>
      </c>
    </row>
    <row r="7570" spans="1:9" s="191" customFormat="1" ht="45" hidden="1">
      <c r="A7570" s="171">
        <v>2019131563</v>
      </c>
      <c r="B7570" s="275" t="s">
        <v>9</v>
      </c>
      <c r="C7570" s="583">
        <v>45712</v>
      </c>
      <c r="D7570" s="123" t="s">
        <v>28</v>
      </c>
      <c r="E7570" s="584" t="s">
        <v>14525</v>
      </c>
      <c r="F7570" s="571" t="s">
        <v>30</v>
      </c>
      <c r="G7570" s="546" t="s">
        <v>23</v>
      </c>
      <c r="H7570" s="160" t="s">
        <v>15278</v>
      </c>
      <c r="I7570" s="576">
        <v>45719</v>
      </c>
    </row>
    <row r="7571" spans="1:9" s="191" customFormat="1" ht="30" hidden="1">
      <c r="A7571" s="577">
        <v>2019131595</v>
      </c>
      <c r="B7571" s="447" t="s">
        <v>9</v>
      </c>
      <c r="C7571" s="541">
        <v>45713</v>
      </c>
      <c r="D7571" s="503" t="s">
        <v>10</v>
      </c>
      <c r="E7571" s="542" t="s">
        <v>14528</v>
      </c>
      <c r="F7571" s="542" t="s">
        <v>30</v>
      </c>
      <c r="G7571" s="542" t="s">
        <v>23</v>
      </c>
      <c r="H7571" s="160" t="s">
        <v>15233</v>
      </c>
      <c r="I7571" s="589">
        <v>45728</v>
      </c>
    </row>
    <row r="7572" spans="1:9" s="191" customFormat="1" ht="60" hidden="1">
      <c r="A7572" s="737">
        <v>2019131626</v>
      </c>
      <c r="B7572" s="104" t="s">
        <v>9</v>
      </c>
      <c r="C7572" s="514">
        <v>45713</v>
      </c>
      <c r="D7572" s="461" t="s">
        <v>10</v>
      </c>
      <c r="E7572" s="513" t="s">
        <v>14529</v>
      </c>
      <c r="F7572" s="513" t="s">
        <v>30</v>
      </c>
      <c r="G7572" s="513" t="s">
        <v>23</v>
      </c>
      <c r="H7572" s="160" t="s">
        <v>14967</v>
      </c>
      <c r="I7572" s="590">
        <v>45728</v>
      </c>
    </row>
    <row r="7573" spans="1:9" s="191" customFormat="1" ht="45" hidden="1">
      <c r="A7573" s="817">
        <v>2019131618</v>
      </c>
      <c r="B7573" s="435" t="s">
        <v>9</v>
      </c>
      <c r="C7573" s="541">
        <v>45713</v>
      </c>
      <c r="D7573" s="461"/>
      <c r="E7573" s="513" t="s">
        <v>15154</v>
      </c>
      <c r="F7573" s="513" t="s">
        <v>30</v>
      </c>
      <c r="G7573" s="513" t="s">
        <v>23</v>
      </c>
      <c r="H7573" s="160" t="s">
        <v>15151</v>
      </c>
      <c r="I7573" s="590"/>
    </row>
    <row r="7574" spans="1:9" s="191" customFormat="1" ht="45" hidden="1">
      <c r="A7574" s="849">
        <v>2019131630</v>
      </c>
      <c r="B7574" s="275" t="s">
        <v>9</v>
      </c>
      <c r="C7574" s="583">
        <v>45713</v>
      </c>
      <c r="D7574" s="123" t="s">
        <v>28</v>
      </c>
      <c r="E7574" s="584" t="s">
        <v>14530</v>
      </c>
      <c r="F7574" s="571" t="s">
        <v>22</v>
      </c>
      <c r="G7574" s="546" t="s">
        <v>49</v>
      </c>
      <c r="H7574" s="160" t="s">
        <v>15361</v>
      </c>
      <c r="I7574" s="590">
        <v>45720</v>
      </c>
    </row>
    <row r="7575" spans="1:9" s="191" customFormat="1" ht="45" hidden="1">
      <c r="A7575" s="606">
        <v>2019131637</v>
      </c>
      <c r="B7575" s="275" t="s">
        <v>9</v>
      </c>
      <c r="C7575" s="583">
        <v>45713</v>
      </c>
      <c r="D7575" s="119" t="s">
        <v>16</v>
      </c>
      <c r="E7575" s="584" t="s">
        <v>14531</v>
      </c>
      <c r="F7575" s="571" t="s">
        <v>34</v>
      </c>
      <c r="G7575" s="602" t="s">
        <v>49</v>
      </c>
      <c r="H7575" s="160" t="s">
        <v>14563</v>
      </c>
      <c r="I7575" s="591">
        <v>45714</v>
      </c>
    </row>
    <row r="7576" spans="1:9" s="191" customFormat="1" ht="150">
      <c r="A7576" s="606">
        <v>2019131641</v>
      </c>
      <c r="B7576" s="117" t="s">
        <v>2996</v>
      </c>
      <c r="C7576" s="514">
        <v>45713</v>
      </c>
      <c r="D7576" s="461" t="s">
        <v>10</v>
      </c>
      <c r="E7576" s="513" t="s">
        <v>14532</v>
      </c>
      <c r="F7576" s="513" t="s">
        <v>30</v>
      </c>
      <c r="G7576" s="513" t="s">
        <v>128</v>
      </c>
      <c r="H7576" s="121" t="s">
        <v>14533</v>
      </c>
      <c r="I7576" s="590">
        <v>45728</v>
      </c>
    </row>
    <row r="7577" spans="1:9" s="191" customFormat="1" ht="60">
      <c r="A7577" s="737">
        <v>2019131653</v>
      </c>
      <c r="B7577" s="117" t="s">
        <v>2996</v>
      </c>
      <c r="C7577" s="583">
        <v>45714</v>
      </c>
      <c r="D7577" s="123" t="s">
        <v>28</v>
      </c>
      <c r="E7577" s="584" t="s">
        <v>14534</v>
      </c>
      <c r="F7577" s="571" t="s">
        <v>12</v>
      </c>
      <c r="G7577" s="546" t="s">
        <v>23</v>
      </c>
      <c r="H7577" s="121" t="s">
        <v>15175</v>
      </c>
      <c r="I7577" s="590">
        <v>45721</v>
      </c>
    </row>
    <row r="7578" spans="1:9" s="191" customFormat="1" ht="45" hidden="1">
      <c r="A7578" s="606">
        <v>2019131662</v>
      </c>
      <c r="B7578" s="275" t="s">
        <v>9</v>
      </c>
      <c r="C7578" s="514">
        <v>45714</v>
      </c>
      <c r="D7578" s="461" t="s">
        <v>10</v>
      </c>
      <c r="E7578" s="513" t="s">
        <v>14537</v>
      </c>
      <c r="F7578" s="513" t="s">
        <v>34</v>
      </c>
      <c r="G7578" s="513" t="s">
        <v>23</v>
      </c>
      <c r="H7578" s="160" t="s">
        <v>14568</v>
      </c>
      <c r="I7578" s="590">
        <v>45729</v>
      </c>
    </row>
    <row r="7579" spans="1:9" s="191" customFormat="1" ht="45" hidden="1">
      <c r="A7579" s="606">
        <v>2019131665</v>
      </c>
      <c r="B7579" s="275" t="s">
        <v>9</v>
      </c>
      <c r="C7579" s="514">
        <v>45714</v>
      </c>
      <c r="D7579" s="461" t="s">
        <v>10</v>
      </c>
      <c r="E7579" s="513" t="s">
        <v>14538</v>
      </c>
      <c r="F7579" s="513" t="s">
        <v>30</v>
      </c>
      <c r="G7579" s="513" t="s">
        <v>23</v>
      </c>
      <c r="H7579" s="160" t="s">
        <v>14592</v>
      </c>
      <c r="I7579" s="590">
        <v>45729</v>
      </c>
    </row>
    <row r="7580" spans="1:9" s="191" customFormat="1" ht="45" hidden="1">
      <c r="A7580" s="605">
        <v>2019131674</v>
      </c>
      <c r="B7580" s="275" t="s">
        <v>9</v>
      </c>
      <c r="C7580" s="541">
        <v>45714</v>
      </c>
      <c r="D7580" s="503" t="s">
        <v>10</v>
      </c>
      <c r="E7580" s="542" t="s">
        <v>14539</v>
      </c>
      <c r="F7580" s="542" t="s">
        <v>30</v>
      </c>
      <c r="G7580" s="542" t="s">
        <v>23</v>
      </c>
      <c r="H7580" s="160" t="s">
        <v>14592</v>
      </c>
      <c r="I7580" s="595">
        <v>45729</v>
      </c>
    </row>
    <row r="7581" spans="1:9" s="191" customFormat="1" ht="60" hidden="1">
      <c r="A7581" s="737">
        <v>2019131676</v>
      </c>
      <c r="B7581" s="275" t="s">
        <v>9</v>
      </c>
      <c r="C7581" s="583">
        <v>45714</v>
      </c>
      <c r="D7581" s="123" t="s">
        <v>28</v>
      </c>
      <c r="E7581" s="592" t="s">
        <v>14548</v>
      </c>
      <c r="F7581" s="571" t="s">
        <v>30</v>
      </c>
      <c r="G7581" s="601" t="s">
        <v>49</v>
      </c>
      <c r="H7581" s="160" t="s">
        <v>15411</v>
      </c>
      <c r="I7581" s="590">
        <v>45721</v>
      </c>
    </row>
    <row r="7582" spans="1:9" s="191" customFormat="1" ht="45" hidden="1">
      <c r="A7582" s="606">
        <v>2019131697</v>
      </c>
      <c r="B7582" s="275" t="s">
        <v>9</v>
      </c>
      <c r="C7582" s="583">
        <v>45714</v>
      </c>
      <c r="D7582" s="123" t="s">
        <v>28</v>
      </c>
      <c r="E7582" s="592" t="s">
        <v>14542</v>
      </c>
      <c r="F7582" s="571" t="s">
        <v>22</v>
      </c>
      <c r="G7582" s="546" t="s">
        <v>49</v>
      </c>
      <c r="H7582" s="160" t="s">
        <v>14700</v>
      </c>
      <c r="I7582" s="594">
        <v>45721</v>
      </c>
    </row>
    <row r="7583" spans="1:9" s="191" customFormat="1" ht="60" hidden="1">
      <c r="A7583" s="664">
        <v>2019131705</v>
      </c>
      <c r="B7583" s="275" t="s">
        <v>9</v>
      </c>
      <c r="C7583" s="593">
        <v>45714</v>
      </c>
      <c r="D7583" s="119" t="s">
        <v>16</v>
      </c>
      <c r="E7583" s="592" t="s">
        <v>14543</v>
      </c>
      <c r="F7583" s="592" t="s">
        <v>22</v>
      </c>
      <c r="G7583" s="592" t="s">
        <v>49</v>
      </c>
      <c r="H7583" s="160" t="s">
        <v>14668</v>
      </c>
      <c r="I7583" s="596">
        <v>45715</v>
      </c>
    </row>
    <row r="7584" spans="1:9" s="191" customFormat="1" ht="30">
      <c r="A7584" s="604">
        <v>2019131699</v>
      </c>
      <c r="B7584" s="117" t="s">
        <v>2996</v>
      </c>
      <c r="C7584" s="593">
        <v>45714</v>
      </c>
      <c r="D7584" s="461" t="s">
        <v>10</v>
      </c>
      <c r="E7584" s="598" t="s">
        <v>14544</v>
      </c>
      <c r="F7584" s="592" t="s">
        <v>30</v>
      </c>
      <c r="G7584" s="513" t="s">
        <v>23</v>
      </c>
      <c r="H7584" s="136" t="s">
        <v>15284</v>
      </c>
      <c r="I7584" s="594">
        <v>45729</v>
      </c>
    </row>
    <row r="7585" spans="1:9" s="191" customFormat="1" ht="22.5" hidden="1">
      <c r="A7585" s="604">
        <v>2019131709</v>
      </c>
      <c r="B7585" s="275" t="s">
        <v>9</v>
      </c>
      <c r="C7585" s="593">
        <v>45714</v>
      </c>
      <c r="D7585" s="123" t="s">
        <v>28</v>
      </c>
      <c r="E7585" s="592" t="s">
        <v>14545</v>
      </c>
      <c r="F7585" s="592" t="s">
        <v>30</v>
      </c>
      <c r="G7585" s="592" t="s">
        <v>13881</v>
      </c>
      <c r="H7585" s="160" t="s">
        <v>15051</v>
      </c>
      <c r="I7585" s="594">
        <v>45721</v>
      </c>
    </row>
    <row r="7586" spans="1:9" s="191" customFormat="1" ht="60" hidden="1">
      <c r="A7586" s="682">
        <v>2019131715</v>
      </c>
      <c r="B7586" s="275" t="s">
        <v>9</v>
      </c>
      <c r="C7586" s="583">
        <v>45714</v>
      </c>
      <c r="D7586" s="123" t="s">
        <v>28</v>
      </c>
      <c r="E7586" s="584" t="s">
        <v>14546</v>
      </c>
      <c r="F7586" s="571" t="s">
        <v>30</v>
      </c>
      <c r="G7586" s="546" t="s">
        <v>49</v>
      </c>
      <c r="H7586" s="160" t="s">
        <v>14668</v>
      </c>
      <c r="I7586" s="590">
        <v>45721</v>
      </c>
    </row>
    <row r="7587" spans="1:9" s="191" customFormat="1" ht="45" hidden="1">
      <c r="A7587" s="604">
        <v>2019131720</v>
      </c>
      <c r="B7587" s="275" t="s">
        <v>9</v>
      </c>
      <c r="C7587" s="593">
        <v>45715</v>
      </c>
      <c r="D7587" s="123" t="s">
        <v>28</v>
      </c>
      <c r="E7587" s="592" t="s">
        <v>14549</v>
      </c>
      <c r="F7587" s="592" t="s">
        <v>34</v>
      </c>
      <c r="G7587" s="592" t="s">
        <v>49</v>
      </c>
      <c r="H7587" s="160" t="s">
        <v>14638</v>
      </c>
      <c r="I7587" s="594">
        <v>45722</v>
      </c>
    </row>
    <row r="7588" spans="1:9" s="191" customFormat="1" ht="30" hidden="1">
      <c r="A7588" s="604">
        <v>2019131721</v>
      </c>
      <c r="B7588" s="275" t="s">
        <v>9</v>
      </c>
      <c r="C7588" s="593">
        <v>45715</v>
      </c>
      <c r="D7588" s="119" t="s">
        <v>16</v>
      </c>
      <c r="E7588" s="592" t="s">
        <v>14550</v>
      </c>
      <c r="F7588" s="592" t="s">
        <v>34</v>
      </c>
      <c r="G7588" s="133" t="s">
        <v>23</v>
      </c>
      <c r="H7588" s="160" t="s">
        <v>14568</v>
      </c>
      <c r="I7588" s="594">
        <v>45716</v>
      </c>
    </row>
    <row r="7589" spans="1:9" s="191" customFormat="1" ht="30" hidden="1">
      <c r="A7589" s="664">
        <v>2019131737</v>
      </c>
      <c r="B7589" s="275" t="s">
        <v>9</v>
      </c>
      <c r="C7589" s="593">
        <v>45715</v>
      </c>
      <c r="D7589" s="123" t="s">
        <v>10</v>
      </c>
      <c r="E7589" s="592" t="s">
        <v>14553</v>
      </c>
      <c r="F7589" s="592" t="s">
        <v>30</v>
      </c>
      <c r="G7589" s="592" t="s">
        <v>23</v>
      </c>
      <c r="H7589" s="160" t="s">
        <v>14638</v>
      </c>
      <c r="I7589" s="594">
        <v>45730</v>
      </c>
    </row>
    <row r="7590" spans="1:9" s="191" customFormat="1" ht="60" hidden="1">
      <c r="A7590" s="604">
        <v>2019131744</v>
      </c>
      <c r="B7590" s="275" t="s">
        <v>9</v>
      </c>
      <c r="C7590" s="593">
        <v>45715</v>
      </c>
      <c r="D7590" s="123" t="s">
        <v>28</v>
      </c>
      <c r="E7590" s="592" t="s">
        <v>14554</v>
      </c>
      <c r="F7590" s="592" t="s">
        <v>30</v>
      </c>
      <c r="G7590" s="592" t="s">
        <v>23</v>
      </c>
      <c r="H7590" s="160" t="s">
        <v>14919</v>
      </c>
      <c r="I7590" s="594">
        <v>45722</v>
      </c>
    </row>
    <row r="7591" spans="1:9" s="191" customFormat="1" ht="45" hidden="1">
      <c r="A7591" s="604">
        <v>2019131745</v>
      </c>
      <c r="B7591" s="275" t="s">
        <v>9</v>
      </c>
      <c r="C7591" s="593">
        <v>45715</v>
      </c>
      <c r="D7591" s="123" t="s">
        <v>28</v>
      </c>
      <c r="E7591" s="592" t="s">
        <v>14555</v>
      </c>
      <c r="F7591" s="592" t="s">
        <v>30</v>
      </c>
      <c r="G7591" s="592" t="s">
        <v>23</v>
      </c>
      <c r="H7591" s="160" t="s">
        <v>15483</v>
      </c>
      <c r="I7591" s="594">
        <v>45722</v>
      </c>
    </row>
    <row r="7592" spans="1:9" s="191" customFormat="1" ht="45" hidden="1">
      <c r="A7592" s="604">
        <v>2019131746</v>
      </c>
      <c r="B7592" s="275" t="s">
        <v>9</v>
      </c>
      <c r="C7592" s="593">
        <v>45715</v>
      </c>
      <c r="D7592" s="123" t="s">
        <v>28</v>
      </c>
      <c r="E7592" s="592" t="s">
        <v>14556</v>
      </c>
      <c r="F7592" s="592" t="s">
        <v>30</v>
      </c>
      <c r="G7592" s="592" t="s">
        <v>23</v>
      </c>
      <c r="H7592" s="160" t="s">
        <v>14907</v>
      </c>
      <c r="I7592" s="594">
        <v>45722</v>
      </c>
    </row>
    <row r="7593" spans="1:9" s="191" customFormat="1" ht="45" hidden="1">
      <c r="A7593" s="604">
        <v>2019131748</v>
      </c>
      <c r="B7593" s="275" t="s">
        <v>9</v>
      </c>
      <c r="C7593" s="593">
        <v>45715</v>
      </c>
      <c r="D7593" s="461" t="s">
        <v>10</v>
      </c>
      <c r="E7593" s="592" t="s">
        <v>14557</v>
      </c>
      <c r="F7593" s="592" t="s">
        <v>30</v>
      </c>
      <c r="G7593" s="513" t="s">
        <v>23</v>
      </c>
      <c r="H7593" s="160" t="s">
        <v>14686</v>
      </c>
      <c r="I7593" s="597">
        <v>45730</v>
      </c>
    </row>
    <row r="7594" spans="1:9" s="191" customFormat="1" ht="60" hidden="1">
      <c r="A7594" s="604">
        <v>2019131756</v>
      </c>
      <c r="B7594" s="275" t="s">
        <v>9</v>
      </c>
      <c r="C7594" s="593">
        <v>45715</v>
      </c>
      <c r="D7594" s="123" t="s">
        <v>28</v>
      </c>
      <c r="E7594" s="592" t="s">
        <v>14558</v>
      </c>
      <c r="F7594" s="592" t="s">
        <v>30</v>
      </c>
      <c r="G7594" s="592" t="s">
        <v>49</v>
      </c>
      <c r="H7594" s="160" t="s">
        <v>14929</v>
      </c>
      <c r="I7594" s="594">
        <v>45722</v>
      </c>
    </row>
    <row r="7595" spans="1:9" s="191" customFormat="1" ht="45" hidden="1">
      <c r="A7595" s="604">
        <v>2019131750</v>
      </c>
      <c r="B7595" s="275" t="s">
        <v>9</v>
      </c>
      <c r="C7595" s="593">
        <v>45716</v>
      </c>
      <c r="D7595" s="123" t="s">
        <v>10</v>
      </c>
      <c r="E7595" s="592" t="s">
        <v>14559</v>
      </c>
      <c r="F7595" s="592" t="s">
        <v>30</v>
      </c>
      <c r="G7595" s="592" t="s">
        <v>23</v>
      </c>
      <c r="H7595" s="160" t="s">
        <v>15325</v>
      </c>
      <c r="I7595" s="594">
        <v>45731</v>
      </c>
    </row>
    <row r="7596" spans="1:9" s="191" customFormat="1" ht="150">
      <c r="A7596" s="604">
        <v>2019131768</v>
      </c>
      <c r="B7596" s="117" t="s">
        <v>2996</v>
      </c>
      <c r="C7596" s="593">
        <v>45716</v>
      </c>
      <c r="D7596" s="123" t="s">
        <v>28</v>
      </c>
      <c r="E7596" s="592" t="s">
        <v>14560</v>
      </c>
      <c r="F7596" s="592" t="s">
        <v>30</v>
      </c>
      <c r="G7596" s="592" t="s">
        <v>128</v>
      </c>
      <c r="H7596" s="121" t="s">
        <v>14547</v>
      </c>
      <c r="I7596" s="594">
        <v>45723</v>
      </c>
    </row>
    <row r="7597" spans="1:9" s="191" customFormat="1" ht="30" hidden="1">
      <c r="A7597" s="604">
        <v>2019131774</v>
      </c>
      <c r="B7597" s="275" t="s">
        <v>9</v>
      </c>
      <c r="C7597" s="593">
        <v>45716</v>
      </c>
      <c r="D7597" s="461" t="s">
        <v>10</v>
      </c>
      <c r="E7597" s="592" t="s">
        <v>14561</v>
      </c>
      <c r="F7597" s="592" t="s">
        <v>30</v>
      </c>
      <c r="G7597" s="513" t="s">
        <v>23</v>
      </c>
      <c r="H7597" s="160" t="s">
        <v>14841</v>
      </c>
      <c r="I7597" s="599">
        <v>45731</v>
      </c>
    </row>
    <row r="7598" spans="1:9" s="191" customFormat="1" ht="30" hidden="1">
      <c r="A7598" s="615">
        <v>2019131781</v>
      </c>
      <c r="B7598" s="447" t="s">
        <v>9</v>
      </c>
      <c r="C7598" s="616">
        <v>45716</v>
      </c>
      <c r="D7598" s="127" t="s">
        <v>16</v>
      </c>
      <c r="E7598" s="617" t="s">
        <v>14562</v>
      </c>
      <c r="F7598" s="617" t="s">
        <v>30</v>
      </c>
      <c r="G7598" s="617" t="s">
        <v>49</v>
      </c>
      <c r="H7598" s="160" t="s">
        <v>14576</v>
      </c>
      <c r="I7598" s="618">
        <v>45717</v>
      </c>
    </row>
    <row r="7599" spans="1:9" s="191" customFormat="1" ht="60">
      <c r="A7599" s="604">
        <v>2019131790</v>
      </c>
      <c r="B7599" s="117" t="s">
        <v>2996</v>
      </c>
      <c r="C7599" s="593">
        <v>45716</v>
      </c>
      <c r="D7599" s="123" t="s">
        <v>28</v>
      </c>
      <c r="E7599" s="592" t="s">
        <v>14566</v>
      </c>
      <c r="F7599" s="592" t="s">
        <v>22</v>
      </c>
      <c r="G7599" s="195" t="s">
        <v>23</v>
      </c>
      <c r="H7599" s="121" t="s">
        <v>14853</v>
      </c>
      <c r="I7599" s="600">
        <v>45723</v>
      </c>
    </row>
    <row r="7600" spans="1:9" s="191" customFormat="1" ht="60" hidden="1">
      <c r="A7600" s="604">
        <v>2019131818</v>
      </c>
      <c r="B7600" s="253" t="s">
        <v>9</v>
      </c>
      <c r="C7600" s="593">
        <v>45721</v>
      </c>
      <c r="D7600" s="119" t="s">
        <v>16</v>
      </c>
      <c r="E7600" s="592" t="s">
        <v>14569</v>
      </c>
      <c r="F7600" s="592" t="s">
        <v>22</v>
      </c>
      <c r="G7600" s="592" t="s">
        <v>23</v>
      </c>
      <c r="H7600" s="160" t="s">
        <v>15026</v>
      </c>
      <c r="I7600" s="621">
        <v>45722</v>
      </c>
    </row>
    <row r="7601" spans="1:9" s="191" customFormat="1" ht="45" hidden="1">
      <c r="A7601" s="795">
        <v>2019131819</v>
      </c>
      <c r="B7601" s="117" t="s">
        <v>14160</v>
      </c>
      <c r="C7601" s="620"/>
      <c r="D7601" s="331" t="s">
        <v>16</v>
      </c>
      <c r="E7601" s="619" t="s">
        <v>14570</v>
      </c>
      <c r="F7601" s="619" t="s">
        <v>12</v>
      </c>
      <c r="G7601" s="619" t="s">
        <v>23</v>
      </c>
      <c r="H7601" s="620"/>
      <c r="I7601" s="619" t="s">
        <v>14571</v>
      </c>
    </row>
    <row r="7602" spans="1:9" s="191" customFormat="1" ht="30" hidden="1">
      <c r="A7602" s="604">
        <v>2019131828</v>
      </c>
      <c r="B7602" s="275" t="s">
        <v>9</v>
      </c>
      <c r="C7602" s="593">
        <v>45721</v>
      </c>
      <c r="D7602" s="123" t="s">
        <v>28</v>
      </c>
      <c r="E7602" s="592" t="s">
        <v>14572</v>
      </c>
      <c r="F7602" s="592" t="s">
        <v>30</v>
      </c>
      <c r="G7602" s="195" t="s">
        <v>49</v>
      </c>
      <c r="H7602" s="160" t="s">
        <v>14760</v>
      </c>
      <c r="I7602" s="621">
        <v>45728</v>
      </c>
    </row>
    <row r="7603" spans="1:9" s="191" customFormat="1" ht="45" hidden="1">
      <c r="A7603" s="604">
        <v>2019131830</v>
      </c>
      <c r="B7603" s="275" t="s">
        <v>9</v>
      </c>
      <c r="C7603" s="593">
        <v>45721</v>
      </c>
      <c r="D7603" s="461" t="s">
        <v>10</v>
      </c>
      <c r="E7603" s="592" t="s">
        <v>14573</v>
      </c>
      <c r="F7603" s="592" t="s">
        <v>30</v>
      </c>
      <c r="G7603" s="513" t="s">
        <v>23</v>
      </c>
      <c r="H7603" s="160" t="s">
        <v>14592</v>
      </c>
      <c r="I7603" s="621">
        <v>45736</v>
      </c>
    </row>
    <row r="7604" spans="1:9" s="191" customFormat="1" ht="60" hidden="1">
      <c r="A7604" s="664">
        <v>2019131833</v>
      </c>
      <c r="B7604" s="275" t="s">
        <v>9</v>
      </c>
      <c r="C7604" s="593">
        <v>45721</v>
      </c>
      <c r="D7604" s="119" t="s">
        <v>16</v>
      </c>
      <c r="E7604" s="592" t="s">
        <v>14574</v>
      </c>
      <c r="F7604" s="592" t="s">
        <v>30</v>
      </c>
      <c r="G7604" s="592" t="s">
        <v>49</v>
      </c>
      <c r="H7604" s="160" t="s">
        <v>14601</v>
      </c>
      <c r="I7604" s="621">
        <v>45722</v>
      </c>
    </row>
    <row r="7605" spans="1:9" s="191" customFormat="1" ht="30" hidden="1">
      <c r="A7605" s="604">
        <v>2019131853</v>
      </c>
      <c r="B7605" s="275" t="s">
        <v>9</v>
      </c>
      <c r="C7605" s="593">
        <v>45357</v>
      </c>
      <c r="D7605" s="119" t="s">
        <v>16</v>
      </c>
      <c r="E7605" s="592" t="s">
        <v>14578</v>
      </c>
      <c r="F7605" s="592" t="s">
        <v>30</v>
      </c>
      <c r="G7605" s="592" t="s">
        <v>13</v>
      </c>
      <c r="H7605" s="160" t="s">
        <v>14576</v>
      </c>
      <c r="I7605" s="623">
        <v>45358</v>
      </c>
    </row>
    <row r="7606" spans="1:9" s="191" customFormat="1" ht="45" hidden="1">
      <c r="A7606" s="731">
        <v>2019131858</v>
      </c>
      <c r="B7606" s="275" t="s">
        <v>9</v>
      </c>
      <c r="C7606" s="593">
        <v>45357</v>
      </c>
      <c r="D7606" s="123" t="s">
        <v>28</v>
      </c>
      <c r="E7606" s="592" t="s">
        <v>14579</v>
      </c>
      <c r="F7606" s="592" t="s">
        <v>30</v>
      </c>
      <c r="G7606" s="195" t="s">
        <v>49</v>
      </c>
      <c r="H7606" s="160" t="s">
        <v>14940</v>
      </c>
      <c r="I7606" s="623">
        <v>45364</v>
      </c>
    </row>
    <row r="7607" spans="1:9" s="191" customFormat="1" ht="60" hidden="1">
      <c r="A7607" s="664">
        <v>2019131872</v>
      </c>
      <c r="B7607" s="275" t="s">
        <v>9</v>
      </c>
      <c r="C7607" s="593">
        <v>45722</v>
      </c>
      <c r="D7607" s="119" t="s">
        <v>16</v>
      </c>
      <c r="E7607" s="592" t="s">
        <v>14582</v>
      </c>
      <c r="F7607" s="592" t="s">
        <v>30</v>
      </c>
      <c r="G7607" s="513" t="s">
        <v>23</v>
      </c>
      <c r="H7607" s="160" t="s">
        <v>14601</v>
      </c>
      <c r="I7607" s="623">
        <v>45723</v>
      </c>
    </row>
    <row r="7608" spans="1:9" s="191" customFormat="1" ht="30" hidden="1">
      <c r="A7608" s="664">
        <v>2019131879</v>
      </c>
      <c r="B7608" s="275" t="s">
        <v>9</v>
      </c>
      <c r="C7608" s="593">
        <v>45722</v>
      </c>
      <c r="D7608" s="119" t="s">
        <v>16</v>
      </c>
      <c r="E7608" s="592" t="s">
        <v>14583</v>
      </c>
      <c r="F7608" s="592" t="s">
        <v>30</v>
      </c>
      <c r="G7608" s="592" t="s">
        <v>49</v>
      </c>
      <c r="H7608" s="160" t="s">
        <v>14601</v>
      </c>
      <c r="I7608" s="623">
        <v>45723</v>
      </c>
    </row>
    <row r="7609" spans="1:9" s="191" customFormat="1" ht="60" hidden="1">
      <c r="A7609" s="604">
        <v>2019131881</v>
      </c>
      <c r="B7609" s="275" t="s">
        <v>9</v>
      </c>
      <c r="C7609" s="593">
        <v>45722</v>
      </c>
      <c r="D7609" s="119" t="s">
        <v>16</v>
      </c>
      <c r="E7609" s="592" t="s">
        <v>14584</v>
      </c>
      <c r="F7609" s="592" t="s">
        <v>34</v>
      </c>
      <c r="G7609" s="592" t="s">
        <v>13</v>
      </c>
      <c r="H7609" s="160" t="s">
        <v>14607</v>
      </c>
      <c r="I7609" s="623">
        <v>45723</v>
      </c>
    </row>
    <row r="7610" spans="1:9" s="191" customFormat="1" ht="75" hidden="1">
      <c r="A7610" s="604">
        <v>2019131884</v>
      </c>
      <c r="B7610" s="275" t="s">
        <v>9</v>
      </c>
      <c r="C7610" s="626">
        <v>45722</v>
      </c>
      <c r="D7610" s="461" t="s">
        <v>10</v>
      </c>
      <c r="E7610" s="592" t="s">
        <v>14585</v>
      </c>
      <c r="F7610" s="592" t="s">
        <v>22</v>
      </c>
      <c r="G7610" s="513" t="s">
        <v>23</v>
      </c>
      <c r="H7610" s="160" t="s">
        <v>14592</v>
      </c>
      <c r="I7610" s="623">
        <v>45737</v>
      </c>
    </row>
    <row r="7611" spans="1:9" s="191" customFormat="1" ht="45" hidden="1">
      <c r="A7611" s="171">
        <v>2019131885</v>
      </c>
      <c r="B7611" s="275" t="s">
        <v>9</v>
      </c>
      <c r="C7611" s="593">
        <v>45722</v>
      </c>
      <c r="D7611" s="119" t="s">
        <v>16</v>
      </c>
      <c r="E7611" s="592" t="s">
        <v>14586</v>
      </c>
      <c r="F7611" s="592" t="s">
        <v>30</v>
      </c>
      <c r="G7611" s="592" t="s">
        <v>13881</v>
      </c>
      <c r="H7611" s="160" t="s">
        <v>15278</v>
      </c>
      <c r="I7611" s="623">
        <v>45723</v>
      </c>
    </row>
    <row r="7612" spans="1:9" s="191" customFormat="1" ht="60">
      <c r="A7612" s="625">
        <v>2019131895</v>
      </c>
      <c r="B7612" s="119" t="s">
        <v>8164</v>
      </c>
      <c r="C7612" s="593">
        <v>45722</v>
      </c>
      <c r="D7612" s="119" t="s">
        <v>16</v>
      </c>
      <c r="E7612" s="592" t="s">
        <v>14587</v>
      </c>
      <c r="F7612" s="592" t="s">
        <v>30</v>
      </c>
      <c r="G7612" s="513" t="s">
        <v>23</v>
      </c>
      <c r="H7612" s="121" t="s">
        <v>14609</v>
      </c>
      <c r="I7612" s="623">
        <v>45723</v>
      </c>
    </row>
    <row r="7613" spans="1:9" s="191" customFormat="1" ht="60" hidden="1">
      <c r="A7613" s="171">
        <v>2019131897</v>
      </c>
      <c r="B7613" s="447" t="s">
        <v>9</v>
      </c>
      <c r="C7613" s="593">
        <v>45722</v>
      </c>
      <c r="D7613" s="461" t="s">
        <v>10</v>
      </c>
      <c r="E7613" s="592" t="s">
        <v>14588</v>
      </c>
      <c r="F7613" s="592" t="s">
        <v>34</v>
      </c>
      <c r="G7613" s="513" t="s">
        <v>13</v>
      </c>
      <c r="H7613" s="160" t="s">
        <v>15278</v>
      </c>
      <c r="I7613" s="623">
        <v>45737</v>
      </c>
    </row>
    <row r="7614" spans="1:9" s="191" customFormat="1" ht="60">
      <c r="A7614" s="631">
        <v>2019131898</v>
      </c>
      <c r="B7614" s="178" t="s">
        <v>2996</v>
      </c>
      <c r="C7614" s="632">
        <v>45722</v>
      </c>
      <c r="D7614" s="633" t="s">
        <v>32</v>
      </c>
      <c r="E7614" s="634" t="s">
        <v>14589</v>
      </c>
      <c r="F7614" s="634" t="s">
        <v>34</v>
      </c>
      <c r="G7614" s="542" t="s">
        <v>23</v>
      </c>
      <c r="H7614" s="121" t="s">
        <v>15323</v>
      </c>
      <c r="I7614" s="635">
        <v>45722</v>
      </c>
    </row>
    <row r="7615" spans="1:9" s="191" customFormat="1" ht="30" hidden="1">
      <c r="A7615" s="604">
        <v>2019131926</v>
      </c>
      <c r="B7615" s="275" t="s">
        <v>9</v>
      </c>
      <c r="C7615" s="593">
        <v>45723</v>
      </c>
      <c r="D7615" s="461" t="s">
        <v>10</v>
      </c>
      <c r="E7615" s="592" t="s">
        <v>14591</v>
      </c>
      <c r="F7615" s="592" t="s">
        <v>34</v>
      </c>
      <c r="G7615" s="513" t="s">
        <v>23</v>
      </c>
      <c r="H7615" s="160" t="s">
        <v>14876</v>
      </c>
      <c r="I7615" s="624">
        <v>45738</v>
      </c>
    </row>
    <row r="7616" spans="1:9" s="191" customFormat="1" ht="60" hidden="1">
      <c r="A7616" s="604">
        <v>2019131934</v>
      </c>
      <c r="B7616" s="275" t="s">
        <v>9</v>
      </c>
      <c r="C7616" s="593">
        <v>45723</v>
      </c>
      <c r="D7616" s="119" t="s">
        <v>16</v>
      </c>
      <c r="E7616" s="592" t="s">
        <v>14593</v>
      </c>
      <c r="F7616" s="592" t="s">
        <v>34</v>
      </c>
      <c r="G7616" s="592" t="s">
        <v>13</v>
      </c>
      <c r="H7616" s="160" t="s">
        <v>14649</v>
      </c>
      <c r="I7616" s="624">
        <v>45724</v>
      </c>
    </row>
    <row r="7617" spans="1:9" s="191" customFormat="1" ht="30" hidden="1">
      <c r="A7617" s="639">
        <v>2019131603</v>
      </c>
      <c r="B7617" s="491" t="s">
        <v>9</v>
      </c>
      <c r="C7617" s="640">
        <v>45723</v>
      </c>
      <c r="D7617" s="641" t="s">
        <v>10</v>
      </c>
      <c r="E7617" s="642" t="s">
        <v>14594</v>
      </c>
      <c r="F7617" s="642" t="s">
        <v>30</v>
      </c>
      <c r="G7617" s="643" t="s">
        <v>49</v>
      </c>
      <c r="H7617" s="160" t="s">
        <v>14709</v>
      </c>
      <c r="I7617" s="644">
        <v>45738</v>
      </c>
    </row>
    <row r="7618" spans="1:9" s="191" customFormat="1" ht="30" hidden="1">
      <c r="A7618" s="604">
        <v>2019131949</v>
      </c>
      <c r="B7618" s="275" t="s">
        <v>9</v>
      </c>
      <c r="C7618" s="593">
        <v>45723</v>
      </c>
      <c r="D7618" s="461" t="s">
        <v>10</v>
      </c>
      <c r="E7618" s="592" t="s">
        <v>14595</v>
      </c>
      <c r="F7618" s="592" t="s">
        <v>30</v>
      </c>
      <c r="G7618" s="513" t="s">
        <v>23</v>
      </c>
      <c r="H7618" s="160" t="s">
        <v>14876</v>
      </c>
      <c r="I7618" s="624">
        <v>45738</v>
      </c>
    </row>
    <row r="7619" spans="1:9" s="191" customFormat="1" ht="30" hidden="1">
      <c r="A7619" s="761">
        <v>2019131961</v>
      </c>
      <c r="B7619" s="447" t="s">
        <v>9</v>
      </c>
      <c r="C7619" s="616">
        <v>45723</v>
      </c>
      <c r="D7619" s="633" t="s">
        <v>32</v>
      </c>
      <c r="E7619" s="636" t="s">
        <v>14598</v>
      </c>
      <c r="F7619" s="617" t="s">
        <v>30</v>
      </c>
      <c r="G7619" s="542" t="s">
        <v>23</v>
      </c>
      <c r="H7619" s="160" t="s">
        <v>15233</v>
      </c>
      <c r="I7619" s="637">
        <v>45738</v>
      </c>
    </row>
    <row r="7620" spans="1:9" s="191" customFormat="1" ht="45" hidden="1">
      <c r="A7620" s="604">
        <v>2019131999</v>
      </c>
      <c r="B7620" s="275" t="s">
        <v>9</v>
      </c>
      <c r="C7620" s="593">
        <v>45723</v>
      </c>
      <c r="D7620" s="119" t="s">
        <v>16</v>
      </c>
      <c r="E7620" s="592" t="s">
        <v>14599</v>
      </c>
      <c r="F7620" s="592" t="s">
        <v>34</v>
      </c>
      <c r="G7620" s="592" t="s">
        <v>23</v>
      </c>
      <c r="H7620" s="160" t="s">
        <v>14919</v>
      </c>
      <c r="I7620" s="627">
        <v>45724</v>
      </c>
    </row>
    <row r="7621" spans="1:9" s="191" customFormat="1" ht="30" hidden="1">
      <c r="A7621" s="639">
        <v>2019132021</v>
      </c>
      <c r="B7621" s="275" t="s">
        <v>9</v>
      </c>
      <c r="C7621" s="640">
        <v>45726</v>
      </c>
      <c r="D7621" s="645" t="s">
        <v>28</v>
      </c>
      <c r="E7621" s="642" t="s">
        <v>14602</v>
      </c>
      <c r="F7621" s="642" t="s">
        <v>30</v>
      </c>
      <c r="G7621" s="303" t="s">
        <v>23</v>
      </c>
      <c r="H7621" s="160" t="s">
        <v>14717</v>
      </c>
      <c r="I7621" s="646">
        <v>45733</v>
      </c>
    </row>
    <row r="7622" spans="1:9" s="191" customFormat="1" ht="60" hidden="1">
      <c r="A7622" s="604">
        <v>2019132022</v>
      </c>
      <c r="B7622" s="275" t="s">
        <v>9</v>
      </c>
      <c r="C7622" s="593">
        <v>45726</v>
      </c>
      <c r="D7622" s="123" t="s">
        <v>28</v>
      </c>
      <c r="E7622" s="592" t="s">
        <v>14603</v>
      </c>
      <c r="F7622" s="592" t="s">
        <v>30</v>
      </c>
      <c r="G7622" s="195" t="s">
        <v>23</v>
      </c>
      <c r="H7622" s="160" t="s">
        <v>14717</v>
      </c>
      <c r="I7622" s="630">
        <v>45733</v>
      </c>
    </row>
    <row r="7623" spans="1:9" s="191" customFormat="1" ht="45" hidden="1">
      <c r="A7623" s="604">
        <v>2019132051</v>
      </c>
      <c r="B7623" s="275" t="s">
        <v>9</v>
      </c>
      <c r="C7623" s="593">
        <v>45726</v>
      </c>
      <c r="D7623" s="461" t="s">
        <v>10</v>
      </c>
      <c r="E7623" s="592" t="s">
        <v>14604</v>
      </c>
      <c r="F7623" s="592" t="s">
        <v>30</v>
      </c>
      <c r="G7623" s="513" t="s">
        <v>23</v>
      </c>
      <c r="H7623" s="160" t="s">
        <v>14210</v>
      </c>
      <c r="I7623" s="630">
        <v>45741</v>
      </c>
    </row>
    <row r="7624" spans="1:9" s="191" customFormat="1" ht="150">
      <c r="A7624" s="604">
        <v>2019132066</v>
      </c>
      <c r="B7624" s="117" t="s">
        <v>2996</v>
      </c>
      <c r="C7624" s="593">
        <v>45726</v>
      </c>
      <c r="D7624" s="123" t="s">
        <v>28</v>
      </c>
      <c r="E7624" s="592" t="s">
        <v>14605</v>
      </c>
      <c r="F7624" s="592" t="s">
        <v>30</v>
      </c>
      <c r="G7624" s="195" t="s">
        <v>128</v>
      </c>
      <c r="H7624" s="121" t="s">
        <v>14606</v>
      </c>
      <c r="I7624" s="630">
        <v>45733</v>
      </c>
    </row>
    <row r="7625" spans="1:9" s="191" customFormat="1" ht="30" hidden="1">
      <c r="A7625" s="171">
        <v>2019132084</v>
      </c>
      <c r="B7625" s="447" t="s">
        <v>9</v>
      </c>
      <c r="C7625" s="593">
        <v>45726</v>
      </c>
      <c r="D7625" s="123" t="s">
        <v>28</v>
      </c>
      <c r="E7625" s="592" t="s">
        <v>14608</v>
      </c>
      <c r="F7625" s="592" t="s">
        <v>30</v>
      </c>
      <c r="G7625" s="513" t="s">
        <v>23</v>
      </c>
      <c r="H7625" s="160" t="s">
        <v>15278</v>
      </c>
      <c r="I7625" s="630">
        <v>45733</v>
      </c>
    </row>
    <row r="7626" spans="1:9" s="191" customFormat="1" ht="45" hidden="1">
      <c r="A7626" s="604">
        <v>2019132105</v>
      </c>
      <c r="B7626" s="275" t="s">
        <v>9</v>
      </c>
      <c r="C7626" s="593">
        <v>45726</v>
      </c>
      <c r="D7626" s="119" t="s">
        <v>16</v>
      </c>
      <c r="E7626" s="592" t="s">
        <v>14610</v>
      </c>
      <c r="F7626" s="592" t="s">
        <v>30</v>
      </c>
      <c r="G7626" s="592" t="s">
        <v>49</v>
      </c>
      <c r="H7626" s="160" t="s">
        <v>14615</v>
      </c>
      <c r="I7626" s="630">
        <v>45727</v>
      </c>
    </row>
    <row r="7627" spans="1:9" s="191" customFormat="1" ht="45" hidden="1">
      <c r="A7627" s="171">
        <v>2019132114</v>
      </c>
      <c r="B7627" s="447" t="s">
        <v>9</v>
      </c>
      <c r="C7627" s="593">
        <v>45726</v>
      </c>
      <c r="D7627" s="119" t="s">
        <v>16</v>
      </c>
      <c r="E7627" s="592" t="s">
        <v>14611</v>
      </c>
      <c r="F7627" s="592" t="s">
        <v>22</v>
      </c>
      <c r="G7627" s="592" t="s">
        <v>13</v>
      </c>
      <c r="H7627" s="160" t="s">
        <v>15278</v>
      </c>
      <c r="I7627" s="630">
        <v>45727</v>
      </c>
    </row>
    <row r="7628" spans="1:9" s="191" customFormat="1" ht="75" hidden="1">
      <c r="A7628" s="664">
        <v>2019132126</v>
      </c>
      <c r="B7628" s="447" t="s">
        <v>9</v>
      </c>
      <c r="C7628" s="593">
        <v>45726</v>
      </c>
      <c r="D7628" s="119" t="s">
        <v>16</v>
      </c>
      <c r="E7628" s="592" t="s">
        <v>14612</v>
      </c>
      <c r="F7628" s="592" t="s">
        <v>30</v>
      </c>
      <c r="G7628" s="592" t="s">
        <v>23</v>
      </c>
      <c r="H7628" s="160" t="s">
        <v>15312</v>
      </c>
      <c r="I7628" s="630">
        <v>45727</v>
      </c>
    </row>
    <row r="7629" spans="1:9" s="191" customFormat="1" ht="150">
      <c r="A7629" s="604">
        <v>2019132133</v>
      </c>
      <c r="B7629" s="117" t="s">
        <v>2996</v>
      </c>
      <c r="C7629" s="593">
        <v>45726</v>
      </c>
      <c r="D7629" s="461" t="s">
        <v>10</v>
      </c>
      <c r="E7629" s="592" t="s">
        <v>14613</v>
      </c>
      <c r="F7629" s="592" t="s">
        <v>30</v>
      </c>
      <c r="G7629" s="513" t="s">
        <v>128</v>
      </c>
      <c r="H7629" s="121" t="s">
        <v>14606</v>
      </c>
      <c r="I7629" s="630">
        <v>45741</v>
      </c>
    </row>
    <row r="7630" spans="1:9" s="191" customFormat="1" ht="45" hidden="1">
      <c r="A7630" s="615">
        <v>2019132142</v>
      </c>
      <c r="B7630" s="447" t="s">
        <v>9</v>
      </c>
      <c r="C7630" s="616">
        <v>45726</v>
      </c>
      <c r="D7630" s="127" t="s">
        <v>16</v>
      </c>
      <c r="E7630" s="617" t="s">
        <v>14614</v>
      </c>
      <c r="F7630" s="617" t="s">
        <v>30</v>
      </c>
      <c r="G7630" s="617" t="s">
        <v>23</v>
      </c>
      <c r="H7630" s="160" t="s">
        <v>14615</v>
      </c>
      <c r="I7630" s="638">
        <v>45727</v>
      </c>
    </row>
    <row r="7631" spans="1:9" ht="60" hidden="1">
      <c r="A7631" s="604">
        <v>2019132153</v>
      </c>
      <c r="B7631" s="253" t="s">
        <v>9</v>
      </c>
      <c r="C7631" s="593">
        <v>45726</v>
      </c>
      <c r="D7631" s="123" t="s">
        <v>28</v>
      </c>
      <c r="E7631" s="592" t="s">
        <v>14616</v>
      </c>
      <c r="F7631" s="592" t="s">
        <v>30</v>
      </c>
      <c r="G7631" s="592" t="s">
        <v>13</v>
      </c>
      <c r="H7631" s="160" t="s">
        <v>15165</v>
      </c>
      <c r="I7631" s="647">
        <v>45733</v>
      </c>
    </row>
    <row r="7632" spans="1:9" ht="60" hidden="1">
      <c r="A7632" s="664">
        <v>2019132155</v>
      </c>
      <c r="B7632" s="275" t="s">
        <v>9</v>
      </c>
      <c r="C7632" s="593">
        <v>45727</v>
      </c>
      <c r="D7632" s="123" t="s">
        <v>28</v>
      </c>
      <c r="E7632" s="592" t="s">
        <v>14617</v>
      </c>
      <c r="F7632" s="592" t="s">
        <v>30</v>
      </c>
      <c r="G7632" s="592" t="s">
        <v>13</v>
      </c>
      <c r="H7632" s="160" t="s">
        <v>15219</v>
      </c>
      <c r="I7632" s="647">
        <v>45734</v>
      </c>
    </row>
    <row r="7633" spans="1:9" s="191" customFormat="1" ht="90" hidden="1">
      <c r="A7633" s="604">
        <v>2019132158</v>
      </c>
      <c r="B7633" s="275" t="s">
        <v>9</v>
      </c>
      <c r="C7633" s="593">
        <v>45727</v>
      </c>
      <c r="D7633" s="123" t="s">
        <v>28</v>
      </c>
      <c r="E7633" s="592" t="s">
        <v>14618</v>
      </c>
      <c r="F7633" s="592" t="s">
        <v>1399</v>
      </c>
      <c r="G7633" s="592" t="s">
        <v>13</v>
      </c>
      <c r="H7633" s="121" t="s">
        <v>14646</v>
      </c>
      <c r="I7633" s="647">
        <v>45734</v>
      </c>
    </row>
    <row r="7634" spans="1:9" s="191" customFormat="1" ht="60" hidden="1">
      <c r="A7634" s="664">
        <v>2019132159</v>
      </c>
      <c r="B7634" s="275" t="s">
        <v>9</v>
      </c>
      <c r="C7634" s="593">
        <v>45727</v>
      </c>
      <c r="D7634" s="123" t="s">
        <v>28</v>
      </c>
      <c r="E7634" s="592" t="s">
        <v>14619</v>
      </c>
      <c r="F7634" s="592" t="s">
        <v>30</v>
      </c>
      <c r="G7634" s="592" t="s">
        <v>13</v>
      </c>
      <c r="H7634" s="160" t="s">
        <v>14668</v>
      </c>
      <c r="I7634" s="647">
        <v>45734</v>
      </c>
    </row>
    <row r="7635" spans="1:9" s="191" customFormat="1" ht="45">
      <c r="A7635" s="604">
        <v>2019132162</v>
      </c>
      <c r="B7635" s="117" t="s">
        <v>2996</v>
      </c>
      <c r="C7635" s="593">
        <v>45727</v>
      </c>
      <c r="D7635" s="123" t="s">
        <v>28</v>
      </c>
      <c r="E7635" s="592" t="s">
        <v>14620</v>
      </c>
      <c r="F7635" s="592" t="s">
        <v>22</v>
      </c>
      <c r="G7635" s="673" t="s">
        <v>13881</v>
      </c>
      <c r="H7635" s="121" t="s">
        <v>15552</v>
      </c>
      <c r="I7635" s="647">
        <v>45734</v>
      </c>
    </row>
    <row r="7636" spans="1:9" s="191" customFormat="1" ht="30" hidden="1">
      <c r="A7636" s="862">
        <v>2019132177</v>
      </c>
      <c r="B7636" s="275" t="s">
        <v>9</v>
      </c>
      <c r="C7636" s="593">
        <v>45727</v>
      </c>
      <c r="D7636" s="123" t="s">
        <v>28</v>
      </c>
      <c r="E7636" s="592" t="s">
        <v>14625</v>
      </c>
      <c r="F7636" s="592" t="s">
        <v>30</v>
      </c>
      <c r="G7636" s="673" t="s">
        <v>13881</v>
      </c>
      <c r="H7636" s="160" t="s">
        <v>15394</v>
      </c>
      <c r="I7636" s="647">
        <v>45734</v>
      </c>
    </row>
    <row r="7637" spans="1:9" s="191" customFormat="1" ht="45" hidden="1">
      <c r="A7637" s="604">
        <v>2019132192</v>
      </c>
      <c r="B7637" s="233" t="s">
        <v>9</v>
      </c>
      <c r="C7637" s="593">
        <v>45727</v>
      </c>
      <c r="D7637" s="119" t="s">
        <v>16</v>
      </c>
      <c r="E7637" s="592" t="s">
        <v>14626</v>
      </c>
      <c r="F7637" s="592" t="s">
        <v>34</v>
      </c>
      <c r="G7637" s="592" t="s">
        <v>23</v>
      </c>
      <c r="H7637" s="160" t="s">
        <v>14920</v>
      </c>
      <c r="I7637" s="647">
        <v>45728</v>
      </c>
    </row>
    <row r="7638" spans="1:9" s="191" customFormat="1" ht="45">
      <c r="A7638" s="604">
        <v>2019132200</v>
      </c>
      <c r="B7638" s="117" t="s">
        <v>2996</v>
      </c>
      <c r="C7638" s="593">
        <v>45727</v>
      </c>
      <c r="D7638" s="119" t="s">
        <v>16</v>
      </c>
      <c r="E7638" s="592" t="s">
        <v>14627</v>
      </c>
      <c r="F7638" s="592" t="s">
        <v>22</v>
      </c>
      <c r="G7638" s="592" t="s">
        <v>13</v>
      </c>
      <c r="H7638" s="160" t="s">
        <v>15547</v>
      </c>
      <c r="I7638" s="647">
        <v>45728</v>
      </c>
    </row>
    <row r="7639" spans="1:9" s="191" customFormat="1" ht="30" hidden="1">
      <c r="A7639" s="604">
        <v>2019132211</v>
      </c>
      <c r="B7639" s="275" t="s">
        <v>9</v>
      </c>
      <c r="C7639" s="593">
        <v>45727</v>
      </c>
      <c r="D7639" s="123" t="s">
        <v>28</v>
      </c>
      <c r="E7639" s="592" t="s">
        <v>14628</v>
      </c>
      <c r="F7639" s="592" t="s">
        <v>22</v>
      </c>
      <c r="G7639" s="592" t="s">
        <v>46</v>
      </c>
      <c r="H7639" s="160" t="s">
        <v>14448</v>
      </c>
      <c r="I7639" s="647">
        <v>45734</v>
      </c>
    </row>
    <row r="7640" spans="1:9" s="191" customFormat="1" ht="45" hidden="1">
      <c r="A7640" s="604">
        <v>2019132214</v>
      </c>
      <c r="B7640" s="233" t="s">
        <v>9</v>
      </c>
      <c r="C7640" s="593">
        <v>45727</v>
      </c>
      <c r="D7640" s="123" t="s">
        <v>28</v>
      </c>
      <c r="E7640" s="592" t="s">
        <v>14629</v>
      </c>
      <c r="F7640" s="592" t="s">
        <v>30</v>
      </c>
      <c r="G7640" s="592" t="s">
        <v>13</v>
      </c>
      <c r="H7640" s="160" t="s">
        <v>14897</v>
      </c>
      <c r="I7640" s="647">
        <v>45734</v>
      </c>
    </row>
    <row r="7641" spans="1:9" s="191" customFormat="1" ht="60" hidden="1">
      <c r="A7641" s="604">
        <v>2019132222</v>
      </c>
      <c r="B7641" s="275" t="s">
        <v>9</v>
      </c>
      <c r="C7641" s="593">
        <v>45727</v>
      </c>
      <c r="D7641" s="119" t="s">
        <v>16</v>
      </c>
      <c r="E7641" s="592" t="s">
        <v>14630</v>
      </c>
      <c r="F7641" s="592" t="s">
        <v>22</v>
      </c>
      <c r="G7641" s="513" t="s">
        <v>23</v>
      </c>
      <c r="H7641" s="160" t="s">
        <v>14434</v>
      </c>
      <c r="I7641" s="647">
        <v>45728</v>
      </c>
    </row>
    <row r="7642" spans="1:9" s="191" customFormat="1" ht="45">
      <c r="A7642" s="536">
        <v>2019132229</v>
      </c>
      <c r="B7642" s="117" t="s">
        <v>2996</v>
      </c>
      <c r="C7642" s="394">
        <v>45727</v>
      </c>
      <c r="D7642" s="239" t="s">
        <v>32</v>
      </c>
      <c r="E7642" s="393" t="s">
        <v>14631</v>
      </c>
      <c r="F7642" s="393" t="s">
        <v>22</v>
      </c>
      <c r="G7642" s="667" t="s">
        <v>49</v>
      </c>
      <c r="H7642" s="121" t="s">
        <v>15511</v>
      </c>
      <c r="I7642" s="648">
        <v>45758</v>
      </c>
    </row>
    <row r="7643" spans="1:9" s="191" customFormat="1" ht="45" hidden="1">
      <c r="A7643" s="604">
        <v>2019132237</v>
      </c>
      <c r="B7643" s="253" t="s">
        <v>9</v>
      </c>
      <c r="C7643" s="593">
        <v>45727</v>
      </c>
      <c r="D7643" s="123" t="s">
        <v>28</v>
      </c>
      <c r="E7643" s="592" t="s">
        <v>14632</v>
      </c>
      <c r="F7643" s="592" t="s">
        <v>22</v>
      </c>
      <c r="G7643" s="592" t="s">
        <v>13</v>
      </c>
      <c r="H7643" s="160" t="s">
        <v>15071</v>
      </c>
      <c r="I7643" s="648">
        <v>45734</v>
      </c>
    </row>
    <row r="7644" spans="1:9" s="191" customFormat="1" ht="30" hidden="1">
      <c r="A7644" s="664">
        <v>2019132238</v>
      </c>
      <c r="B7644" s="275" t="s">
        <v>9</v>
      </c>
      <c r="C7644" s="593">
        <v>45727</v>
      </c>
      <c r="D7644" s="461" t="s">
        <v>10</v>
      </c>
      <c r="E7644" s="592" t="s">
        <v>14633</v>
      </c>
      <c r="F7644" s="592" t="s">
        <v>22</v>
      </c>
      <c r="G7644" s="513" t="s">
        <v>13</v>
      </c>
      <c r="H7644" s="160" t="s">
        <v>15278</v>
      </c>
      <c r="I7644" s="630">
        <v>45742</v>
      </c>
    </row>
    <row r="7645" spans="1:9" s="191" customFormat="1" ht="30" hidden="1">
      <c r="A7645" s="604">
        <v>2019132243</v>
      </c>
      <c r="B7645" s="275" t="s">
        <v>9</v>
      </c>
      <c r="C7645" s="593">
        <v>45727</v>
      </c>
      <c r="D7645" s="461" t="s">
        <v>10</v>
      </c>
      <c r="E7645" s="592" t="s">
        <v>14634</v>
      </c>
      <c r="F7645" s="592" t="s">
        <v>30</v>
      </c>
      <c r="G7645" s="513" t="s">
        <v>23</v>
      </c>
      <c r="H7645" s="160" t="s">
        <v>14649</v>
      </c>
      <c r="I7645" s="630">
        <v>45742</v>
      </c>
    </row>
    <row r="7646" spans="1:9" s="191" customFormat="1" ht="30" hidden="1">
      <c r="A7646" s="171">
        <v>2019132253</v>
      </c>
      <c r="B7646" s="275" t="s">
        <v>9</v>
      </c>
      <c r="C7646" s="593">
        <v>45727</v>
      </c>
      <c r="D7646" s="461" t="s">
        <v>10</v>
      </c>
      <c r="E7646" s="592" t="s">
        <v>14635</v>
      </c>
      <c r="F7646" s="592" t="s">
        <v>34</v>
      </c>
      <c r="G7646" s="513" t="s">
        <v>23</v>
      </c>
      <c r="H7646" s="160" t="s">
        <v>15278</v>
      </c>
      <c r="I7646" s="630">
        <v>45742</v>
      </c>
    </row>
    <row r="7647" spans="1:9" s="191" customFormat="1" ht="45" hidden="1">
      <c r="A7647" s="604">
        <v>2019132274</v>
      </c>
      <c r="B7647" s="275" t="s">
        <v>9</v>
      </c>
      <c r="C7647" s="593">
        <v>45727</v>
      </c>
      <c r="D7647" s="119" t="s">
        <v>16</v>
      </c>
      <c r="E7647" s="592" t="s">
        <v>14636</v>
      </c>
      <c r="F7647" s="592" t="s">
        <v>12</v>
      </c>
      <c r="G7647" s="592" t="s">
        <v>23</v>
      </c>
      <c r="H7647" s="160" t="s">
        <v>14649</v>
      </c>
      <c r="I7647" s="647">
        <v>45728</v>
      </c>
    </row>
    <row r="7648" spans="1:9" s="191" customFormat="1" ht="45" hidden="1">
      <c r="A7648" s="604">
        <v>2019132299</v>
      </c>
      <c r="B7648" s="275" t="s">
        <v>9</v>
      </c>
      <c r="C7648" s="593">
        <v>45728</v>
      </c>
      <c r="D7648" s="123" t="s">
        <v>28</v>
      </c>
      <c r="E7648" s="592" t="s">
        <v>14637</v>
      </c>
      <c r="F7648" s="592" t="s">
        <v>30</v>
      </c>
      <c r="G7648" s="592" t="s">
        <v>49</v>
      </c>
      <c r="H7648" s="160" t="s">
        <v>14709</v>
      </c>
      <c r="I7648" s="650">
        <v>45735</v>
      </c>
    </row>
    <row r="7649" spans="1:9" s="191" customFormat="1" ht="45" hidden="1">
      <c r="A7649" s="604">
        <v>2019132304</v>
      </c>
      <c r="B7649" s="253" t="s">
        <v>9</v>
      </c>
      <c r="C7649" s="593">
        <v>45728</v>
      </c>
      <c r="D7649" s="123" t="s">
        <v>28</v>
      </c>
      <c r="E7649" s="592" t="s">
        <v>14639</v>
      </c>
      <c r="F7649" s="592" t="s">
        <v>30</v>
      </c>
      <c r="G7649" s="592" t="s">
        <v>49</v>
      </c>
      <c r="H7649" s="160" t="s">
        <v>15019</v>
      </c>
      <c r="I7649" s="650">
        <v>45735</v>
      </c>
    </row>
    <row r="7650" spans="1:9" s="191" customFormat="1" ht="30" hidden="1">
      <c r="A7650" s="604">
        <v>2019132311</v>
      </c>
      <c r="B7650" s="275" t="s">
        <v>9</v>
      </c>
      <c r="C7650" s="593">
        <v>45728</v>
      </c>
      <c r="D7650" s="119" t="s">
        <v>16</v>
      </c>
      <c r="E7650" s="592" t="s">
        <v>14640</v>
      </c>
      <c r="F7650" s="592" t="s">
        <v>30</v>
      </c>
      <c r="G7650" s="592" t="s">
        <v>49</v>
      </c>
      <c r="H7650" s="160" t="s">
        <v>14859</v>
      </c>
      <c r="I7650" s="647">
        <v>45729</v>
      </c>
    </row>
    <row r="7651" spans="1:9" s="191" customFormat="1" ht="30" hidden="1">
      <c r="A7651" s="604">
        <v>2019132331</v>
      </c>
      <c r="B7651" s="447" t="s">
        <v>9</v>
      </c>
      <c r="C7651" s="593">
        <v>45728</v>
      </c>
      <c r="D7651" s="123" t="s">
        <v>28</v>
      </c>
      <c r="E7651" s="592" t="s">
        <v>14641</v>
      </c>
      <c r="F7651" s="592" t="s">
        <v>34</v>
      </c>
      <c r="G7651" s="592" t="s">
        <v>49</v>
      </c>
      <c r="H7651" s="160" t="s">
        <v>14649</v>
      </c>
      <c r="I7651" s="650">
        <v>45735</v>
      </c>
    </row>
    <row r="7652" spans="1:9" s="191" customFormat="1" ht="30" hidden="1">
      <c r="A7652" s="615">
        <v>2019132338</v>
      </c>
      <c r="B7652" s="447" t="s">
        <v>9</v>
      </c>
      <c r="C7652" s="616">
        <v>45728</v>
      </c>
      <c r="D7652" s="127" t="s">
        <v>16</v>
      </c>
      <c r="E7652" s="617" t="s">
        <v>14642</v>
      </c>
      <c r="F7652" s="617" t="s">
        <v>22</v>
      </c>
      <c r="G7652" s="513" t="s">
        <v>23</v>
      </c>
      <c r="H7652" s="525" t="s">
        <v>14649</v>
      </c>
      <c r="I7652" s="651">
        <v>45729</v>
      </c>
    </row>
    <row r="7653" spans="1:9" s="191" customFormat="1" ht="60" hidden="1">
      <c r="A7653" s="604">
        <v>2019132339</v>
      </c>
      <c r="B7653" s="275" t="s">
        <v>9</v>
      </c>
      <c r="C7653" s="593">
        <v>45728</v>
      </c>
      <c r="D7653" s="123" t="s">
        <v>28</v>
      </c>
      <c r="E7653" s="592" t="s">
        <v>14643</v>
      </c>
      <c r="F7653" s="592" t="s">
        <v>30</v>
      </c>
      <c r="G7653" s="592" t="s">
        <v>49</v>
      </c>
      <c r="H7653" s="160" t="s">
        <v>14709</v>
      </c>
      <c r="I7653" s="650">
        <v>45735</v>
      </c>
    </row>
    <row r="7654" spans="1:9" s="191" customFormat="1" ht="60" hidden="1">
      <c r="A7654" s="664">
        <v>2019132350</v>
      </c>
      <c r="B7654" s="447" t="s">
        <v>9</v>
      </c>
      <c r="C7654" s="593">
        <v>45728</v>
      </c>
      <c r="D7654" s="123" t="s">
        <v>28</v>
      </c>
      <c r="E7654" s="592" t="s">
        <v>14644</v>
      </c>
      <c r="F7654" s="592" t="s">
        <v>30</v>
      </c>
      <c r="G7654" s="592" t="s">
        <v>13</v>
      </c>
      <c r="H7654" s="160" t="s">
        <v>14686</v>
      </c>
      <c r="I7654" s="650">
        <v>45735</v>
      </c>
    </row>
    <row r="7655" spans="1:9" s="191" customFormat="1" ht="14.25" hidden="1" customHeight="1">
      <c r="A7655" s="652">
        <v>2019132360</v>
      </c>
      <c r="B7655" s="653" t="s">
        <v>155</v>
      </c>
      <c r="C7655" s="654">
        <v>45728</v>
      </c>
      <c r="D7655" s="655" t="s">
        <v>28</v>
      </c>
      <c r="E7655" s="656" t="s">
        <v>14645</v>
      </c>
      <c r="F7655" s="656" t="s">
        <v>30</v>
      </c>
      <c r="G7655" s="657"/>
      <c r="H7655" s="656" t="s">
        <v>157</v>
      </c>
      <c r="I7655" s="657"/>
    </row>
    <row r="7656" spans="1:9" s="191" customFormat="1" ht="45" hidden="1">
      <c r="A7656" s="604">
        <v>2019132395</v>
      </c>
      <c r="B7656" s="275" t="s">
        <v>9</v>
      </c>
      <c r="C7656" s="593">
        <v>45729</v>
      </c>
      <c r="D7656" s="461" t="s">
        <v>10</v>
      </c>
      <c r="E7656" s="592" t="s">
        <v>14651</v>
      </c>
      <c r="F7656" s="592" t="s">
        <v>1399</v>
      </c>
      <c r="G7656" s="673" t="s">
        <v>13881</v>
      </c>
      <c r="H7656" s="160" t="s">
        <v>14427</v>
      </c>
      <c r="I7656" s="630">
        <v>45744</v>
      </c>
    </row>
    <row r="7657" spans="1:9" s="191" customFormat="1" ht="30" hidden="1">
      <c r="A7657" s="683">
        <v>2019132407</v>
      </c>
      <c r="B7657" s="275" t="s">
        <v>9</v>
      </c>
      <c r="C7657" s="662">
        <v>45729</v>
      </c>
      <c r="D7657" s="119" t="s">
        <v>16</v>
      </c>
      <c r="E7657" s="663" t="s">
        <v>14664</v>
      </c>
      <c r="F7657" s="663" t="s">
        <v>34</v>
      </c>
      <c r="G7657" s="663" t="s">
        <v>23</v>
      </c>
      <c r="H7657" s="525" t="s">
        <v>14657</v>
      </c>
      <c r="I7657" s="666">
        <v>45730</v>
      </c>
    </row>
    <row r="7658" spans="1:9" s="191" customFormat="1" ht="30">
      <c r="A7658" s="604">
        <v>2019132412</v>
      </c>
      <c r="B7658" s="117" t="s">
        <v>2996</v>
      </c>
      <c r="C7658" s="593">
        <v>45729</v>
      </c>
      <c r="D7658" s="119" t="s">
        <v>16</v>
      </c>
      <c r="E7658" s="592" t="s">
        <v>14652</v>
      </c>
      <c r="F7658" s="592" t="s">
        <v>34</v>
      </c>
      <c r="G7658" s="592" t="s">
        <v>13</v>
      </c>
      <c r="H7658" s="121" t="s">
        <v>14874</v>
      </c>
      <c r="I7658" s="660">
        <v>45730</v>
      </c>
    </row>
    <row r="7659" spans="1:9" s="191" customFormat="1" ht="45" hidden="1">
      <c r="A7659" s="659">
        <v>2019132415</v>
      </c>
      <c r="B7659" s="661" t="s">
        <v>155</v>
      </c>
      <c r="C7659" s="660">
        <v>45729</v>
      </c>
      <c r="D7659" s="119" t="s">
        <v>16</v>
      </c>
      <c r="E7659" s="659" t="s">
        <v>14645</v>
      </c>
      <c r="F7659" s="659" t="s">
        <v>22</v>
      </c>
      <c r="G7659" s="658"/>
      <c r="H7659" s="659" t="s">
        <v>157</v>
      </c>
      <c r="I7659" s="660">
        <v>45730</v>
      </c>
    </row>
    <row r="7660" spans="1:9" s="191" customFormat="1" ht="30" hidden="1">
      <c r="A7660" s="604">
        <v>2019132423</v>
      </c>
      <c r="B7660" s="275" t="s">
        <v>9</v>
      </c>
      <c r="C7660" s="593">
        <v>45729</v>
      </c>
      <c r="D7660" s="119" t="s">
        <v>16</v>
      </c>
      <c r="E7660" s="592" t="s">
        <v>14653</v>
      </c>
      <c r="F7660" s="592" t="s">
        <v>22</v>
      </c>
      <c r="G7660" s="592" t="s">
        <v>49</v>
      </c>
      <c r="H7660" s="160" t="s">
        <v>14700</v>
      </c>
      <c r="I7660" s="660">
        <v>45730</v>
      </c>
    </row>
    <row r="7661" spans="1:9" s="191" customFormat="1" ht="45" hidden="1">
      <c r="A7661" s="604">
        <v>2019132426</v>
      </c>
      <c r="B7661" s="253" t="s">
        <v>9</v>
      </c>
      <c r="C7661" s="593">
        <v>45729</v>
      </c>
      <c r="D7661" s="119" t="s">
        <v>16</v>
      </c>
      <c r="E7661" s="592" t="s">
        <v>14654</v>
      </c>
      <c r="F7661" s="592" t="s">
        <v>22</v>
      </c>
      <c r="G7661" s="513" t="s">
        <v>23</v>
      </c>
      <c r="H7661" s="160" t="s">
        <v>15071</v>
      </c>
      <c r="I7661" s="660">
        <v>45730</v>
      </c>
    </row>
    <row r="7662" spans="1:9" s="191" customFormat="1" ht="45" hidden="1">
      <c r="A7662" s="604">
        <v>2019132436</v>
      </c>
      <c r="B7662" s="275" t="s">
        <v>9</v>
      </c>
      <c r="C7662" s="593">
        <v>45729</v>
      </c>
      <c r="D7662" s="123" t="s">
        <v>28</v>
      </c>
      <c r="E7662" s="592" t="s">
        <v>14655</v>
      </c>
      <c r="F7662" s="592" t="s">
        <v>22</v>
      </c>
      <c r="G7662" s="592" t="s">
        <v>13</v>
      </c>
      <c r="H7662" s="160" t="s">
        <v>14907</v>
      </c>
      <c r="I7662" s="660">
        <v>45736</v>
      </c>
    </row>
    <row r="7663" spans="1:9" s="191" customFormat="1" ht="60">
      <c r="A7663" s="604">
        <v>2019132452</v>
      </c>
      <c r="B7663" s="117" t="s">
        <v>2996</v>
      </c>
      <c r="C7663" s="593">
        <v>45729</v>
      </c>
      <c r="D7663" s="123" t="s">
        <v>28</v>
      </c>
      <c r="E7663" s="592" t="s">
        <v>14656</v>
      </c>
      <c r="F7663" s="592" t="s">
        <v>34</v>
      </c>
      <c r="G7663" s="592" t="s">
        <v>49</v>
      </c>
      <c r="H7663" s="121" t="s">
        <v>15364</v>
      </c>
      <c r="I7663" s="660">
        <v>45736</v>
      </c>
    </row>
    <row r="7664" spans="1:9" s="191" customFormat="1" ht="30" hidden="1">
      <c r="A7664" s="604">
        <v>2019132486</v>
      </c>
      <c r="B7664" s="275" t="s">
        <v>9</v>
      </c>
      <c r="C7664" s="593">
        <v>45730</v>
      </c>
      <c r="D7664" s="461" t="s">
        <v>10</v>
      </c>
      <c r="E7664" s="592" t="s">
        <v>14658</v>
      </c>
      <c r="F7664" s="592" t="s">
        <v>22</v>
      </c>
      <c r="G7664" s="513" t="s">
        <v>23</v>
      </c>
      <c r="H7664" s="160" t="s">
        <v>14795</v>
      </c>
      <c r="I7664" s="662">
        <v>45745</v>
      </c>
    </row>
    <row r="7665" spans="1:9" s="191" customFormat="1" ht="45" hidden="1">
      <c r="A7665" s="664">
        <v>2019132487</v>
      </c>
      <c r="B7665" s="275" t="s">
        <v>9</v>
      </c>
      <c r="C7665" s="593">
        <v>45730</v>
      </c>
      <c r="D7665" s="119" t="s">
        <v>16</v>
      </c>
      <c r="E7665" s="592" t="s">
        <v>14659</v>
      </c>
      <c r="F7665" s="592" t="s">
        <v>34</v>
      </c>
      <c r="G7665" s="592" t="s">
        <v>23</v>
      </c>
      <c r="H7665" s="160" t="s">
        <v>14448</v>
      </c>
      <c r="I7665" s="662">
        <v>45731</v>
      </c>
    </row>
    <row r="7666" spans="1:9" s="191" customFormat="1" ht="60">
      <c r="A7666" s="808">
        <v>2019132501</v>
      </c>
      <c r="B7666" s="117" t="s">
        <v>2996</v>
      </c>
      <c r="C7666" s="662">
        <v>45730</v>
      </c>
      <c r="D7666" s="123" t="s">
        <v>28</v>
      </c>
      <c r="E7666" s="663" t="s">
        <v>14667</v>
      </c>
      <c r="F7666" s="663" t="s">
        <v>30</v>
      </c>
      <c r="G7666" s="663" t="s">
        <v>23</v>
      </c>
      <c r="H7666" s="121" t="s">
        <v>14666</v>
      </c>
      <c r="I7666" s="662">
        <v>45737</v>
      </c>
    </row>
    <row r="7667" spans="1:9" s="191" customFormat="1" ht="60" hidden="1">
      <c r="A7667" s="604">
        <v>2019132504</v>
      </c>
      <c r="B7667" s="253" t="s">
        <v>9</v>
      </c>
      <c r="C7667" s="593">
        <v>45730</v>
      </c>
      <c r="D7667" s="123" t="s">
        <v>28</v>
      </c>
      <c r="E7667" s="592" t="s">
        <v>14660</v>
      </c>
      <c r="F7667" s="592" t="s">
        <v>30</v>
      </c>
      <c r="G7667" s="764" t="s">
        <v>15031</v>
      </c>
      <c r="H7667" s="160" t="s">
        <v>15219</v>
      </c>
      <c r="I7667" s="660">
        <v>45737</v>
      </c>
    </row>
    <row r="7668" spans="1:9" s="191" customFormat="1" ht="30" hidden="1">
      <c r="A7668" s="604">
        <v>2019132509</v>
      </c>
      <c r="B7668" s="253" t="s">
        <v>9</v>
      </c>
      <c r="C7668" s="593">
        <v>45730</v>
      </c>
      <c r="D7668" s="123" t="s">
        <v>28</v>
      </c>
      <c r="E7668" s="592" t="s">
        <v>14661</v>
      </c>
      <c r="F7668" s="592" t="s">
        <v>30</v>
      </c>
      <c r="G7668" s="592" t="s">
        <v>49</v>
      </c>
      <c r="H7668" s="160" t="s">
        <v>14961</v>
      </c>
      <c r="I7668" s="660">
        <v>45737</v>
      </c>
    </row>
    <row r="7669" spans="1:9" s="191" customFormat="1" ht="30" hidden="1">
      <c r="A7669" s="604">
        <v>2019132511</v>
      </c>
      <c r="B7669" s="275" t="s">
        <v>9</v>
      </c>
      <c r="C7669" s="593">
        <v>45730</v>
      </c>
      <c r="D7669" s="461" t="s">
        <v>10</v>
      </c>
      <c r="E7669" s="592" t="s">
        <v>14662</v>
      </c>
      <c r="F7669" s="592" t="s">
        <v>30</v>
      </c>
      <c r="G7669" s="513" t="s">
        <v>49</v>
      </c>
      <c r="H7669" s="160" t="s">
        <v>14760</v>
      </c>
      <c r="I7669" s="662">
        <v>45745</v>
      </c>
    </row>
    <row r="7670" spans="1:9" s="191" customFormat="1" ht="45" hidden="1">
      <c r="A7670" s="604">
        <v>2019132512</v>
      </c>
      <c r="B7670" s="275" t="s">
        <v>9</v>
      </c>
      <c r="C7670" s="593">
        <v>45730</v>
      </c>
      <c r="D7670" s="461" t="s">
        <v>10</v>
      </c>
      <c r="E7670" s="592" t="s">
        <v>14663</v>
      </c>
      <c r="F7670" s="592" t="s">
        <v>30</v>
      </c>
      <c r="G7670" s="513" t="s">
        <v>49</v>
      </c>
      <c r="H7670" s="160" t="s">
        <v>14948</v>
      </c>
      <c r="I7670" s="662">
        <v>45745</v>
      </c>
    </row>
    <row r="7671" spans="1:9" s="191" customFormat="1" ht="30" hidden="1">
      <c r="A7671" s="664">
        <v>2019132514</v>
      </c>
      <c r="B7671" s="275" t="s">
        <v>9</v>
      </c>
      <c r="C7671" s="593">
        <v>45730</v>
      </c>
      <c r="D7671" s="461" t="s">
        <v>10</v>
      </c>
      <c r="E7671" s="592" t="s">
        <v>14665</v>
      </c>
      <c r="F7671" s="592" t="s">
        <v>22</v>
      </c>
      <c r="G7671" s="513" t="s">
        <v>23</v>
      </c>
      <c r="H7671" s="160" t="s">
        <v>14456</v>
      </c>
      <c r="I7671" s="662">
        <v>45745</v>
      </c>
    </row>
    <row r="7672" spans="1:9" s="191" customFormat="1" ht="45" hidden="1">
      <c r="A7672" s="664">
        <v>2019132549</v>
      </c>
      <c r="B7672" s="104" t="s">
        <v>9</v>
      </c>
      <c r="C7672" s="593">
        <v>45733</v>
      </c>
      <c r="D7672" s="119" t="s">
        <v>16</v>
      </c>
      <c r="E7672" s="592" t="s">
        <v>14669</v>
      </c>
      <c r="F7672" s="592" t="s">
        <v>30</v>
      </c>
      <c r="G7672" s="669" t="s">
        <v>23</v>
      </c>
      <c r="H7672" s="160" t="s">
        <v>14977</v>
      </c>
      <c r="I7672" s="668">
        <v>45734</v>
      </c>
    </row>
    <row r="7673" spans="1:9" s="191" customFormat="1" ht="45">
      <c r="A7673" s="670">
        <v>2019132552</v>
      </c>
      <c r="B7673" s="117" t="s">
        <v>2996</v>
      </c>
      <c r="C7673" s="668">
        <v>45733</v>
      </c>
      <c r="D7673" s="461" t="s">
        <v>10</v>
      </c>
      <c r="E7673" s="669" t="s">
        <v>14670</v>
      </c>
      <c r="F7673" s="669" t="s">
        <v>34</v>
      </c>
      <c r="G7673" s="669" t="s">
        <v>23</v>
      </c>
      <c r="H7673" s="121" t="s">
        <v>14673</v>
      </c>
      <c r="I7673" s="668">
        <v>45748</v>
      </c>
    </row>
    <row r="7674" spans="1:9" s="191" customFormat="1" ht="60" hidden="1">
      <c r="A7674" s="604">
        <v>2019132558</v>
      </c>
      <c r="B7674" s="275" t="s">
        <v>9</v>
      </c>
      <c r="C7674" s="593">
        <v>45733</v>
      </c>
      <c r="D7674" s="119" t="s">
        <v>16</v>
      </c>
      <c r="E7674" s="592" t="s">
        <v>14671</v>
      </c>
      <c r="F7674" s="592" t="s">
        <v>30</v>
      </c>
      <c r="G7674" s="669" t="s">
        <v>23</v>
      </c>
      <c r="H7674" s="160" t="s">
        <v>14709</v>
      </c>
      <c r="I7674" s="668">
        <v>45734</v>
      </c>
    </row>
    <row r="7675" spans="1:9" s="191" customFormat="1" ht="45">
      <c r="A7675" s="536">
        <v>2019132562</v>
      </c>
      <c r="B7675" s="117" t="s">
        <v>2996</v>
      </c>
      <c r="C7675" s="394">
        <v>45733</v>
      </c>
      <c r="D7675" s="239" t="s">
        <v>32</v>
      </c>
      <c r="E7675" s="393" t="s">
        <v>14672</v>
      </c>
      <c r="F7675" s="393" t="s">
        <v>34</v>
      </c>
      <c r="G7675" s="592" t="s">
        <v>23</v>
      </c>
      <c r="H7675" s="121" t="s">
        <v>14674</v>
      </c>
      <c r="I7675" s="668">
        <v>45764</v>
      </c>
    </row>
    <row r="7676" spans="1:9" s="191" customFormat="1" ht="45" hidden="1">
      <c r="A7676" s="604">
        <v>2019132568</v>
      </c>
      <c r="B7676" s="275" t="s">
        <v>9</v>
      </c>
      <c r="C7676" s="593">
        <v>45733</v>
      </c>
      <c r="D7676" s="119" t="s">
        <v>16</v>
      </c>
      <c r="E7676" s="592" t="s">
        <v>14675</v>
      </c>
      <c r="F7676" s="592" t="s">
        <v>30</v>
      </c>
      <c r="G7676" s="592" t="s">
        <v>23</v>
      </c>
      <c r="H7676" s="160" t="s">
        <v>14686</v>
      </c>
      <c r="I7676" s="668">
        <v>45734</v>
      </c>
    </row>
    <row r="7677" spans="1:9" s="191" customFormat="1" ht="45" hidden="1">
      <c r="A7677" s="604">
        <v>2019132569</v>
      </c>
      <c r="B7677" s="275" t="s">
        <v>9</v>
      </c>
      <c r="C7677" s="593">
        <v>45733</v>
      </c>
      <c r="D7677" s="123" t="s">
        <v>28</v>
      </c>
      <c r="E7677" s="592" t="s">
        <v>14676</v>
      </c>
      <c r="F7677" s="592" t="s">
        <v>30</v>
      </c>
      <c r="G7677" s="592" t="s">
        <v>23</v>
      </c>
      <c r="H7677" s="160" t="s">
        <v>14686</v>
      </c>
      <c r="I7677" s="668">
        <v>45740</v>
      </c>
    </row>
    <row r="7678" spans="1:9" s="191" customFormat="1" ht="45" hidden="1">
      <c r="A7678" s="604">
        <v>2019132570</v>
      </c>
      <c r="B7678" s="275" t="s">
        <v>9</v>
      </c>
      <c r="C7678" s="593">
        <v>45733</v>
      </c>
      <c r="D7678" s="123" t="s">
        <v>28</v>
      </c>
      <c r="E7678" s="592" t="s">
        <v>14677</v>
      </c>
      <c r="F7678" s="592" t="s">
        <v>30</v>
      </c>
      <c r="G7678" s="592" t="s">
        <v>23</v>
      </c>
      <c r="H7678" s="160" t="s">
        <v>14686</v>
      </c>
      <c r="I7678" s="668">
        <v>45740</v>
      </c>
    </row>
    <row r="7679" spans="1:9" s="191" customFormat="1" ht="45" hidden="1">
      <c r="A7679" s="604">
        <v>2019132579</v>
      </c>
      <c r="B7679" s="275" t="s">
        <v>9</v>
      </c>
      <c r="C7679" s="593">
        <v>45733</v>
      </c>
      <c r="D7679" s="119" t="s">
        <v>16</v>
      </c>
      <c r="E7679" s="592" t="s">
        <v>14678</v>
      </c>
      <c r="F7679" s="592" t="s">
        <v>30</v>
      </c>
      <c r="G7679" s="669" t="s">
        <v>23</v>
      </c>
      <c r="H7679" s="160" t="s">
        <v>14709</v>
      </c>
      <c r="I7679" s="668">
        <v>45734</v>
      </c>
    </row>
    <row r="7680" spans="1:9" s="191" customFormat="1" ht="46.5" hidden="1" customHeight="1">
      <c r="A7680" s="604">
        <v>2019132588</v>
      </c>
      <c r="B7680" s="275" t="s">
        <v>9</v>
      </c>
      <c r="C7680" s="593">
        <v>45733</v>
      </c>
      <c r="D7680" s="119" t="s">
        <v>16</v>
      </c>
      <c r="E7680" s="592" t="s">
        <v>14679</v>
      </c>
      <c r="F7680" s="592" t="s">
        <v>30</v>
      </c>
      <c r="G7680" s="669" t="s">
        <v>49</v>
      </c>
      <c r="H7680" s="160" t="s">
        <v>14709</v>
      </c>
      <c r="I7680" s="668">
        <v>45734</v>
      </c>
    </row>
    <row r="7681" spans="1:9" s="191" customFormat="1" ht="60">
      <c r="A7681" s="604">
        <v>2019132593</v>
      </c>
      <c r="B7681" s="117" t="s">
        <v>2996</v>
      </c>
      <c r="C7681" s="593">
        <v>45733</v>
      </c>
      <c r="D7681" s="123" t="s">
        <v>28</v>
      </c>
      <c r="E7681" s="592" t="s">
        <v>14680</v>
      </c>
      <c r="F7681" s="592" t="s">
        <v>30</v>
      </c>
      <c r="G7681" s="673" t="s">
        <v>13881</v>
      </c>
      <c r="H7681" s="121" t="s">
        <v>15536</v>
      </c>
      <c r="I7681" s="668">
        <v>45740</v>
      </c>
    </row>
    <row r="7682" spans="1:9" s="191" customFormat="1" ht="60" hidden="1" customHeight="1">
      <c r="A7682" s="604">
        <v>2019132604</v>
      </c>
      <c r="B7682" s="275" t="s">
        <v>9</v>
      </c>
      <c r="C7682" s="593">
        <v>45733</v>
      </c>
      <c r="D7682" s="119" t="s">
        <v>16</v>
      </c>
      <c r="E7682" s="592" t="s">
        <v>14681</v>
      </c>
      <c r="F7682" s="592" t="s">
        <v>34</v>
      </c>
      <c r="G7682" s="592" t="s">
        <v>23</v>
      </c>
      <c r="H7682" s="160" t="s">
        <v>14686</v>
      </c>
      <c r="I7682" s="668">
        <v>45734</v>
      </c>
    </row>
    <row r="7683" spans="1:9" s="191" customFormat="1" ht="30" hidden="1">
      <c r="A7683" s="717">
        <v>2019132614</v>
      </c>
      <c r="B7683" s="275" t="s">
        <v>9</v>
      </c>
      <c r="C7683" s="593">
        <v>45733</v>
      </c>
      <c r="D7683" s="123" t="s">
        <v>28</v>
      </c>
      <c r="E7683" s="592" t="s">
        <v>14684</v>
      </c>
      <c r="F7683" s="592" t="s">
        <v>22</v>
      </c>
      <c r="G7683" s="592" t="s">
        <v>23</v>
      </c>
      <c r="H7683" s="160" t="s">
        <v>14771</v>
      </c>
      <c r="I7683" s="671">
        <v>45740</v>
      </c>
    </row>
    <row r="7684" spans="1:9" s="191" customFormat="1" ht="30" hidden="1">
      <c r="A7684" s="604">
        <v>2019132662</v>
      </c>
      <c r="B7684" s="275" t="s">
        <v>9</v>
      </c>
      <c r="C7684" s="593">
        <v>45734</v>
      </c>
      <c r="D7684" s="119" t="s">
        <v>16</v>
      </c>
      <c r="E7684" s="592" t="s">
        <v>14687</v>
      </c>
      <c r="F7684" s="592" t="s">
        <v>30</v>
      </c>
      <c r="G7684" s="592" t="s">
        <v>23</v>
      </c>
      <c r="H7684" s="160" t="s">
        <v>14700</v>
      </c>
      <c r="I7684" s="671">
        <v>45735</v>
      </c>
    </row>
    <row r="7685" spans="1:9" s="191" customFormat="1" ht="75" hidden="1">
      <c r="A7685" s="604">
        <v>2019132667</v>
      </c>
      <c r="B7685" s="275" t="s">
        <v>9</v>
      </c>
      <c r="C7685" s="593">
        <v>45734</v>
      </c>
      <c r="D7685" s="123" t="s">
        <v>28</v>
      </c>
      <c r="E7685" s="592" t="s">
        <v>14688</v>
      </c>
      <c r="F7685" s="592" t="s">
        <v>30</v>
      </c>
      <c r="G7685" s="592" t="s">
        <v>49</v>
      </c>
      <c r="H7685" s="160" t="s">
        <v>14418</v>
      </c>
      <c r="I7685" s="671">
        <v>45741</v>
      </c>
    </row>
    <row r="7686" spans="1:9" s="191" customFormat="1" ht="30" hidden="1">
      <c r="A7686" s="604">
        <v>2019132669</v>
      </c>
      <c r="B7686" s="275" t="s">
        <v>9</v>
      </c>
      <c r="C7686" s="593">
        <v>45734</v>
      </c>
      <c r="D7686" s="123" t="s">
        <v>28</v>
      </c>
      <c r="E7686" s="592" t="s">
        <v>14689</v>
      </c>
      <c r="F7686" s="592" t="s">
        <v>30</v>
      </c>
      <c r="G7686" s="592" t="s">
        <v>49</v>
      </c>
      <c r="H7686" s="160" t="s">
        <v>15325</v>
      </c>
      <c r="I7686" s="671">
        <v>45741</v>
      </c>
    </row>
    <row r="7687" spans="1:9" s="191" customFormat="1" ht="30" hidden="1">
      <c r="A7687" s="604">
        <v>2019132677</v>
      </c>
      <c r="B7687" s="275" t="s">
        <v>9</v>
      </c>
      <c r="C7687" s="593">
        <v>45734</v>
      </c>
      <c r="D7687" s="123" t="s">
        <v>28</v>
      </c>
      <c r="E7687" s="592" t="s">
        <v>14690</v>
      </c>
      <c r="F7687" s="592" t="s">
        <v>30</v>
      </c>
      <c r="G7687" s="592" t="s">
        <v>49</v>
      </c>
      <c r="H7687" s="160" t="s">
        <v>14448</v>
      </c>
      <c r="I7687" s="671">
        <v>45741</v>
      </c>
    </row>
    <row r="7688" spans="1:9" s="191" customFormat="1" ht="30" hidden="1">
      <c r="A7688" s="604">
        <v>2019132691</v>
      </c>
      <c r="B7688" s="275" t="s">
        <v>9</v>
      </c>
      <c r="C7688" s="593">
        <v>45734</v>
      </c>
      <c r="D7688" s="123" t="s">
        <v>28</v>
      </c>
      <c r="E7688" s="592" t="s">
        <v>14692</v>
      </c>
      <c r="F7688" s="592" t="s">
        <v>30</v>
      </c>
      <c r="G7688" s="592" t="s">
        <v>23</v>
      </c>
      <c r="H7688" s="160" t="s">
        <v>14717</v>
      </c>
      <c r="I7688" s="671">
        <v>45741</v>
      </c>
    </row>
    <row r="7689" spans="1:9" s="191" customFormat="1" ht="30" hidden="1">
      <c r="A7689" s="604">
        <v>2019132700</v>
      </c>
      <c r="B7689" s="275" t="s">
        <v>9</v>
      </c>
      <c r="C7689" s="593">
        <v>45734</v>
      </c>
      <c r="D7689" s="123" t="s">
        <v>28</v>
      </c>
      <c r="E7689" s="592" t="s">
        <v>14693</v>
      </c>
      <c r="F7689" s="592" t="s">
        <v>34</v>
      </c>
      <c r="G7689" s="592" t="s">
        <v>49</v>
      </c>
      <c r="H7689" s="160" t="s">
        <v>14700</v>
      </c>
      <c r="I7689" s="671">
        <v>45741</v>
      </c>
    </row>
    <row r="7690" spans="1:9" s="191" customFormat="1" ht="60" hidden="1">
      <c r="A7690" s="664">
        <v>2019132701</v>
      </c>
      <c r="B7690" s="275" t="s">
        <v>9</v>
      </c>
      <c r="C7690" s="593">
        <v>45734</v>
      </c>
      <c r="D7690" s="123" t="s">
        <v>28</v>
      </c>
      <c r="E7690" s="592" t="s">
        <v>14694</v>
      </c>
      <c r="F7690" s="592" t="s">
        <v>34</v>
      </c>
      <c r="G7690" s="592" t="s">
        <v>13</v>
      </c>
      <c r="H7690" s="160" t="s">
        <v>14700</v>
      </c>
      <c r="I7690" s="671">
        <v>45741</v>
      </c>
    </row>
    <row r="7691" spans="1:9" s="191" customFormat="1" ht="30" hidden="1">
      <c r="A7691" s="604">
        <v>2019132710</v>
      </c>
      <c r="B7691" s="275" t="s">
        <v>9</v>
      </c>
      <c r="C7691" s="593">
        <v>45734</v>
      </c>
      <c r="D7691" s="119" t="s">
        <v>16</v>
      </c>
      <c r="E7691" s="592" t="s">
        <v>14695</v>
      </c>
      <c r="F7691" s="592" t="s">
        <v>30</v>
      </c>
      <c r="G7691" s="669" t="s">
        <v>49</v>
      </c>
      <c r="H7691" s="160" t="s">
        <v>14448</v>
      </c>
      <c r="I7691" s="672">
        <v>45735</v>
      </c>
    </row>
    <row r="7692" spans="1:9" s="191" customFormat="1" ht="60">
      <c r="A7692" s="615">
        <v>2019132711</v>
      </c>
      <c r="B7692" s="178" t="s">
        <v>2996</v>
      </c>
      <c r="C7692" s="616">
        <v>45734</v>
      </c>
      <c r="D7692" s="179" t="s">
        <v>28</v>
      </c>
      <c r="E7692" s="617" t="s">
        <v>14696</v>
      </c>
      <c r="F7692" s="617" t="s">
        <v>34</v>
      </c>
      <c r="G7692" s="617" t="s">
        <v>23</v>
      </c>
      <c r="H7692" s="129" t="s">
        <v>14699</v>
      </c>
      <c r="I7692" s="674">
        <v>45741</v>
      </c>
    </row>
    <row r="7693" spans="1:9" s="191" customFormat="1" ht="45" hidden="1">
      <c r="A7693" s="604">
        <v>2019132712</v>
      </c>
      <c r="B7693" s="275" t="s">
        <v>9</v>
      </c>
      <c r="C7693" s="593">
        <v>45734</v>
      </c>
      <c r="D7693" s="119" t="s">
        <v>16</v>
      </c>
      <c r="E7693" s="592" t="s">
        <v>14697</v>
      </c>
      <c r="F7693" s="592" t="s">
        <v>18</v>
      </c>
      <c r="G7693" s="592" t="s">
        <v>23</v>
      </c>
      <c r="H7693" s="160" t="s">
        <v>14771</v>
      </c>
      <c r="I7693" s="672">
        <v>45735</v>
      </c>
    </row>
    <row r="7694" spans="1:9" s="191" customFormat="1" ht="14.25" hidden="1" customHeight="1">
      <c r="A7694" s="675">
        <v>2019132716</v>
      </c>
      <c r="B7694" s="653" t="s">
        <v>155</v>
      </c>
      <c r="C7694" s="676">
        <v>45734</v>
      </c>
      <c r="D7694" s="677" t="s">
        <v>16</v>
      </c>
      <c r="E7694" s="678" t="s">
        <v>14698</v>
      </c>
      <c r="F7694" s="678" t="s">
        <v>30</v>
      </c>
      <c r="G7694" s="678" t="s">
        <v>49</v>
      </c>
      <c r="H7694" s="678" t="s">
        <v>157</v>
      </c>
      <c r="I7694" s="679">
        <v>45735</v>
      </c>
    </row>
    <row r="7695" spans="1:9" s="191" customFormat="1" ht="60" hidden="1">
      <c r="A7695" s="604">
        <v>2019132718</v>
      </c>
      <c r="B7695" s="275" t="s">
        <v>9</v>
      </c>
      <c r="C7695" s="593">
        <v>45735</v>
      </c>
      <c r="D7695" s="123" t="s">
        <v>28</v>
      </c>
      <c r="E7695" s="592" t="s">
        <v>14701</v>
      </c>
      <c r="F7695" s="592" t="s">
        <v>30</v>
      </c>
      <c r="G7695" s="592" t="s">
        <v>49</v>
      </c>
      <c r="H7695" s="160" t="s">
        <v>14859</v>
      </c>
      <c r="I7695" s="671">
        <v>45742</v>
      </c>
    </row>
    <row r="7696" spans="1:9" s="191" customFormat="1" ht="30">
      <c r="A7696" s="604">
        <v>2019132759</v>
      </c>
      <c r="B7696" s="117" t="s">
        <v>2996</v>
      </c>
      <c r="C7696" s="593">
        <v>45735</v>
      </c>
      <c r="D7696" s="123" t="s">
        <v>10</v>
      </c>
      <c r="E7696" s="592" t="s">
        <v>14702</v>
      </c>
      <c r="F7696" s="592" t="s">
        <v>30</v>
      </c>
      <c r="G7696" s="592" t="s">
        <v>23</v>
      </c>
      <c r="H7696" s="121" t="s">
        <v>14901</v>
      </c>
      <c r="I7696" s="680">
        <v>45750</v>
      </c>
    </row>
    <row r="7697" spans="1:9" s="191" customFormat="1" ht="60" hidden="1">
      <c r="A7697" s="664">
        <v>2019132764</v>
      </c>
      <c r="B7697" s="104" t="s">
        <v>9</v>
      </c>
      <c r="C7697" s="593">
        <v>45735</v>
      </c>
      <c r="D7697" s="123" t="s">
        <v>28</v>
      </c>
      <c r="E7697" s="592" t="s">
        <v>14703</v>
      </c>
      <c r="F7697" s="592" t="s">
        <v>22</v>
      </c>
      <c r="G7697" s="592" t="s">
        <v>23</v>
      </c>
      <c r="H7697" s="160" t="s">
        <v>14977</v>
      </c>
      <c r="I7697" s="680">
        <v>45742</v>
      </c>
    </row>
    <row r="7698" spans="1:9" s="191" customFormat="1" ht="45" hidden="1">
      <c r="A7698" s="760">
        <v>2019132768</v>
      </c>
      <c r="B7698" s="104" t="s">
        <v>9</v>
      </c>
      <c r="C7698" s="668">
        <v>45735</v>
      </c>
      <c r="D7698" s="461" t="s">
        <v>10</v>
      </c>
      <c r="E7698" s="669" t="s">
        <v>14704</v>
      </c>
      <c r="F7698" s="669" t="s">
        <v>30</v>
      </c>
      <c r="G7698" s="669" t="s">
        <v>23</v>
      </c>
      <c r="H7698" s="160" t="s">
        <v>14996</v>
      </c>
      <c r="I7698" s="680">
        <v>45750</v>
      </c>
    </row>
    <row r="7699" spans="1:9" s="191" customFormat="1" ht="45" hidden="1">
      <c r="A7699" s="604">
        <v>2019132799</v>
      </c>
      <c r="B7699" s="275" t="s">
        <v>9</v>
      </c>
      <c r="C7699" s="593">
        <v>45736</v>
      </c>
      <c r="D7699" s="119" t="s">
        <v>16</v>
      </c>
      <c r="E7699" s="592" t="s">
        <v>14707</v>
      </c>
      <c r="F7699" s="592" t="s">
        <v>30</v>
      </c>
      <c r="G7699" s="592" t="s">
        <v>23</v>
      </c>
      <c r="H7699" s="160" t="s">
        <v>14709</v>
      </c>
      <c r="I7699" s="681">
        <v>45737</v>
      </c>
    </row>
    <row r="7700" spans="1:9" s="191" customFormat="1" ht="45" hidden="1">
      <c r="A7700" s="604">
        <v>2019132828</v>
      </c>
      <c r="B7700" s="275" t="s">
        <v>9</v>
      </c>
      <c r="C7700" s="593">
        <v>45736</v>
      </c>
      <c r="D7700" s="123" t="s">
        <v>28</v>
      </c>
      <c r="E7700" s="592" t="s">
        <v>14710</v>
      </c>
      <c r="F7700" s="592" t="s">
        <v>30</v>
      </c>
      <c r="G7700" s="592" t="s">
        <v>23</v>
      </c>
      <c r="H7700" s="160" t="s">
        <v>14709</v>
      </c>
      <c r="I7700" s="681">
        <v>45743</v>
      </c>
    </row>
    <row r="7701" spans="1:9" s="191" customFormat="1" ht="30" hidden="1">
      <c r="A7701" s="604">
        <v>2019132855</v>
      </c>
      <c r="B7701" s="275" t="s">
        <v>9</v>
      </c>
      <c r="C7701" s="593">
        <v>45736</v>
      </c>
      <c r="D7701" s="123" t="s">
        <v>28</v>
      </c>
      <c r="E7701" s="592" t="s">
        <v>14711</v>
      </c>
      <c r="F7701" s="592" t="s">
        <v>30</v>
      </c>
      <c r="G7701" s="592" t="s">
        <v>23</v>
      </c>
      <c r="H7701" s="160" t="s">
        <v>14720</v>
      </c>
      <c r="I7701" s="681">
        <v>45743</v>
      </c>
    </row>
    <row r="7702" spans="1:9" s="191" customFormat="1" ht="45" hidden="1">
      <c r="A7702" s="604">
        <v>2019132859</v>
      </c>
      <c r="B7702" s="275" t="s">
        <v>9</v>
      </c>
      <c r="C7702" s="593">
        <v>45736</v>
      </c>
      <c r="D7702" s="119" t="s">
        <v>16</v>
      </c>
      <c r="E7702" s="592" t="s">
        <v>14712</v>
      </c>
      <c r="F7702" s="592" t="s">
        <v>30</v>
      </c>
      <c r="G7702" s="23" t="s">
        <v>49</v>
      </c>
      <c r="H7702" s="160" t="s">
        <v>14859</v>
      </c>
      <c r="I7702" s="681">
        <v>45737</v>
      </c>
    </row>
    <row r="7703" spans="1:9" s="191" customFormat="1" ht="45" hidden="1">
      <c r="A7703" s="604">
        <v>2019132891</v>
      </c>
      <c r="B7703" s="275" t="s">
        <v>9</v>
      </c>
      <c r="C7703" s="593">
        <v>45737</v>
      </c>
      <c r="D7703" s="119" t="s">
        <v>16</v>
      </c>
      <c r="E7703" s="592" t="s">
        <v>14713</v>
      </c>
      <c r="F7703" s="592" t="s">
        <v>30</v>
      </c>
      <c r="G7703" s="592" t="s">
        <v>49</v>
      </c>
      <c r="H7703" s="160" t="s">
        <v>14929</v>
      </c>
      <c r="I7703" s="681">
        <v>45738</v>
      </c>
    </row>
    <row r="7704" spans="1:9" s="191" customFormat="1" ht="90" hidden="1">
      <c r="A7704" s="536">
        <v>2019132905</v>
      </c>
      <c r="B7704" s="686" t="s">
        <v>14590</v>
      </c>
      <c r="C7704" s="394">
        <v>45737</v>
      </c>
      <c r="D7704" s="239" t="s">
        <v>32</v>
      </c>
      <c r="E7704" s="393" t="s">
        <v>14714</v>
      </c>
      <c r="F7704" s="393" t="s">
        <v>30</v>
      </c>
      <c r="G7704" s="592" t="s">
        <v>116</v>
      </c>
      <c r="H7704" s="121" t="s">
        <v>14590</v>
      </c>
      <c r="I7704" s="684"/>
    </row>
    <row r="7705" spans="1:9" s="191" customFormat="1" ht="45">
      <c r="A7705" s="604">
        <v>2019132907</v>
      </c>
      <c r="B7705" s="117" t="s">
        <v>2996</v>
      </c>
      <c r="C7705" s="593">
        <v>45737</v>
      </c>
      <c r="D7705" s="123" t="s">
        <v>28</v>
      </c>
      <c r="E7705" s="592" t="s">
        <v>14715</v>
      </c>
      <c r="F7705" s="592" t="s">
        <v>30</v>
      </c>
      <c r="G7705" s="592" t="s">
        <v>49</v>
      </c>
      <c r="H7705" s="136" t="s">
        <v>15484</v>
      </c>
      <c r="I7705" s="685">
        <v>45744</v>
      </c>
    </row>
    <row r="7706" spans="1:9" s="191" customFormat="1" ht="75">
      <c r="A7706" s="604">
        <v>2019132909</v>
      </c>
      <c r="B7706" s="117" t="s">
        <v>2996</v>
      </c>
      <c r="C7706" s="593">
        <v>45737</v>
      </c>
      <c r="D7706" s="119" t="s">
        <v>16</v>
      </c>
      <c r="E7706" s="592" t="s">
        <v>14716</v>
      </c>
      <c r="F7706" s="592" t="s">
        <v>12</v>
      </c>
      <c r="G7706" s="592" t="s">
        <v>23</v>
      </c>
      <c r="H7706" s="121" t="s">
        <v>15437</v>
      </c>
      <c r="I7706" s="681">
        <v>45738</v>
      </c>
    </row>
    <row r="7707" spans="1:9" s="191" customFormat="1" ht="30" hidden="1">
      <c r="A7707" s="604">
        <v>2019132930</v>
      </c>
      <c r="B7707" s="275" t="s">
        <v>9</v>
      </c>
      <c r="C7707" s="593">
        <v>45737</v>
      </c>
      <c r="D7707" s="119" t="s">
        <v>16</v>
      </c>
      <c r="E7707" s="592" t="s">
        <v>14718</v>
      </c>
      <c r="F7707" s="592" t="s">
        <v>34</v>
      </c>
      <c r="G7707" s="592" t="s">
        <v>23</v>
      </c>
      <c r="H7707" s="160" t="s">
        <v>14795</v>
      </c>
      <c r="I7707" s="681">
        <v>45738</v>
      </c>
    </row>
    <row r="7708" spans="1:9" s="191" customFormat="1" ht="30" hidden="1">
      <c r="A7708" s="536">
        <v>2019132931</v>
      </c>
      <c r="B7708" s="275" t="s">
        <v>9</v>
      </c>
      <c r="C7708" s="394">
        <v>45737</v>
      </c>
      <c r="D7708" s="239" t="s">
        <v>32</v>
      </c>
      <c r="E7708" s="393" t="s">
        <v>14719</v>
      </c>
      <c r="F7708" s="393" t="s">
        <v>30</v>
      </c>
      <c r="G7708" s="592" t="s">
        <v>23</v>
      </c>
      <c r="H7708" s="160" t="s">
        <v>14907</v>
      </c>
      <c r="I7708" s="681">
        <v>45742</v>
      </c>
    </row>
    <row r="7709" spans="1:9" s="191" customFormat="1" ht="30" hidden="1">
      <c r="A7709" s="604">
        <v>2019132960</v>
      </c>
      <c r="B7709" s="275" t="s">
        <v>9</v>
      </c>
      <c r="C7709" s="593">
        <v>45740</v>
      </c>
      <c r="D7709" s="119" t="s">
        <v>16</v>
      </c>
      <c r="E7709" s="592" t="s">
        <v>14721</v>
      </c>
      <c r="F7709" s="592" t="s">
        <v>30</v>
      </c>
      <c r="G7709" s="592" t="s">
        <v>13</v>
      </c>
      <c r="H7709" s="160" t="s">
        <v>14726</v>
      </c>
      <c r="I7709" s="687">
        <v>45741</v>
      </c>
    </row>
    <row r="7710" spans="1:9" s="191" customFormat="1" ht="60" hidden="1">
      <c r="A7710" s="604">
        <v>2019132972</v>
      </c>
      <c r="B7710" s="233" t="s">
        <v>9</v>
      </c>
      <c r="C7710" s="593">
        <v>45740</v>
      </c>
      <c r="D7710" s="123" t="s">
        <v>28</v>
      </c>
      <c r="E7710" s="592" t="s">
        <v>14722</v>
      </c>
      <c r="F7710" s="592" t="s">
        <v>30</v>
      </c>
      <c r="G7710" s="592" t="s">
        <v>13</v>
      </c>
      <c r="H7710" s="160" t="s">
        <v>14897</v>
      </c>
      <c r="I7710" s="687">
        <v>45747</v>
      </c>
    </row>
    <row r="7711" spans="1:9" s="191" customFormat="1" ht="75">
      <c r="A7711" s="536">
        <v>2019132977</v>
      </c>
      <c r="B7711" s="117" t="s">
        <v>2996</v>
      </c>
      <c r="C7711" s="394">
        <v>45740</v>
      </c>
      <c r="D7711" s="239" t="s">
        <v>32</v>
      </c>
      <c r="E7711" s="393" t="s">
        <v>14723</v>
      </c>
      <c r="F7711" s="393" t="s">
        <v>30</v>
      </c>
      <c r="G7711" s="592" t="s">
        <v>23</v>
      </c>
      <c r="H7711" s="774" t="s">
        <v>14724</v>
      </c>
      <c r="I7711" s="687">
        <v>45771</v>
      </c>
    </row>
    <row r="7712" spans="1:9" s="191" customFormat="1" ht="45" hidden="1">
      <c r="A7712" s="670">
        <v>2019132983</v>
      </c>
      <c r="B7712" s="275" t="s">
        <v>9</v>
      </c>
      <c r="C7712" s="668">
        <v>45740</v>
      </c>
      <c r="D7712" s="461" t="s">
        <v>10</v>
      </c>
      <c r="E7712" s="669" t="s">
        <v>14725</v>
      </c>
      <c r="F7712" s="669" t="s">
        <v>30</v>
      </c>
      <c r="G7712" s="669" t="s">
        <v>23</v>
      </c>
      <c r="H7712" s="160" t="s">
        <v>14726</v>
      </c>
      <c r="I7712" s="688">
        <v>45755</v>
      </c>
    </row>
    <row r="7713" spans="1:9" s="191" customFormat="1" ht="30" hidden="1">
      <c r="A7713" s="604">
        <v>2019133010</v>
      </c>
      <c r="B7713" s="275" t="s">
        <v>9</v>
      </c>
      <c r="C7713" s="593">
        <v>45740</v>
      </c>
      <c r="D7713" s="119" t="s">
        <v>16</v>
      </c>
      <c r="E7713" s="592" t="s">
        <v>14727</v>
      </c>
      <c r="F7713" s="592" t="s">
        <v>22</v>
      </c>
      <c r="G7713" s="592" t="s">
        <v>23</v>
      </c>
      <c r="H7713" s="160" t="s">
        <v>14735</v>
      </c>
      <c r="I7713" s="688">
        <v>45741</v>
      </c>
    </row>
    <row r="7714" spans="1:9" s="191" customFormat="1" ht="45" hidden="1">
      <c r="A7714" s="604">
        <v>2019133016</v>
      </c>
      <c r="B7714" s="275" t="s">
        <v>9</v>
      </c>
      <c r="C7714" s="593">
        <v>45740</v>
      </c>
      <c r="D7714" s="119" t="s">
        <v>16</v>
      </c>
      <c r="E7714" s="592" t="s">
        <v>14728</v>
      </c>
      <c r="F7714" s="592" t="s">
        <v>30</v>
      </c>
      <c r="G7714" s="592" t="s">
        <v>13</v>
      </c>
      <c r="H7714" s="160" t="s">
        <v>14427</v>
      </c>
      <c r="I7714" s="688">
        <v>45741</v>
      </c>
    </row>
    <row r="7715" spans="1:9" s="191" customFormat="1" ht="150">
      <c r="A7715" s="670">
        <v>2019133035</v>
      </c>
      <c r="B7715" s="117" t="s">
        <v>2996</v>
      </c>
      <c r="C7715" s="668">
        <v>45740</v>
      </c>
      <c r="D7715" s="461" t="s">
        <v>10</v>
      </c>
      <c r="E7715" s="669" t="s">
        <v>14729</v>
      </c>
      <c r="F7715" s="669" t="s">
        <v>30</v>
      </c>
      <c r="G7715" s="669" t="s">
        <v>128</v>
      </c>
      <c r="H7715" s="121" t="s">
        <v>14731</v>
      </c>
      <c r="I7715" s="688">
        <v>45755</v>
      </c>
    </row>
    <row r="7716" spans="1:9" s="191" customFormat="1" ht="45">
      <c r="A7716" s="670">
        <v>2019133041</v>
      </c>
      <c r="B7716" s="117" t="s">
        <v>2996</v>
      </c>
      <c r="C7716" s="668">
        <v>45740</v>
      </c>
      <c r="D7716" s="461" t="s">
        <v>10</v>
      </c>
      <c r="E7716" s="669" t="s">
        <v>14730</v>
      </c>
      <c r="F7716" s="669" t="s">
        <v>34</v>
      </c>
      <c r="G7716" s="669" t="s">
        <v>23</v>
      </c>
      <c r="H7716" s="121" t="s">
        <v>14737</v>
      </c>
      <c r="I7716" s="688">
        <v>45755</v>
      </c>
    </row>
    <row r="7717" spans="1:9" s="191" customFormat="1" ht="60">
      <c r="A7717" s="670">
        <v>2019133044</v>
      </c>
      <c r="B7717" s="117" t="s">
        <v>2996</v>
      </c>
      <c r="C7717" s="668">
        <v>45741</v>
      </c>
      <c r="D7717" s="461" t="s">
        <v>10</v>
      </c>
      <c r="E7717" s="669" t="s">
        <v>14733</v>
      </c>
      <c r="F7717" s="669" t="s">
        <v>30</v>
      </c>
      <c r="G7717" s="705" t="s">
        <v>13881</v>
      </c>
      <c r="H7717" s="121" t="s">
        <v>15537</v>
      </c>
      <c r="I7717" s="690"/>
    </row>
    <row r="7718" spans="1:9" s="191" customFormat="1" ht="22.5" hidden="1">
      <c r="A7718" s="604">
        <v>2019133062</v>
      </c>
      <c r="B7718" s="275" t="s">
        <v>9</v>
      </c>
      <c r="C7718" s="593">
        <v>45741</v>
      </c>
      <c r="D7718" s="123" t="s">
        <v>28</v>
      </c>
      <c r="E7718" s="592" t="s">
        <v>14734</v>
      </c>
      <c r="F7718" s="592" t="s">
        <v>34</v>
      </c>
      <c r="G7718" s="592" t="s">
        <v>13</v>
      </c>
      <c r="H7718" s="160" t="s">
        <v>14735</v>
      </c>
      <c r="I7718" s="689">
        <v>45748</v>
      </c>
    </row>
    <row r="7719" spans="1:9" s="191" customFormat="1" ht="30" hidden="1">
      <c r="A7719" s="604">
        <v>2019133081</v>
      </c>
      <c r="B7719" s="275" t="s">
        <v>9</v>
      </c>
      <c r="C7719" s="593">
        <v>45741</v>
      </c>
      <c r="D7719" s="119" t="s">
        <v>16</v>
      </c>
      <c r="E7719" s="592" t="s">
        <v>14736</v>
      </c>
      <c r="F7719" s="592" t="s">
        <v>22</v>
      </c>
      <c r="G7719" s="592" t="s">
        <v>23</v>
      </c>
      <c r="H7719" s="160" t="s">
        <v>14735</v>
      </c>
      <c r="I7719" s="689">
        <v>45742</v>
      </c>
    </row>
    <row r="7720" spans="1:9" s="191" customFormat="1" ht="45" hidden="1">
      <c r="A7720" s="604">
        <v>2019133084</v>
      </c>
      <c r="B7720" s="275" t="s">
        <v>9</v>
      </c>
      <c r="C7720" s="593">
        <v>45741</v>
      </c>
      <c r="D7720" s="123" t="s">
        <v>28</v>
      </c>
      <c r="E7720" s="592" t="s">
        <v>14738</v>
      </c>
      <c r="F7720" s="592" t="s">
        <v>22</v>
      </c>
      <c r="G7720" s="592" t="s">
        <v>23</v>
      </c>
      <c r="H7720" s="160" t="s">
        <v>14795</v>
      </c>
      <c r="I7720" s="689">
        <v>45748</v>
      </c>
    </row>
    <row r="7721" spans="1:9" s="191" customFormat="1" ht="60" hidden="1">
      <c r="A7721" s="664">
        <v>2019133094</v>
      </c>
      <c r="B7721" s="275" t="s">
        <v>9</v>
      </c>
      <c r="C7721" s="593">
        <v>45741</v>
      </c>
      <c r="D7721" s="123" t="s">
        <v>28</v>
      </c>
      <c r="E7721" s="592" t="s">
        <v>14739</v>
      </c>
      <c r="F7721" s="592" t="s">
        <v>30</v>
      </c>
      <c r="G7721" s="592" t="s">
        <v>23</v>
      </c>
      <c r="H7721" s="160" t="s">
        <v>14835</v>
      </c>
      <c r="I7721" s="689">
        <v>45748</v>
      </c>
    </row>
    <row r="7722" spans="1:9" s="191" customFormat="1" ht="45" hidden="1">
      <c r="A7722" s="604">
        <v>2019133095</v>
      </c>
      <c r="B7722" s="275" t="s">
        <v>9</v>
      </c>
      <c r="C7722" s="593">
        <v>45741</v>
      </c>
      <c r="D7722" s="119" t="s">
        <v>16</v>
      </c>
      <c r="E7722" s="592" t="s">
        <v>14740</v>
      </c>
      <c r="F7722" s="592" t="s">
        <v>30</v>
      </c>
      <c r="G7722" s="592" t="s">
        <v>23</v>
      </c>
      <c r="H7722" s="160" t="s">
        <v>14760</v>
      </c>
      <c r="I7722" s="689">
        <v>45742</v>
      </c>
    </row>
    <row r="7723" spans="1:9" s="191" customFormat="1" ht="45" hidden="1">
      <c r="A7723" s="604">
        <v>2019133096</v>
      </c>
      <c r="B7723" s="275" t="s">
        <v>9</v>
      </c>
      <c r="C7723" s="593">
        <v>45741</v>
      </c>
      <c r="D7723" s="123" t="s">
        <v>28</v>
      </c>
      <c r="E7723" s="592" t="s">
        <v>14741</v>
      </c>
      <c r="F7723" s="592" t="s">
        <v>30</v>
      </c>
      <c r="G7723" s="592" t="s">
        <v>23</v>
      </c>
      <c r="H7723" s="160" t="s">
        <v>14760</v>
      </c>
      <c r="I7723" s="689">
        <v>45748</v>
      </c>
    </row>
    <row r="7724" spans="1:9" s="191" customFormat="1" ht="45" hidden="1">
      <c r="A7724" s="604">
        <v>2019133097</v>
      </c>
      <c r="B7724" s="275" t="s">
        <v>9</v>
      </c>
      <c r="C7724" s="593">
        <v>45741</v>
      </c>
      <c r="D7724" s="123" t="s">
        <v>28</v>
      </c>
      <c r="E7724" s="592" t="s">
        <v>14742</v>
      </c>
      <c r="F7724" s="592" t="s">
        <v>30</v>
      </c>
      <c r="G7724" s="592" t="s">
        <v>23</v>
      </c>
      <c r="H7724" s="160" t="s">
        <v>14448</v>
      </c>
      <c r="I7724" s="689">
        <v>45748</v>
      </c>
    </row>
    <row r="7725" spans="1:9" s="191" customFormat="1" ht="30" hidden="1">
      <c r="A7725" s="604">
        <v>2019133098</v>
      </c>
      <c r="B7725" s="275" t="s">
        <v>9</v>
      </c>
      <c r="C7725" s="593">
        <v>45741</v>
      </c>
      <c r="D7725" s="123" t="s">
        <v>28</v>
      </c>
      <c r="E7725" s="592" t="s">
        <v>14743</v>
      </c>
      <c r="F7725" s="592" t="s">
        <v>22</v>
      </c>
      <c r="G7725" s="592" t="s">
        <v>13</v>
      </c>
      <c r="H7725" s="160" t="s">
        <v>14760</v>
      </c>
      <c r="I7725" s="689">
        <v>45748</v>
      </c>
    </row>
    <row r="7726" spans="1:9" s="191" customFormat="1" ht="30" hidden="1">
      <c r="A7726" s="664">
        <v>2019133106</v>
      </c>
      <c r="B7726" s="275" t="s">
        <v>9</v>
      </c>
      <c r="C7726" s="593">
        <v>45741</v>
      </c>
      <c r="D7726" s="119" t="s">
        <v>16</v>
      </c>
      <c r="E7726" s="592" t="s">
        <v>14744</v>
      </c>
      <c r="F7726" s="592" t="s">
        <v>22</v>
      </c>
      <c r="G7726" s="592" t="s">
        <v>49</v>
      </c>
      <c r="H7726" s="160" t="s">
        <v>15219</v>
      </c>
      <c r="I7726" s="689">
        <v>45742</v>
      </c>
    </row>
    <row r="7727" spans="1:9" s="191" customFormat="1" ht="45" hidden="1">
      <c r="A7727" s="171">
        <v>2019133111</v>
      </c>
      <c r="B7727" s="275" t="s">
        <v>9</v>
      </c>
      <c r="C7727" s="593">
        <v>45741</v>
      </c>
      <c r="D7727" s="123" t="s">
        <v>28</v>
      </c>
      <c r="E7727" s="592" t="s">
        <v>14745</v>
      </c>
      <c r="F7727" s="592" t="s">
        <v>30</v>
      </c>
      <c r="G7727" s="592" t="s">
        <v>23</v>
      </c>
      <c r="H7727" s="160" t="s">
        <v>15270</v>
      </c>
      <c r="I7727" s="689">
        <v>45748</v>
      </c>
    </row>
    <row r="7728" spans="1:9" s="191" customFormat="1" ht="30" hidden="1">
      <c r="A7728" s="612">
        <v>2019133130</v>
      </c>
      <c r="B7728" s="275" t="s">
        <v>9</v>
      </c>
      <c r="C7728" s="394">
        <v>45741</v>
      </c>
      <c r="D7728" s="239" t="s">
        <v>32</v>
      </c>
      <c r="E7728" s="393" t="s">
        <v>14746</v>
      </c>
      <c r="F7728" s="393" t="s">
        <v>34</v>
      </c>
      <c r="G7728" s="592" t="s">
        <v>23</v>
      </c>
      <c r="H7728" s="160" t="s">
        <v>15233</v>
      </c>
      <c r="I7728" s="691">
        <v>45772</v>
      </c>
    </row>
    <row r="7729" spans="1:9" s="191" customFormat="1" ht="75" hidden="1">
      <c r="A7729" s="536">
        <v>2019133131</v>
      </c>
      <c r="B7729" s="275" t="s">
        <v>9</v>
      </c>
      <c r="C7729" s="394">
        <v>45741</v>
      </c>
      <c r="D7729" s="239" t="s">
        <v>32</v>
      </c>
      <c r="E7729" s="393" t="s">
        <v>14747</v>
      </c>
      <c r="F7729" s="393" t="s">
        <v>34</v>
      </c>
      <c r="G7729" s="592" t="s">
        <v>23</v>
      </c>
      <c r="H7729" s="160" t="s">
        <v>14794</v>
      </c>
      <c r="I7729" s="691">
        <v>45772</v>
      </c>
    </row>
    <row r="7730" spans="1:9" s="191" customFormat="1" ht="30" hidden="1">
      <c r="A7730" s="670">
        <v>2019133132</v>
      </c>
      <c r="B7730" s="447" t="s">
        <v>9</v>
      </c>
      <c r="C7730" s="668">
        <v>45741</v>
      </c>
      <c r="D7730" s="461" t="s">
        <v>10</v>
      </c>
      <c r="E7730" s="669" t="s">
        <v>14748</v>
      </c>
      <c r="F7730" s="669" t="s">
        <v>30</v>
      </c>
      <c r="G7730" s="669" t="s">
        <v>13</v>
      </c>
      <c r="H7730" s="160" t="s">
        <v>14996</v>
      </c>
      <c r="I7730" s="691">
        <v>45756</v>
      </c>
    </row>
    <row r="7731" spans="1:9" s="191" customFormat="1" ht="45" hidden="1">
      <c r="A7731" s="670">
        <v>2019133156</v>
      </c>
      <c r="B7731" s="275" t="s">
        <v>9</v>
      </c>
      <c r="C7731" s="668">
        <v>45742</v>
      </c>
      <c r="D7731" s="461" t="s">
        <v>10</v>
      </c>
      <c r="E7731" s="669" t="s">
        <v>14751</v>
      </c>
      <c r="F7731" s="669" t="s">
        <v>30</v>
      </c>
      <c r="G7731" s="669" t="s">
        <v>49</v>
      </c>
      <c r="H7731" s="160" t="s">
        <v>14876</v>
      </c>
      <c r="I7731" s="691">
        <v>45757</v>
      </c>
    </row>
    <row r="7732" spans="1:9" s="191" customFormat="1" ht="60" hidden="1">
      <c r="A7732" s="761">
        <v>2019133157</v>
      </c>
      <c r="B7732" s="104" t="s">
        <v>9</v>
      </c>
      <c r="C7732" s="616">
        <v>45742</v>
      </c>
      <c r="D7732" s="127" t="s">
        <v>16</v>
      </c>
      <c r="E7732" s="617" t="s">
        <v>14752</v>
      </c>
      <c r="F7732" s="617" t="s">
        <v>30</v>
      </c>
      <c r="G7732" s="617" t="s">
        <v>23</v>
      </c>
      <c r="H7732" s="160" t="s">
        <v>14996</v>
      </c>
      <c r="I7732" s="692">
        <v>45743</v>
      </c>
    </row>
    <row r="7733" spans="1:9" s="191" customFormat="1" ht="30">
      <c r="A7733" s="670">
        <v>2019133166</v>
      </c>
      <c r="B7733" s="117" t="s">
        <v>2996</v>
      </c>
      <c r="C7733" s="668">
        <v>45742</v>
      </c>
      <c r="D7733" s="461" t="s">
        <v>10</v>
      </c>
      <c r="E7733" s="669" t="s">
        <v>14753</v>
      </c>
      <c r="F7733" s="669" t="s">
        <v>30</v>
      </c>
      <c r="G7733" s="669" t="s">
        <v>23</v>
      </c>
      <c r="H7733" s="121" t="s">
        <v>14749</v>
      </c>
      <c r="I7733" s="691">
        <v>45757</v>
      </c>
    </row>
    <row r="7734" spans="1:9" s="191" customFormat="1" ht="45">
      <c r="A7734" s="670">
        <v>2019133171</v>
      </c>
      <c r="B7734" s="117" t="s">
        <v>2996</v>
      </c>
      <c r="C7734" s="668">
        <v>45742</v>
      </c>
      <c r="D7734" s="461" t="s">
        <v>10</v>
      </c>
      <c r="E7734" s="669" t="s">
        <v>14754</v>
      </c>
      <c r="F7734" s="669" t="s">
        <v>30</v>
      </c>
      <c r="G7734" s="705" t="s">
        <v>13881</v>
      </c>
      <c r="H7734" s="121" t="s">
        <v>14831</v>
      </c>
      <c r="I7734" s="693">
        <v>45757</v>
      </c>
    </row>
    <row r="7735" spans="1:9" s="191" customFormat="1" ht="60" hidden="1">
      <c r="A7735" s="717">
        <v>2019133175</v>
      </c>
      <c r="B7735" s="275" t="s">
        <v>9</v>
      </c>
      <c r="C7735" s="593">
        <v>45742</v>
      </c>
      <c r="D7735" s="123" t="s">
        <v>28</v>
      </c>
      <c r="E7735" s="592" t="s">
        <v>14755</v>
      </c>
      <c r="F7735" s="592" t="s">
        <v>34</v>
      </c>
      <c r="G7735" s="592" t="s">
        <v>49</v>
      </c>
      <c r="H7735" s="160" t="s">
        <v>14771</v>
      </c>
      <c r="I7735" s="693">
        <v>45749</v>
      </c>
    </row>
    <row r="7736" spans="1:9" s="191" customFormat="1" ht="30" hidden="1">
      <c r="A7736" s="664">
        <v>2019133177</v>
      </c>
      <c r="B7736" s="275" t="s">
        <v>9</v>
      </c>
      <c r="C7736" s="593">
        <v>45742</v>
      </c>
      <c r="D7736" s="123" t="s">
        <v>28</v>
      </c>
      <c r="E7736" s="592" t="s">
        <v>14756</v>
      </c>
      <c r="F7736" s="592" t="s">
        <v>30</v>
      </c>
      <c r="G7736" s="764" t="s">
        <v>15031</v>
      </c>
      <c r="H7736" s="160" t="s">
        <v>15161</v>
      </c>
      <c r="I7736" s="693">
        <v>45749</v>
      </c>
    </row>
    <row r="7737" spans="1:9" s="191" customFormat="1" ht="45" hidden="1">
      <c r="A7737" s="604">
        <v>2019133179</v>
      </c>
      <c r="B7737" s="275" t="s">
        <v>9</v>
      </c>
      <c r="C7737" s="593">
        <v>45742</v>
      </c>
      <c r="D7737" s="123" t="s">
        <v>28</v>
      </c>
      <c r="E7737" s="592" t="s">
        <v>14757</v>
      </c>
      <c r="F7737" s="592" t="s">
        <v>30</v>
      </c>
      <c r="G7737" s="592" t="s">
        <v>13</v>
      </c>
      <c r="H7737" s="160" t="s">
        <v>14820</v>
      </c>
      <c r="I7737" s="693">
        <v>45749</v>
      </c>
    </row>
    <row r="7738" spans="1:9" s="191" customFormat="1" ht="45" hidden="1">
      <c r="A7738" s="664">
        <v>2019133189</v>
      </c>
      <c r="B7738" s="275" t="s">
        <v>9</v>
      </c>
      <c r="C7738" s="593">
        <v>45742</v>
      </c>
      <c r="D7738" s="123" t="s">
        <v>28</v>
      </c>
      <c r="E7738" s="592" t="s">
        <v>14758</v>
      </c>
      <c r="F7738" s="592" t="s">
        <v>30</v>
      </c>
      <c r="G7738" s="592" t="s">
        <v>13</v>
      </c>
      <c r="H7738" s="160" t="s">
        <v>15233</v>
      </c>
      <c r="I7738" s="693"/>
    </row>
    <row r="7739" spans="1:9" s="191" customFormat="1" ht="45" hidden="1">
      <c r="A7739" s="604">
        <v>2019133199</v>
      </c>
      <c r="B7739" s="275" t="s">
        <v>9</v>
      </c>
      <c r="C7739" s="593">
        <v>45742</v>
      </c>
      <c r="D7739" s="123" t="s">
        <v>28</v>
      </c>
      <c r="E7739" s="592" t="s">
        <v>14759</v>
      </c>
      <c r="F7739" s="592" t="s">
        <v>30</v>
      </c>
      <c r="G7739" s="592" t="s">
        <v>23</v>
      </c>
      <c r="H7739" s="160" t="s">
        <v>14448</v>
      </c>
      <c r="I7739" s="694">
        <v>45749</v>
      </c>
    </row>
    <row r="7740" spans="1:9" s="191" customFormat="1" ht="75" hidden="1">
      <c r="A7740" s="604">
        <v>2019133201</v>
      </c>
      <c r="B7740" s="275" t="s">
        <v>9</v>
      </c>
      <c r="C7740" s="593">
        <v>45743</v>
      </c>
      <c r="D7740" s="119" t="s">
        <v>16</v>
      </c>
      <c r="E7740" s="592" t="s">
        <v>14761</v>
      </c>
      <c r="F7740" s="592" t="s">
        <v>22</v>
      </c>
      <c r="G7740" s="592" t="s">
        <v>23</v>
      </c>
      <c r="H7740" s="160" t="s">
        <v>14771</v>
      </c>
      <c r="I7740" s="694">
        <v>45744</v>
      </c>
    </row>
    <row r="7741" spans="1:9" s="191" customFormat="1" ht="30" hidden="1">
      <c r="A7741" s="604">
        <v>2019133205</v>
      </c>
      <c r="B7741" s="275" t="s">
        <v>9</v>
      </c>
      <c r="C7741" s="593">
        <v>45743</v>
      </c>
      <c r="D7741" s="123" t="s">
        <v>28</v>
      </c>
      <c r="E7741" s="592" t="s">
        <v>14762</v>
      </c>
      <c r="F7741" s="592" t="s">
        <v>30</v>
      </c>
      <c r="G7741" s="592" t="s">
        <v>13</v>
      </c>
      <c r="H7741" s="160" t="s">
        <v>14795</v>
      </c>
      <c r="I7741" s="694">
        <v>45750</v>
      </c>
    </row>
    <row r="7742" spans="1:9" s="191" customFormat="1" ht="45" hidden="1">
      <c r="A7742" s="664">
        <v>2019133210</v>
      </c>
      <c r="B7742" s="275" t="s">
        <v>9</v>
      </c>
      <c r="C7742" s="593">
        <v>45743</v>
      </c>
      <c r="D7742" s="123" t="s">
        <v>28</v>
      </c>
      <c r="E7742" s="592" t="s">
        <v>14763</v>
      </c>
      <c r="F7742" s="592" t="s">
        <v>30</v>
      </c>
      <c r="G7742" s="764" t="s">
        <v>15031</v>
      </c>
      <c r="H7742" s="160" t="s">
        <v>15161</v>
      </c>
      <c r="I7742" s="694">
        <v>45750</v>
      </c>
    </row>
    <row r="7743" spans="1:9" s="191" customFormat="1" ht="60" hidden="1">
      <c r="A7743" s="604">
        <v>2019133211</v>
      </c>
      <c r="B7743" s="435" t="s">
        <v>9</v>
      </c>
      <c r="C7743" s="593">
        <v>45743</v>
      </c>
      <c r="D7743" s="123" t="s">
        <v>28</v>
      </c>
      <c r="E7743" s="592" t="s">
        <v>14764</v>
      </c>
      <c r="F7743" s="592" t="s">
        <v>30</v>
      </c>
      <c r="G7743" s="592" t="s">
        <v>49</v>
      </c>
      <c r="H7743" s="121" t="s">
        <v>14575</v>
      </c>
      <c r="I7743" s="694">
        <v>45750</v>
      </c>
    </row>
    <row r="7744" spans="1:9" s="191" customFormat="1" ht="30">
      <c r="A7744" s="604">
        <v>2019133214</v>
      </c>
      <c r="B7744" s="117" t="s">
        <v>2996</v>
      </c>
      <c r="C7744" s="593">
        <v>45743</v>
      </c>
      <c r="D7744" s="123" t="s">
        <v>28</v>
      </c>
      <c r="E7744" s="592" t="s">
        <v>14765</v>
      </c>
      <c r="F7744" s="592" t="s">
        <v>34</v>
      </c>
      <c r="G7744" s="592" t="s">
        <v>49</v>
      </c>
      <c r="H7744" s="189" t="s">
        <v>15164</v>
      </c>
      <c r="I7744" s="696">
        <v>45750</v>
      </c>
    </row>
    <row r="7745" spans="1:9" s="191" customFormat="1" ht="45" hidden="1">
      <c r="A7745" s="604">
        <v>2019133215</v>
      </c>
      <c r="B7745" s="275" t="s">
        <v>9</v>
      </c>
      <c r="C7745" s="593">
        <v>45743</v>
      </c>
      <c r="D7745" s="119" t="s">
        <v>16</v>
      </c>
      <c r="E7745" s="592" t="s">
        <v>14766</v>
      </c>
      <c r="F7745" s="592" t="s">
        <v>30</v>
      </c>
      <c r="G7745" s="592" t="s">
        <v>13</v>
      </c>
      <c r="H7745" s="160" t="s">
        <v>14820</v>
      </c>
      <c r="I7745" s="696">
        <v>45744</v>
      </c>
    </row>
    <row r="7746" spans="1:9" s="191" customFormat="1" ht="30" hidden="1">
      <c r="A7746" s="604">
        <v>2019133218</v>
      </c>
      <c r="B7746" s="275" t="s">
        <v>9</v>
      </c>
      <c r="C7746" s="593">
        <v>45743</v>
      </c>
      <c r="D7746" s="123" t="s">
        <v>28</v>
      </c>
      <c r="E7746" s="592" t="s">
        <v>14767</v>
      </c>
      <c r="F7746" s="592" t="s">
        <v>30</v>
      </c>
      <c r="G7746" s="592" t="s">
        <v>49</v>
      </c>
      <c r="H7746" s="160" t="s">
        <v>14929</v>
      </c>
      <c r="I7746" s="696">
        <v>45750</v>
      </c>
    </row>
    <row r="7747" spans="1:9" s="191" customFormat="1" ht="45" hidden="1">
      <c r="A7747" s="664">
        <v>2019133220</v>
      </c>
      <c r="B7747" s="275" t="s">
        <v>9</v>
      </c>
      <c r="C7747" s="593">
        <v>45743</v>
      </c>
      <c r="D7747" s="123" t="s">
        <v>28</v>
      </c>
      <c r="E7747" s="592" t="s">
        <v>14768</v>
      </c>
      <c r="F7747" s="592" t="s">
        <v>30</v>
      </c>
      <c r="G7747" s="764" t="s">
        <v>15031</v>
      </c>
      <c r="H7747" s="160" t="s">
        <v>15379</v>
      </c>
      <c r="I7747" s="696">
        <v>45750</v>
      </c>
    </row>
    <row r="7748" spans="1:9" s="191" customFormat="1" ht="30">
      <c r="A7748" s="604">
        <v>2019133231</v>
      </c>
      <c r="B7748" s="117" t="s">
        <v>2996</v>
      </c>
      <c r="C7748" s="593">
        <v>45743</v>
      </c>
      <c r="D7748" s="123" t="s">
        <v>28</v>
      </c>
      <c r="E7748" s="592" t="s">
        <v>14769</v>
      </c>
      <c r="F7748" s="592" t="s">
        <v>30</v>
      </c>
      <c r="G7748" s="592" t="s">
        <v>49</v>
      </c>
      <c r="H7748" s="136" t="s">
        <v>15484</v>
      </c>
      <c r="I7748" s="696">
        <v>45750</v>
      </c>
    </row>
    <row r="7749" spans="1:9" s="191" customFormat="1" ht="45">
      <c r="A7749" s="717">
        <v>2019133238</v>
      </c>
      <c r="B7749" s="117" t="s">
        <v>2996</v>
      </c>
      <c r="C7749" s="593">
        <v>45743</v>
      </c>
      <c r="D7749" s="119" t="s">
        <v>16</v>
      </c>
      <c r="E7749" s="592" t="s">
        <v>14770</v>
      </c>
      <c r="F7749" s="592" t="s">
        <v>30</v>
      </c>
      <c r="G7749" s="592" t="s">
        <v>23</v>
      </c>
      <c r="H7749" s="160" t="s">
        <v>14771</v>
      </c>
      <c r="I7749" s="703">
        <v>45744</v>
      </c>
    </row>
    <row r="7750" spans="1:9" s="191" customFormat="1" ht="45" hidden="1">
      <c r="A7750" s="604">
        <v>2019133269</v>
      </c>
      <c r="B7750" s="275" t="s">
        <v>9</v>
      </c>
      <c r="C7750" s="593">
        <v>45744</v>
      </c>
      <c r="D7750" s="123" t="s">
        <v>28</v>
      </c>
      <c r="E7750" s="592" t="s">
        <v>14772</v>
      </c>
      <c r="F7750" s="592" t="s">
        <v>30</v>
      </c>
      <c r="G7750" s="592" t="s">
        <v>13</v>
      </c>
      <c r="H7750" s="160" t="s">
        <v>15083</v>
      </c>
      <c r="I7750" s="703">
        <v>45751</v>
      </c>
    </row>
    <row r="7751" spans="1:9" s="191" customFormat="1" ht="30" hidden="1">
      <c r="A7751" s="717">
        <v>2019133276</v>
      </c>
      <c r="B7751" s="275" t="s">
        <v>9</v>
      </c>
      <c r="C7751" s="593">
        <v>45744</v>
      </c>
      <c r="D7751" s="119" t="s">
        <v>16</v>
      </c>
      <c r="E7751" s="592" t="s">
        <v>14773</v>
      </c>
      <c r="F7751" s="592" t="s">
        <v>30</v>
      </c>
      <c r="G7751" s="592" t="s">
        <v>13</v>
      </c>
      <c r="H7751" s="160" t="s">
        <v>14818</v>
      </c>
      <c r="I7751" s="703">
        <v>45745</v>
      </c>
    </row>
    <row r="7752" spans="1:9" s="191" customFormat="1" ht="30" hidden="1">
      <c r="A7752" s="615">
        <v>2019133282</v>
      </c>
      <c r="B7752" s="447" t="s">
        <v>9</v>
      </c>
      <c r="C7752" s="616">
        <v>45744</v>
      </c>
      <c r="D7752" s="127" t="s">
        <v>16</v>
      </c>
      <c r="E7752" s="617" t="s">
        <v>14774</v>
      </c>
      <c r="F7752" s="617" t="s">
        <v>22</v>
      </c>
      <c r="G7752" s="617" t="s">
        <v>49</v>
      </c>
      <c r="H7752" s="160" t="s">
        <v>14794</v>
      </c>
      <c r="I7752" s="704">
        <v>45745</v>
      </c>
    </row>
    <row r="7753" spans="1:9" s="191" customFormat="1" ht="45" hidden="1">
      <c r="A7753" s="171">
        <v>2019133285</v>
      </c>
      <c r="B7753" s="275" t="s">
        <v>9</v>
      </c>
      <c r="C7753" s="668">
        <v>45744</v>
      </c>
      <c r="D7753" s="461" t="s">
        <v>10</v>
      </c>
      <c r="E7753" s="669" t="s">
        <v>14776</v>
      </c>
      <c r="F7753" s="669" t="s">
        <v>30</v>
      </c>
      <c r="G7753" s="669" t="s">
        <v>23</v>
      </c>
      <c r="H7753" s="160" t="s">
        <v>15293</v>
      </c>
      <c r="I7753" s="703">
        <v>45759</v>
      </c>
    </row>
    <row r="7754" spans="1:9" s="191" customFormat="1" ht="60" hidden="1">
      <c r="A7754" s="670">
        <v>2019133287</v>
      </c>
      <c r="B7754" s="275" t="s">
        <v>9</v>
      </c>
      <c r="C7754" s="668">
        <v>45744</v>
      </c>
      <c r="D7754" s="461" t="s">
        <v>10</v>
      </c>
      <c r="E7754" s="669" t="s">
        <v>14777</v>
      </c>
      <c r="F7754" s="669" t="s">
        <v>22</v>
      </c>
      <c r="G7754" s="669" t="s">
        <v>23</v>
      </c>
      <c r="H7754" s="160" t="s">
        <v>14835</v>
      </c>
      <c r="I7754" s="703">
        <v>45759</v>
      </c>
    </row>
    <row r="7755" spans="1:9" s="191" customFormat="1" ht="60">
      <c r="A7755" s="670">
        <v>2019133289</v>
      </c>
      <c r="B7755" s="117" t="s">
        <v>2996</v>
      </c>
      <c r="C7755" s="668">
        <v>45744</v>
      </c>
      <c r="D7755" s="461" t="s">
        <v>10</v>
      </c>
      <c r="E7755" s="669" t="s">
        <v>14778</v>
      </c>
      <c r="F7755" s="669" t="s">
        <v>30</v>
      </c>
      <c r="G7755" s="669" t="s">
        <v>23</v>
      </c>
      <c r="H7755" s="189" t="s">
        <v>15386</v>
      </c>
      <c r="I7755" s="703">
        <v>45759</v>
      </c>
    </row>
    <row r="7756" spans="1:9" s="191" customFormat="1" ht="45" hidden="1">
      <c r="A7756" s="604">
        <v>2019133290</v>
      </c>
      <c r="B7756" s="447" t="s">
        <v>9</v>
      </c>
      <c r="C7756" s="593">
        <v>45744</v>
      </c>
      <c r="D7756" s="123" t="s">
        <v>28</v>
      </c>
      <c r="E7756" s="592" t="s">
        <v>14779</v>
      </c>
      <c r="F7756" s="592" t="s">
        <v>30</v>
      </c>
      <c r="G7756" s="592" t="s">
        <v>49</v>
      </c>
      <c r="H7756" s="160" t="s">
        <v>14820</v>
      </c>
      <c r="I7756" s="703">
        <v>45751</v>
      </c>
    </row>
    <row r="7757" spans="1:9" s="191" customFormat="1" ht="60" hidden="1">
      <c r="A7757" s="604">
        <v>2019133291</v>
      </c>
      <c r="B7757" s="447" t="s">
        <v>9</v>
      </c>
      <c r="C7757" s="593">
        <v>45744</v>
      </c>
      <c r="D7757" s="119" t="s">
        <v>16</v>
      </c>
      <c r="E7757" s="592" t="s">
        <v>14780</v>
      </c>
      <c r="F7757" s="592" t="s">
        <v>30</v>
      </c>
      <c r="G7757" s="592" t="s">
        <v>49</v>
      </c>
      <c r="H7757" s="160" t="s">
        <v>14820</v>
      </c>
      <c r="I7757" s="703">
        <v>45745</v>
      </c>
    </row>
    <row r="7758" spans="1:9" s="191" customFormat="1" ht="30" hidden="1">
      <c r="A7758" s="664">
        <v>2019133296</v>
      </c>
      <c r="B7758" s="275" t="s">
        <v>9</v>
      </c>
      <c r="C7758" s="593">
        <v>45744</v>
      </c>
      <c r="D7758" s="119" t="s">
        <v>16</v>
      </c>
      <c r="E7758" s="592" t="s">
        <v>14781</v>
      </c>
      <c r="F7758" s="592" t="s">
        <v>22</v>
      </c>
      <c r="G7758" s="592" t="s">
        <v>49</v>
      </c>
      <c r="H7758" s="160" t="s">
        <v>15361</v>
      </c>
      <c r="I7758" s="703">
        <v>45745</v>
      </c>
    </row>
    <row r="7759" spans="1:9" s="191" customFormat="1" ht="75" hidden="1">
      <c r="A7759" s="604">
        <v>2019133312</v>
      </c>
      <c r="B7759" s="275" t="s">
        <v>9</v>
      </c>
      <c r="C7759" s="593">
        <v>45744</v>
      </c>
      <c r="D7759" s="123" t="s">
        <v>28</v>
      </c>
      <c r="E7759" s="592" t="s">
        <v>14782</v>
      </c>
      <c r="F7759" s="592" t="s">
        <v>30</v>
      </c>
      <c r="G7759" s="764" t="s">
        <v>15031</v>
      </c>
      <c r="H7759" s="160" t="s">
        <v>15161</v>
      </c>
      <c r="I7759" s="703">
        <v>45751</v>
      </c>
    </row>
    <row r="7760" spans="1:9" s="191" customFormat="1" ht="60">
      <c r="A7760" s="604">
        <v>2019133317</v>
      </c>
      <c r="B7760" s="117" t="s">
        <v>2996</v>
      </c>
      <c r="C7760" s="593">
        <v>45744</v>
      </c>
      <c r="D7760" s="123" t="s">
        <v>28</v>
      </c>
      <c r="E7760" s="592" t="s">
        <v>14783</v>
      </c>
      <c r="F7760" s="592" t="s">
        <v>34</v>
      </c>
      <c r="G7760" s="592" t="s">
        <v>49</v>
      </c>
      <c r="H7760" s="121" t="s">
        <v>15364</v>
      </c>
      <c r="I7760" s="703">
        <v>45751</v>
      </c>
    </row>
    <row r="7761" spans="1:9" s="191" customFormat="1" ht="30" hidden="1">
      <c r="A7761" s="604">
        <v>2019133318</v>
      </c>
      <c r="B7761" s="275" t="s">
        <v>9</v>
      </c>
      <c r="C7761" s="593">
        <v>45744</v>
      </c>
      <c r="D7761" s="123" t="s">
        <v>28</v>
      </c>
      <c r="E7761" s="592" t="s">
        <v>14784</v>
      </c>
      <c r="F7761" s="592" t="s">
        <v>34</v>
      </c>
      <c r="G7761" s="592" t="s">
        <v>23</v>
      </c>
      <c r="H7761" s="160" t="s">
        <v>14820</v>
      </c>
      <c r="I7761" s="703">
        <v>45751</v>
      </c>
    </row>
    <row r="7762" spans="1:9" s="191" customFormat="1" ht="45" hidden="1">
      <c r="A7762" s="604">
        <v>2019133319</v>
      </c>
      <c r="B7762" s="275" t="s">
        <v>9</v>
      </c>
      <c r="C7762" s="593">
        <v>45744</v>
      </c>
      <c r="D7762" s="119" t="s">
        <v>16</v>
      </c>
      <c r="E7762" s="592" t="s">
        <v>14785</v>
      </c>
      <c r="F7762" s="592" t="s">
        <v>30</v>
      </c>
      <c r="G7762" s="592" t="s">
        <v>49</v>
      </c>
      <c r="H7762" s="160" t="s">
        <v>15466</v>
      </c>
      <c r="I7762" s="703">
        <v>45745</v>
      </c>
    </row>
    <row r="7763" spans="1:9" s="191" customFormat="1" ht="45">
      <c r="A7763" s="536">
        <v>2019133322</v>
      </c>
      <c r="B7763" s="117" t="s">
        <v>2996</v>
      </c>
      <c r="C7763" s="394">
        <v>45744</v>
      </c>
      <c r="D7763" s="239" t="s">
        <v>32</v>
      </c>
      <c r="E7763" s="393" t="s">
        <v>14786</v>
      </c>
      <c r="F7763" s="393" t="s">
        <v>22</v>
      </c>
      <c r="G7763" s="811" t="s">
        <v>13</v>
      </c>
      <c r="H7763" s="121" t="s">
        <v>14791</v>
      </c>
      <c r="I7763" s="703">
        <v>45775</v>
      </c>
    </row>
    <row r="7764" spans="1:9" s="191" customFormat="1" ht="60" hidden="1">
      <c r="A7764" s="604">
        <v>2019133323</v>
      </c>
      <c r="B7764" s="275" t="s">
        <v>9</v>
      </c>
      <c r="C7764" s="593">
        <v>45744</v>
      </c>
      <c r="D7764" s="123" t="s">
        <v>28</v>
      </c>
      <c r="E7764" s="592" t="s">
        <v>14787</v>
      </c>
      <c r="F7764" s="592" t="s">
        <v>30</v>
      </c>
      <c r="G7764" s="592" t="s">
        <v>13</v>
      </c>
      <c r="H7764" s="160" t="s">
        <v>14940</v>
      </c>
      <c r="I7764" s="703">
        <v>45751</v>
      </c>
    </row>
    <row r="7765" spans="1:9" s="191" customFormat="1" ht="150">
      <c r="A7765" s="670">
        <v>2019133324</v>
      </c>
      <c r="B7765" s="117" t="s">
        <v>2996</v>
      </c>
      <c r="C7765" s="668">
        <v>45744</v>
      </c>
      <c r="D7765" s="461" t="s">
        <v>10</v>
      </c>
      <c r="E7765" s="669" t="s">
        <v>14788</v>
      </c>
      <c r="F7765" s="669" t="s">
        <v>22</v>
      </c>
      <c r="G7765" s="669" t="s">
        <v>128</v>
      </c>
      <c r="H7765" s="121" t="s">
        <v>14792</v>
      </c>
      <c r="I7765" s="703">
        <v>45759</v>
      </c>
    </row>
    <row r="7766" spans="1:9" s="191" customFormat="1" ht="60" hidden="1">
      <c r="A7766" s="604">
        <v>2019133325</v>
      </c>
      <c r="B7766" s="253" t="s">
        <v>9</v>
      </c>
      <c r="C7766" s="593">
        <v>45744</v>
      </c>
      <c r="D7766" s="123" t="s">
        <v>28</v>
      </c>
      <c r="E7766" s="592" t="s">
        <v>14789</v>
      </c>
      <c r="F7766" s="592" t="s">
        <v>34</v>
      </c>
      <c r="G7766" s="592" t="s">
        <v>23</v>
      </c>
      <c r="H7766" s="160" t="s">
        <v>15112</v>
      </c>
      <c r="I7766" s="703">
        <v>45751</v>
      </c>
    </row>
    <row r="7767" spans="1:9" s="191" customFormat="1" ht="75" hidden="1">
      <c r="A7767" s="604">
        <v>2019133329</v>
      </c>
      <c r="B7767" s="275" t="s">
        <v>9</v>
      </c>
      <c r="C7767" s="593">
        <v>45744</v>
      </c>
      <c r="D7767" s="123" t="s">
        <v>28</v>
      </c>
      <c r="E7767" s="592" t="s">
        <v>14790</v>
      </c>
      <c r="F7767" s="592" t="s">
        <v>34</v>
      </c>
      <c r="G7767" s="592" t="s">
        <v>13</v>
      </c>
      <c r="H7767" s="160" t="s">
        <v>14904</v>
      </c>
      <c r="I7767" s="703">
        <v>45751</v>
      </c>
    </row>
    <row r="7768" spans="1:9" s="191" customFormat="1" ht="45" hidden="1">
      <c r="A7768" s="604">
        <v>2019133347</v>
      </c>
      <c r="B7768" s="275" t="s">
        <v>9</v>
      </c>
      <c r="C7768" s="593">
        <v>45747</v>
      </c>
      <c r="D7768" s="123" t="s">
        <v>28</v>
      </c>
      <c r="E7768" s="592" t="s">
        <v>14796</v>
      </c>
      <c r="F7768" s="592" t="s">
        <v>30</v>
      </c>
      <c r="G7768" s="592" t="s">
        <v>13</v>
      </c>
      <c r="H7768" s="160" t="s">
        <v>14940</v>
      </c>
      <c r="I7768" s="703">
        <v>45754</v>
      </c>
    </row>
    <row r="7769" spans="1:9" s="191" customFormat="1" ht="30" hidden="1">
      <c r="A7769" s="604">
        <v>2019133356</v>
      </c>
      <c r="B7769" s="275" t="s">
        <v>9</v>
      </c>
      <c r="C7769" s="593">
        <v>45747</v>
      </c>
      <c r="D7769" s="119" t="s">
        <v>16</v>
      </c>
      <c r="E7769" s="592" t="s">
        <v>14797</v>
      </c>
      <c r="F7769" s="592" t="s">
        <v>22</v>
      </c>
      <c r="G7769" s="592" t="s">
        <v>13</v>
      </c>
      <c r="H7769" s="160" t="s">
        <v>14795</v>
      </c>
      <c r="I7769" s="706">
        <v>45748</v>
      </c>
    </row>
    <row r="7770" spans="1:9" s="191" customFormat="1" ht="30" hidden="1">
      <c r="A7770" s="604">
        <v>2019133359</v>
      </c>
      <c r="B7770" s="253" t="s">
        <v>9</v>
      </c>
      <c r="C7770" s="593">
        <v>45747</v>
      </c>
      <c r="D7770" s="123" t="s">
        <v>28</v>
      </c>
      <c r="E7770" s="592" t="s">
        <v>14798</v>
      </c>
      <c r="F7770" s="592" t="s">
        <v>30</v>
      </c>
      <c r="G7770" s="592" t="s">
        <v>23</v>
      </c>
      <c r="H7770" s="160" t="s">
        <v>14795</v>
      </c>
      <c r="I7770" s="706">
        <f>C7770+7</f>
        <v>45754</v>
      </c>
    </row>
    <row r="7771" spans="1:9" s="191" customFormat="1" ht="45" hidden="1">
      <c r="A7771" s="664">
        <v>2019133370</v>
      </c>
      <c r="B7771" s="275" t="s">
        <v>9</v>
      </c>
      <c r="C7771" s="593">
        <v>45747</v>
      </c>
      <c r="D7771" s="123" t="s">
        <v>28</v>
      </c>
      <c r="E7771" s="592" t="s">
        <v>14799</v>
      </c>
      <c r="F7771" s="592" t="s">
        <v>30</v>
      </c>
      <c r="G7771" s="592" t="s">
        <v>13</v>
      </c>
      <c r="H7771" s="160" t="s">
        <v>14872</v>
      </c>
      <c r="I7771" s="706">
        <v>45754</v>
      </c>
    </row>
    <row r="7772" spans="1:9" s="191" customFormat="1" ht="30" hidden="1">
      <c r="A7772" s="760">
        <v>2019133388</v>
      </c>
      <c r="B7772" s="275" t="s">
        <v>9</v>
      </c>
      <c r="C7772" s="668">
        <v>45747</v>
      </c>
      <c r="D7772" s="461" t="s">
        <v>10</v>
      </c>
      <c r="E7772" s="669" t="s">
        <v>14801</v>
      </c>
      <c r="F7772" s="669" t="s">
        <v>22</v>
      </c>
      <c r="G7772" s="669" t="s">
        <v>23</v>
      </c>
      <c r="H7772" s="160" t="s">
        <v>15219</v>
      </c>
      <c r="I7772" s="706">
        <v>45762</v>
      </c>
    </row>
    <row r="7773" spans="1:9" s="191" customFormat="1" ht="150">
      <c r="A7773" s="604">
        <v>2019133398</v>
      </c>
      <c r="B7773" s="117" t="s">
        <v>2996</v>
      </c>
      <c r="C7773" s="593">
        <v>45747</v>
      </c>
      <c r="D7773" s="123" t="s">
        <v>28</v>
      </c>
      <c r="E7773" s="592" t="s">
        <v>14802</v>
      </c>
      <c r="F7773" s="592" t="s">
        <v>30</v>
      </c>
      <c r="G7773" s="592" t="s">
        <v>128</v>
      </c>
      <c r="H7773" s="121" t="s">
        <v>14806</v>
      </c>
      <c r="I7773" s="706">
        <v>45754</v>
      </c>
    </row>
    <row r="7774" spans="1:9" s="191" customFormat="1" ht="30">
      <c r="A7774" s="604">
        <v>2019133402</v>
      </c>
      <c r="B7774" s="117" t="s">
        <v>2996</v>
      </c>
      <c r="C7774" s="593">
        <v>45747</v>
      </c>
      <c r="D7774" s="123" t="s">
        <v>28</v>
      </c>
      <c r="E7774" s="592" t="s">
        <v>14803</v>
      </c>
      <c r="F7774" s="592" t="s">
        <v>30</v>
      </c>
      <c r="G7774" s="592" t="s">
        <v>23</v>
      </c>
      <c r="H7774" s="121" t="s">
        <v>14807</v>
      </c>
      <c r="I7774" s="706">
        <v>45754</v>
      </c>
    </row>
    <row r="7775" spans="1:9" s="191" customFormat="1" ht="75" hidden="1">
      <c r="A7775" s="664">
        <v>2019133403</v>
      </c>
      <c r="B7775" s="275" t="s">
        <v>9</v>
      </c>
      <c r="C7775" s="593">
        <v>45747</v>
      </c>
      <c r="D7775" s="123" t="s">
        <v>28</v>
      </c>
      <c r="E7775" s="592" t="s">
        <v>14804</v>
      </c>
      <c r="F7775" s="592" t="s">
        <v>30</v>
      </c>
      <c r="G7775" s="764" t="s">
        <v>15031</v>
      </c>
      <c r="H7775" s="160" t="s">
        <v>15161</v>
      </c>
      <c r="I7775" s="706">
        <v>45754</v>
      </c>
    </row>
    <row r="7776" spans="1:9" s="191" customFormat="1" ht="60">
      <c r="A7776" s="536">
        <v>2019133404</v>
      </c>
      <c r="B7776" s="117" t="s">
        <v>2996</v>
      </c>
      <c r="C7776" s="394">
        <v>45747</v>
      </c>
      <c r="D7776" s="239" t="s">
        <v>32</v>
      </c>
      <c r="E7776" s="393" t="s">
        <v>14805</v>
      </c>
      <c r="F7776" s="393" t="s">
        <v>30</v>
      </c>
      <c r="G7776" s="718" t="s">
        <v>13</v>
      </c>
      <c r="H7776" s="121" t="s">
        <v>15422</v>
      </c>
      <c r="I7776" s="706">
        <v>45779</v>
      </c>
    </row>
    <row r="7777" spans="1:9" s="191" customFormat="1" ht="30" hidden="1">
      <c r="A7777" s="604">
        <v>2019133418</v>
      </c>
      <c r="B7777" s="275" t="s">
        <v>9</v>
      </c>
      <c r="C7777" s="593">
        <v>45748</v>
      </c>
      <c r="D7777" s="123" t="s">
        <v>28</v>
      </c>
      <c r="E7777" s="592" t="s">
        <v>14808</v>
      </c>
      <c r="F7777" s="592" t="s">
        <v>34</v>
      </c>
      <c r="G7777" s="592" t="s">
        <v>49</v>
      </c>
      <c r="H7777" s="160" t="s">
        <v>14841</v>
      </c>
      <c r="I7777" s="707">
        <v>45755</v>
      </c>
    </row>
    <row r="7778" spans="1:9" s="191" customFormat="1" ht="60" hidden="1">
      <c r="A7778" s="604">
        <v>2019133419</v>
      </c>
      <c r="B7778" s="275" t="s">
        <v>9</v>
      </c>
      <c r="C7778" s="593">
        <v>45748</v>
      </c>
      <c r="D7778" s="123" t="s">
        <v>28</v>
      </c>
      <c r="E7778" s="592" t="s">
        <v>14809</v>
      </c>
      <c r="F7778" s="592" t="s">
        <v>30</v>
      </c>
      <c r="G7778" s="764" t="s">
        <v>15031</v>
      </c>
      <c r="H7778" s="160" t="s">
        <v>15233</v>
      </c>
      <c r="I7778" s="707">
        <v>45755</v>
      </c>
    </row>
    <row r="7779" spans="1:9" s="191" customFormat="1" ht="30" hidden="1">
      <c r="A7779" s="670">
        <v>2019133426</v>
      </c>
      <c r="B7779" s="275" t="s">
        <v>9</v>
      </c>
      <c r="C7779" s="668">
        <v>45748</v>
      </c>
      <c r="D7779" s="461" t="s">
        <v>10</v>
      </c>
      <c r="E7779" s="669" t="s">
        <v>14810</v>
      </c>
      <c r="F7779" s="669" t="s">
        <v>30</v>
      </c>
      <c r="G7779" s="669" t="s">
        <v>23</v>
      </c>
      <c r="H7779" s="160" t="s">
        <v>14841</v>
      </c>
      <c r="I7779" s="707">
        <v>45763</v>
      </c>
    </row>
    <row r="7780" spans="1:9" s="191" customFormat="1" ht="45">
      <c r="A7780" s="604">
        <v>2019133429</v>
      </c>
      <c r="B7780" s="117" t="s">
        <v>2996</v>
      </c>
      <c r="C7780" s="593">
        <v>45748</v>
      </c>
      <c r="D7780" s="123" t="s">
        <v>28</v>
      </c>
      <c r="E7780" s="592" t="s">
        <v>14811</v>
      </c>
      <c r="F7780" s="592" t="s">
        <v>30</v>
      </c>
      <c r="G7780" s="592" t="s">
        <v>49</v>
      </c>
      <c r="H7780" s="121" t="s">
        <v>14814</v>
      </c>
      <c r="I7780" s="707">
        <v>45755</v>
      </c>
    </row>
    <row r="7781" spans="1:9" s="191" customFormat="1" ht="45" hidden="1">
      <c r="A7781" s="604">
        <v>2019133437</v>
      </c>
      <c r="B7781" s="275" t="s">
        <v>9</v>
      </c>
      <c r="C7781" s="593">
        <v>45748</v>
      </c>
      <c r="D7781" s="119" t="s">
        <v>16</v>
      </c>
      <c r="E7781" s="592" t="s">
        <v>14812</v>
      </c>
      <c r="F7781" s="592" t="s">
        <v>22</v>
      </c>
      <c r="G7781" s="592" t="s">
        <v>13</v>
      </c>
      <c r="H7781" s="160" t="s">
        <v>14820</v>
      </c>
      <c r="I7781" s="707">
        <v>45749</v>
      </c>
    </row>
    <row r="7782" spans="1:9" s="191" customFormat="1" ht="30" hidden="1">
      <c r="A7782" s="604">
        <v>2019133440</v>
      </c>
      <c r="B7782" s="275" t="s">
        <v>9</v>
      </c>
      <c r="C7782" s="593">
        <v>45748</v>
      </c>
      <c r="D7782" s="123" t="s">
        <v>28</v>
      </c>
      <c r="E7782" s="592" t="s">
        <v>14813</v>
      </c>
      <c r="F7782" s="592" t="s">
        <v>34</v>
      </c>
      <c r="G7782" s="592" t="s">
        <v>49</v>
      </c>
      <c r="H7782" s="160" t="s">
        <v>14820</v>
      </c>
      <c r="I7782" s="707">
        <v>45755</v>
      </c>
    </row>
    <row r="7783" spans="1:9" s="191" customFormat="1" ht="30" hidden="1">
      <c r="A7783" s="604">
        <v>2019133450</v>
      </c>
      <c r="B7783" s="253" t="s">
        <v>9</v>
      </c>
      <c r="C7783" s="593">
        <v>45748</v>
      </c>
      <c r="D7783" s="123" t="s">
        <v>28</v>
      </c>
      <c r="E7783" s="592" t="s">
        <v>14815</v>
      </c>
      <c r="F7783" s="592" t="s">
        <v>30</v>
      </c>
      <c r="G7783" s="764" t="s">
        <v>15031</v>
      </c>
      <c r="H7783" s="160" t="s">
        <v>15112</v>
      </c>
      <c r="I7783" s="707">
        <v>45755</v>
      </c>
    </row>
    <row r="7784" spans="1:9" s="191" customFormat="1" ht="60" hidden="1">
      <c r="A7784" s="604">
        <v>2019133451</v>
      </c>
      <c r="B7784" s="253" t="s">
        <v>9</v>
      </c>
      <c r="C7784" s="593">
        <v>45748</v>
      </c>
      <c r="D7784" s="123" t="s">
        <v>28</v>
      </c>
      <c r="E7784" s="592" t="s">
        <v>14816</v>
      </c>
      <c r="F7784" s="592" t="s">
        <v>30</v>
      </c>
      <c r="G7784" s="592" t="s">
        <v>13</v>
      </c>
      <c r="H7784" s="160" t="s">
        <v>15112</v>
      </c>
      <c r="I7784" s="707">
        <v>45755</v>
      </c>
    </row>
    <row r="7785" spans="1:9" s="191" customFormat="1" ht="30" hidden="1">
      <c r="A7785" s="604">
        <v>2019133452</v>
      </c>
      <c r="B7785" s="275" t="s">
        <v>9</v>
      </c>
      <c r="C7785" s="593">
        <v>45748</v>
      </c>
      <c r="D7785" s="123" t="s">
        <v>28</v>
      </c>
      <c r="E7785" s="592" t="s">
        <v>14817</v>
      </c>
      <c r="F7785" s="592" t="s">
        <v>22</v>
      </c>
      <c r="G7785" s="592" t="s">
        <v>23</v>
      </c>
      <c r="H7785" s="160" t="s">
        <v>14841</v>
      </c>
      <c r="I7785" s="707">
        <v>45755</v>
      </c>
    </row>
    <row r="7786" spans="1:9" s="191" customFormat="1" ht="45" hidden="1">
      <c r="A7786" s="670">
        <v>2019133458</v>
      </c>
      <c r="B7786" s="275" t="s">
        <v>9</v>
      </c>
      <c r="C7786" s="668">
        <v>45748</v>
      </c>
      <c r="D7786" s="461" t="s">
        <v>10</v>
      </c>
      <c r="E7786" s="669" t="s">
        <v>14819</v>
      </c>
      <c r="F7786" s="669" t="s">
        <v>30</v>
      </c>
      <c r="G7786" s="669" t="s">
        <v>23</v>
      </c>
      <c r="H7786" s="160" t="s">
        <v>14820</v>
      </c>
      <c r="I7786" s="707">
        <v>45763</v>
      </c>
    </row>
    <row r="7787" spans="1:9" s="191" customFormat="1" ht="45" hidden="1">
      <c r="A7787" s="604">
        <v>2019133474</v>
      </c>
      <c r="B7787" s="275" t="s">
        <v>9</v>
      </c>
      <c r="C7787" s="593">
        <v>45748</v>
      </c>
      <c r="D7787" s="119" t="s">
        <v>16</v>
      </c>
      <c r="E7787" s="592" t="s">
        <v>14821</v>
      </c>
      <c r="F7787" s="592" t="s">
        <v>30</v>
      </c>
      <c r="G7787" s="592" t="s">
        <v>13</v>
      </c>
      <c r="H7787" s="160" t="s">
        <v>14820</v>
      </c>
      <c r="I7787" s="707">
        <v>45749</v>
      </c>
    </row>
    <row r="7788" spans="1:9" s="191" customFormat="1" ht="30" hidden="1">
      <c r="A7788" s="604">
        <v>2019133477</v>
      </c>
      <c r="B7788" s="275" t="s">
        <v>9</v>
      </c>
      <c r="C7788" s="593">
        <v>45748</v>
      </c>
      <c r="D7788" s="123" t="s">
        <v>28</v>
      </c>
      <c r="E7788" s="592" t="s">
        <v>14822</v>
      </c>
      <c r="F7788" s="592" t="s">
        <v>30</v>
      </c>
      <c r="G7788" s="764" t="s">
        <v>15031</v>
      </c>
      <c r="H7788" s="160" t="s">
        <v>15177</v>
      </c>
      <c r="I7788" s="707">
        <v>45755</v>
      </c>
    </row>
    <row r="7789" spans="1:9" s="191" customFormat="1" ht="45" hidden="1">
      <c r="A7789" s="664">
        <v>2019133481</v>
      </c>
      <c r="B7789" s="275" t="s">
        <v>9</v>
      </c>
      <c r="C7789" s="593">
        <v>45748</v>
      </c>
      <c r="D7789" s="123" t="s">
        <v>28</v>
      </c>
      <c r="E7789" s="592" t="s">
        <v>14823</v>
      </c>
      <c r="F7789" s="592" t="s">
        <v>30</v>
      </c>
      <c r="G7789" s="592" t="s">
        <v>23</v>
      </c>
      <c r="H7789" s="160" t="s">
        <v>15233</v>
      </c>
      <c r="I7789" s="707">
        <v>45755</v>
      </c>
    </row>
    <row r="7790" spans="1:9" s="191" customFormat="1" ht="30" hidden="1">
      <c r="A7790" s="670">
        <v>2019133484</v>
      </c>
      <c r="B7790" s="275" t="s">
        <v>9</v>
      </c>
      <c r="C7790" s="593">
        <v>45748</v>
      </c>
      <c r="D7790" s="119" t="s">
        <v>16</v>
      </c>
      <c r="E7790" s="592" t="s">
        <v>14824</v>
      </c>
      <c r="F7790" s="592" t="s">
        <v>34</v>
      </c>
      <c r="G7790" s="592" t="s">
        <v>13</v>
      </c>
      <c r="H7790" s="160" t="s">
        <v>14835</v>
      </c>
      <c r="I7790" s="707">
        <v>45749</v>
      </c>
    </row>
    <row r="7791" spans="1:9" s="191" customFormat="1" ht="45" hidden="1">
      <c r="A7791" s="664">
        <v>2019133496</v>
      </c>
      <c r="B7791" s="275" t="s">
        <v>9</v>
      </c>
      <c r="C7791" s="593">
        <v>45748</v>
      </c>
      <c r="D7791" s="461" t="s">
        <v>10</v>
      </c>
      <c r="E7791" s="592" t="s">
        <v>14825</v>
      </c>
      <c r="F7791" s="592" t="s">
        <v>34</v>
      </c>
      <c r="G7791" s="592" t="s">
        <v>23</v>
      </c>
      <c r="H7791" s="160" t="s">
        <v>15219</v>
      </c>
      <c r="I7791" s="707">
        <v>45763</v>
      </c>
    </row>
    <row r="7792" spans="1:9" s="191" customFormat="1" ht="45" hidden="1">
      <c r="A7792" s="708">
        <v>2019133493</v>
      </c>
      <c r="B7792" s="117" t="s">
        <v>14827</v>
      </c>
      <c r="C7792" s="707">
        <v>45748</v>
      </c>
      <c r="D7792" s="239" t="s">
        <v>32</v>
      </c>
      <c r="E7792" s="708" t="s">
        <v>14826</v>
      </c>
      <c r="F7792" s="708" t="s">
        <v>34</v>
      </c>
      <c r="G7792" s="708" t="s">
        <v>116</v>
      </c>
      <c r="H7792" s="708" t="s">
        <v>14827</v>
      </c>
      <c r="I7792" s="708"/>
    </row>
    <row r="7793" spans="1:9" s="191" customFormat="1" ht="60" hidden="1">
      <c r="A7793" s="604">
        <v>2019133499</v>
      </c>
      <c r="B7793" s="275" t="s">
        <v>9</v>
      </c>
      <c r="C7793" s="593">
        <v>45748</v>
      </c>
      <c r="D7793" s="123" t="s">
        <v>28</v>
      </c>
      <c r="E7793" s="592" t="s">
        <v>14828</v>
      </c>
      <c r="F7793" s="592" t="s">
        <v>30</v>
      </c>
      <c r="G7793" s="764" t="s">
        <v>15031</v>
      </c>
      <c r="H7793" s="160" t="s">
        <v>15192</v>
      </c>
      <c r="I7793" s="707">
        <v>45755</v>
      </c>
    </row>
    <row r="7794" spans="1:9" s="191" customFormat="1" ht="45" hidden="1">
      <c r="A7794" s="604">
        <v>2019133500</v>
      </c>
      <c r="B7794" s="275" t="s">
        <v>9</v>
      </c>
      <c r="C7794" s="593">
        <v>45748</v>
      </c>
      <c r="D7794" s="461" t="s">
        <v>10</v>
      </c>
      <c r="E7794" s="592" t="s">
        <v>14829</v>
      </c>
      <c r="F7794" s="592" t="s">
        <v>34</v>
      </c>
      <c r="G7794" s="592" t="s">
        <v>23</v>
      </c>
      <c r="H7794" s="500" t="s">
        <v>14979</v>
      </c>
      <c r="I7794" s="707">
        <v>45763</v>
      </c>
    </row>
    <row r="7795" spans="1:9" s="191" customFormat="1" ht="45" hidden="1">
      <c r="A7795" s="171">
        <v>2019133501</v>
      </c>
      <c r="B7795" s="275" t="s">
        <v>9</v>
      </c>
      <c r="C7795" s="593">
        <v>45748</v>
      </c>
      <c r="D7795" s="123" t="s">
        <v>28</v>
      </c>
      <c r="E7795" s="592" t="s">
        <v>14830</v>
      </c>
      <c r="F7795" s="592" t="s">
        <v>34</v>
      </c>
      <c r="G7795" s="592" t="s">
        <v>23</v>
      </c>
      <c r="H7795" s="160" t="s">
        <v>15233</v>
      </c>
      <c r="I7795" s="707">
        <v>45755</v>
      </c>
    </row>
    <row r="7796" spans="1:9" s="191" customFormat="1" ht="30" hidden="1">
      <c r="A7796" s="604">
        <v>2019133507</v>
      </c>
      <c r="B7796" s="275" t="s">
        <v>9</v>
      </c>
      <c r="C7796" s="593">
        <v>45749</v>
      </c>
      <c r="D7796" s="119" t="s">
        <v>16</v>
      </c>
      <c r="E7796" s="592" t="s">
        <v>14832</v>
      </c>
      <c r="F7796" s="592" t="s">
        <v>30</v>
      </c>
      <c r="G7796" s="592" t="s">
        <v>23</v>
      </c>
      <c r="H7796" s="160" t="s">
        <v>14859</v>
      </c>
      <c r="I7796" s="709">
        <v>45750</v>
      </c>
    </row>
    <row r="7797" spans="1:9" s="191" customFormat="1" ht="60" hidden="1">
      <c r="A7797" s="604">
        <v>2019133513</v>
      </c>
      <c r="B7797" s="275" t="s">
        <v>9</v>
      </c>
      <c r="C7797" s="593">
        <v>45749</v>
      </c>
      <c r="D7797" s="461" t="s">
        <v>10</v>
      </c>
      <c r="E7797" s="592" t="s">
        <v>14833</v>
      </c>
      <c r="F7797" s="592" t="s">
        <v>34</v>
      </c>
      <c r="G7797" s="592" t="s">
        <v>23</v>
      </c>
      <c r="H7797" s="160" t="s">
        <v>14841</v>
      </c>
      <c r="I7797" s="709">
        <v>45764</v>
      </c>
    </row>
    <row r="7798" spans="1:9" s="191" customFormat="1" ht="45">
      <c r="A7798" s="604">
        <v>2019133527</v>
      </c>
      <c r="B7798" s="117" t="s">
        <v>2996</v>
      </c>
      <c r="C7798" s="593">
        <v>45749</v>
      </c>
      <c r="D7798" s="123" t="s">
        <v>28</v>
      </c>
      <c r="E7798" s="592" t="s">
        <v>14834</v>
      </c>
      <c r="F7798" s="592" t="s">
        <v>34</v>
      </c>
      <c r="G7798" s="592" t="s">
        <v>13</v>
      </c>
      <c r="H7798" s="136" t="s">
        <v>14956</v>
      </c>
      <c r="I7798" s="709">
        <v>45756</v>
      </c>
    </row>
    <row r="7799" spans="1:9" s="191" customFormat="1" ht="45" hidden="1">
      <c r="A7799" s="604">
        <v>2019133542</v>
      </c>
      <c r="B7799" s="275" t="s">
        <v>9</v>
      </c>
      <c r="C7799" s="593">
        <v>45749</v>
      </c>
      <c r="D7799" s="119" t="s">
        <v>16</v>
      </c>
      <c r="E7799" s="710" t="s">
        <v>14842</v>
      </c>
      <c r="F7799" s="592" t="s">
        <v>30</v>
      </c>
      <c r="G7799" s="592" t="s">
        <v>23</v>
      </c>
      <c r="H7799" s="160" t="s">
        <v>14859</v>
      </c>
      <c r="I7799" s="709">
        <v>45750</v>
      </c>
    </row>
    <row r="7800" spans="1:9" s="191" customFormat="1" ht="60" hidden="1">
      <c r="A7800" s="604">
        <v>2019133544</v>
      </c>
      <c r="B7800" s="275" t="s">
        <v>9</v>
      </c>
      <c r="C7800" s="593">
        <v>45749</v>
      </c>
      <c r="D7800" s="119" t="s">
        <v>16</v>
      </c>
      <c r="E7800" s="592" t="s">
        <v>14836</v>
      </c>
      <c r="F7800" s="592" t="s">
        <v>30</v>
      </c>
      <c r="G7800" s="592" t="s">
        <v>23</v>
      </c>
      <c r="H7800" s="160" t="s">
        <v>14859</v>
      </c>
      <c r="I7800" s="709">
        <v>45750</v>
      </c>
    </row>
    <row r="7801" spans="1:9" s="191" customFormat="1" ht="45" hidden="1">
      <c r="A7801" s="604">
        <v>2019133547</v>
      </c>
      <c r="B7801" s="275" t="s">
        <v>9</v>
      </c>
      <c r="C7801" s="593">
        <v>45749</v>
      </c>
      <c r="D7801" s="119" t="s">
        <v>16</v>
      </c>
      <c r="E7801" s="592" t="s">
        <v>14837</v>
      </c>
      <c r="F7801" s="592" t="s">
        <v>30</v>
      </c>
      <c r="G7801" s="592" t="s">
        <v>23</v>
      </c>
      <c r="H7801" s="160" t="s">
        <v>14841</v>
      </c>
      <c r="I7801" s="709">
        <v>45750</v>
      </c>
    </row>
    <row r="7802" spans="1:9" s="191" customFormat="1" ht="45" hidden="1">
      <c r="A7802" s="604">
        <v>2019133568</v>
      </c>
      <c r="B7802" s="253" t="s">
        <v>9</v>
      </c>
      <c r="C7802" s="593">
        <v>45749</v>
      </c>
      <c r="D7802" s="461" t="s">
        <v>10</v>
      </c>
      <c r="E7802" s="592" t="s">
        <v>14840</v>
      </c>
      <c r="F7802" s="592" t="s">
        <v>34</v>
      </c>
      <c r="G7802" s="592" t="s">
        <v>23</v>
      </c>
      <c r="H7802" s="160" t="s">
        <v>14841</v>
      </c>
      <c r="I7802" s="711">
        <v>45764</v>
      </c>
    </row>
    <row r="7803" spans="1:9" s="191" customFormat="1" ht="30" hidden="1">
      <c r="A7803" s="604">
        <v>2019133576</v>
      </c>
      <c r="B7803" s="275" t="s">
        <v>9</v>
      </c>
      <c r="C7803" s="593">
        <v>45749</v>
      </c>
      <c r="D7803" s="119" t="s">
        <v>16</v>
      </c>
      <c r="E7803" s="592" t="s">
        <v>14843</v>
      </c>
      <c r="F7803" s="592" t="s">
        <v>34</v>
      </c>
      <c r="G7803" s="592" t="s">
        <v>49</v>
      </c>
      <c r="H7803" s="160" t="s">
        <v>14859</v>
      </c>
      <c r="I7803" s="709">
        <v>45750</v>
      </c>
    </row>
    <row r="7804" spans="1:9" s="191" customFormat="1" ht="30">
      <c r="A7804" s="604">
        <v>2019133573</v>
      </c>
      <c r="B7804" s="117" t="s">
        <v>2996</v>
      </c>
      <c r="C7804" s="593">
        <v>45749</v>
      </c>
      <c r="D7804" s="119" t="s">
        <v>16</v>
      </c>
      <c r="E7804" s="592" t="s">
        <v>14844</v>
      </c>
      <c r="F7804" s="592" t="s">
        <v>22</v>
      </c>
      <c r="G7804" s="592" t="s">
        <v>23</v>
      </c>
      <c r="H7804" s="121" t="s">
        <v>14845</v>
      </c>
      <c r="I7804" s="709">
        <v>45750</v>
      </c>
    </row>
    <row r="7805" spans="1:9" s="191" customFormat="1" ht="150">
      <c r="A7805" s="615">
        <v>2019133594</v>
      </c>
      <c r="B7805" s="178" t="s">
        <v>2996</v>
      </c>
      <c r="C7805" s="616">
        <v>45750</v>
      </c>
      <c r="D7805" s="179" t="s">
        <v>28</v>
      </c>
      <c r="E7805" s="617" t="s">
        <v>14846</v>
      </c>
      <c r="F7805" s="617" t="s">
        <v>34</v>
      </c>
      <c r="G7805" s="617" t="s">
        <v>128</v>
      </c>
      <c r="H7805" s="129" t="s">
        <v>14847</v>
      </c>
      <c r="I7805" s="713">
        <v>45757</v>
      </c>
    </row>
    <row r="7806" spans="1:9" s="191" customFormat="1" ht="45" hidden="1">
      <c r="A7806" s="604">
        <v>2019133609</v>
      </c>
      <c r="B7806" s="275" t="s">
        <v>9</v>
      </c>
      <c r="C7806" s="593">
        <v>45750</v>
      </c>
      <c r="D7806" s="123" t="s">
        <v>10</v>
      </c>
      <c r="E7806" s="592" t="s">
        <v>14848</v>
      </c>
      <c r="F7806" s="592" t="s">
        <v>30</v>
      </c>
      <c r="G7806" s="592" t="s">
        <v>23</v>
      </c>
      <c r="H7806" s="160" t="s">
        <v>14892</v>
      </c>
      <c r="I7806" s="712">
        <v>45765</v>
      </c>
    </row>
    <row r="7807" spans="1:9" s="191" customFormat="1" ht="22.5" hidden="1">
      <c r="A7807" s="604">
        <v>2019133611</v>
      </c>
      <c r="B7807" s="275" t="s">
        <v>9</v>
      </c>
      <c r="C7807" s="593">
        <v>45750</v>
      </c>
      <c r="D7807" s="123" t="s">
        <v>28</v>
      </c>
      <c r="E7807" s="592" t="s">
        <v>14849</v>
      </c>
      <c r="F7807" s="592" t="s">
        <v>30</v>
      </c>
      <c r="G7807" s="592" t="s">
        <v>13</v>
      </c>
      <c r="H7807" s="160" t="s">
        <v>14859</v>
      </c>
      <c r="I7807" s="712">
        <v>45757</v>
      </c>
    </row>
    <row r="7808" spans="1:9" s="191" customFormat="1" ht="45" hidden="1">
      <c r="A7808" s="604">
        <v>2019133604</v>
      </c>
      <c r="B7808" s="275" t="s">
        <v>9</v>
      </c>
      <c r="C7808" s="593">
        <v>45750</v>
      </c>
      <c r="D7808" s="119" t="s">
        <v>16</v>
      </c>
      <c r="E7808" s="592" t="s">
        <v>14850</v>
      </c>
      <c r="F7808" s="592" t="s">
        <v>34</v>
      </c>
      <c r="G7808" s="592" t="s">
        <v>13</v>
      </c>
      <c r="H7808" s="160" t="s">
        <v>14841</v>
      </c>
      <c r="I7808" s="712">
        <v>45751</v>
      </c>
    </row>
    <row r="7809" spans="1:9" s="191" customFormat="1" ht="14.25" hidden="1" customHeight="1">
      <c r="H7809" s="343"/>
    </row>
    <row r="7810" spans="1:9" s="191" customFormat="1" ht="14.25" hidden="1" customHeight="1">
      <c r="H7810" s="343"/>
    </row>
    <row r="7811" spans="1:9" s="191" customFormat="1" ht="30" hidden="1">
      <c r="A7811" s="604">
        <v>2019133618</v>
      </c>
      <c r="B7811" s="233" t="s">
        <v>9</v>
      </c>
      <c r="C7811" s="593">
        <v>45750</v>
      </c>
      <c r="D7811" s="119" t="s">
        <v>16</v>
      </c>
      <c r="E7811" s="592" t="s">
        <v>14852</v>
      </c>
      <c r="F7811" s="592" t="s">
        <v>22</v>
      </c>
      <c r="G7811" s="592" t="s">
        <v>23</v>
      </c>
      <c r="H7811" s="160" t="s">
        <v>14904</v>
      </c>
      <c r="I7811" s="712">
        <v>45751</v>
      </c>
    </row>
    <row r="7812" spans="1:9" s="191" customFormat="1" ht="45">
      <c r="A7812" s="664">
        <v>2019133638</v>
      </c>
      <c r="B7812" s="171" t="s">
        <v>1210</v>
      </c>
      <c r="C7812" s="593">
        <v>45750</v>
      </c>
      <c r="D7812" s="119" t="s">
        <v>16</v>
      </c>
      <c r="E7812" s="592" t="s">
        <v>14855</v>
      </c>
      <c r="F7812" s="592" t="s">
        <v>34</v>
      </c>
      <c r="G7812" s="592" t="s">
        <v>49</v>
      </c>
      <c r="H7812" s="160" t="s">
        <v>15505</v>
      </c>
      <c r="I7812" s="712">
        <v>45751</v>
      </c>
    </row>
    <row r="7813" spans="1:9" s="191" customFormat="1" ht="75" hidden="1">
      <c r="A7813" s="604">
        <v>2019133663</v>
      </c>
      <c r="B7813" s="275" t="s">
        <v>9</v>
      </c>
      <c r="C7813" s="593">
        <v>45751</v>
      </c>
      <c r="D7813" s="119" t="s">
        <v>16</v>
      </c>
      <c r="E7813" s="592" t="s">
        <v>14856</v>
      </c>
      <c r="F7813" s="592" t="s">
        <v>22</v>
      </c>
      <c r="G7813" s="592" t="s">
        <v>23</v>
      </c>
      <c r="H7813" s="160" t="s">
        <v>14859</v>
      </c>
      <c r="I7813" s="714">
        <v>45752</v>
      </c>
    </row>
    <row r="7814" spans="1:9" s="191" customFormat="1" ht="30" hidden="1">
      <c r="A7814" s="604">
        <v>2019133665</v>
      </c>
      <c r="B7814" s="275" t="s">
        <v>9</v>
      </c>
      <c r="C7814" s="593">
        <v>45751</v>
      </c>
      <c r="D7814" s="119" t="s">
        <v>16</v>
      </c>
      <c r="E7814" s="592" t="s">
        <v>14857</v>
      </c>
      <c r="F7814" s="592" t="s">
        <v>34</v>
      </c>
      <c r="G7814" s="592" t="s">
        <v>23</v>
      </c>
      <c r="H7814" s="160" t="s">
        <v>14940</v>
      </c>
      <c r="I7814" s="714">
        <v>45752</v>
      </c>
    </row>
    <row r="7815" spans="1:9" s="191" customFormat="1" ht="90" hidden="1">
      <c r="A7815" s="604">
        <v>2019133682</v>
      </c>
      <c r="B7815" s="275" t="s">
        <v>9</v>
      </c>
      <c r="C7815" s="593">
        <v>45751</v>
      </c>
      <c r="D7815" s="119" t="s">
        <v>16</v>
      </c>
      <c r="E7815" s="592" t="s">
        <v>14860</v>
      </c>
      <c r="F7815" s="592" t="s">
        <v>30</v>
      </c>
      <c r="G7815" s="592" t="s">
        <v>23</v>
      </c>
      <c r="H7815" s="121" t="s">
        <v>14875</v>
      </c>
      <c r="I7815" s="714">
        <v>45752</v>
      </c>
    </row>
    <row r="7816" spans="1:9" s="191" customFormat="1" ht="45" hidden="1">
      <c r="A7816" s="604">
        <v>2019133684</v>
      </c>
      <c r="B7816" s="253" t="s">
        <v>9</v>
      </c>
      <c r="C7816" s="593">
        <v>45751</v>
      </c>
      <c r="D7816" s="123" t="s">
        <v>28</v>
      </c>
      <c r="E7816" s="592" t="s">
        <v>14861</v>
      </c>
      <c r="F7816" s="592" t="s">
        <v>22</v>
      </c>
      <c r="G7816" s="592" t="s">
        <v>13</v>
      </c>
      <c r="H7816" s="160" t="s">
        <v>14859</v>
      </c>
      <c r="I7816" s="714">
        <v>45758</v>
      </c>
    </row>
    <row r="7817" spans="1:9" s="191" customFormat="1" ht="30" hidden="1">
      <c r="A7817" s="604">
        <v>2019133685</v>
      </c>
      <c r="B7817" s="275" t="s">
        <v>9</v>
      </c>
      <c r="C7817" s="593">
        <v>45751</v>
      </c>
      <c r="D7817" s="119" t="s">
        <v>16</v>
      </c>
      <c r="E7817" s="592" t="s">
        <v>14862</v>
      </c>
      <c r="F7817" s="592" t="s">
        <v>30</v>
      </c>
      <c r="G7817" s="592" t="s">
        <v>23</v>
      </c>
      <c r="H7817" s="160" t="s">
        <v>14940</v>
      </c>
      <c r="I7817" s="714">
        <v>45752</v>
      </c>
    </row>
    <row r="7818" spans="1:9" s="191" customFormat="1" ht="45" hidden="1">
      <c r="A7818" s="604">
        <v>2019133687</v>
      </c>
      <c r="B7818" s="275" t="s">
        <v>9</v>
      </c>
      <c r="C7818" s="593">
        <v>45751</v>
      </c>
      <c r="D7818" s="123" t="s">
        <v>28</v>
      </c>
      <c r="E7818" s="592" t="s">
        <v>14863</v>
      </c>
      <c r="F7818" s="592" t="s">
        <v>30</v>
      </c>
      <c r="G7818" s="592" t="s">
        <v>13</v>
      </c>
      <c r="H7818" s="160" t="s">
        <v>14859</v>
      </c>
      <c r="I7818" s="714">
        <v>45758</v>
      </c>
    </row>
    <row r="7819" spans="1:9" s="191" customFormat="1" ht="45" hidden="1">
      <c r="A7819" s="664">
        <v>2019133688</v>
      </c>
      <c r="B7819" s="104" t="s">
        <v>9</v>
      </c>
      <c r="C7819" s="593">
        <v>45751</v>
      </c>
      <c r="D7819" s="461" t="s">
        <v>10</v>
      </c>
      <c r="E7819" s="592" t="s">
        <v>14864</v>
      </c>
      <c r="F7819" s="592" t="s">
        <v>30</v>
      </c>
      <c r="G7819" s="592" t="s">
        <v>23</v>
      </c>
      <c r="H7819" s="160" t="s">
        <v>14977</v>
      </c>
      <c r="I7819" s="714">
        <v>45766</v>
      </c>
    </row>
    <row r="7820" spans="1:9" s="191" customFormat="1" ht="45" hidden="1">
      <c r="A7820" s="604">
        <v>2019133690</v>
      </c>
      <c r="B7820" s="206" t="s">
        <v>9</v>
      </c>
      <c r="C7820" s="593">
        <v>45751</v>
      </c>
      <c r="D7820" s="461" t="s">
        <v>10</v>
      </c>
      <c r="E7820" s="592" t="s">
        <v>14865</v>
      </c>
      <c r="F7820" s="592" t="s">
        <v>34</v>
      </c>
      <c r="G7820" s="592" t="s">
        <v>23</v>
      </c>
      <c r="H7820" s="160" t="s">
        <v>14904</v>
      </c>
      <c r="I7820" s="714">
        <v>45766</v>
      </c>
    </row>
    <row r="7821" spans="1:9" s="191" customFormat="1" ht="45" hidden="1">
      <c r="A7821" s="604">
        <v>2019133691</v>
      </c>
      <c r="B7821" s="275" t="s">
        <v>9</v>
      </c>
      <c r="C7821" s="593">
        <v>45751</v>
      </c>
      <c r="D7821" s="119" t="s">
        <v>16</v>
      </c>
      <c r="E7821" s="592" t="s">
        <v>14866</v>
      </c>
      <c r="F7821" s="592" t="s">
        <v>30</v>
      </c>
      <c r="G7821" s="592" t="s">
        <v>23</v>
      </c>
      <c r="H7821" s="160" t="s">
        <v>14859</v>
      </c>
      <c r="I7821" s="714">
        <v>45752</v>
      </c>
    </row>
    <row r="7822" spans="1:9" s="191" customFormat="1" ht="45" hidden="1">
      <c r="A7822" s="664">
        <v>2019133692</v>
      </c>
      <c r="B7822" s="275" t="s">
        <v>9</v>
      </c>
      <c r="C7822" s="593">
        <v>45751</v>
      </c>
      <c r="D7822" s="461" t="s">
        <v>10</v>
      </c>
      <c r="E7822" s="592" t="s">
        <v>14867</v>
      </c>
      <c r="F7822" s="592" t="s">
        <v>34</v>
      </c>
      <c r="G7822" s="592" t="s">
        <v>23</v>
      </c>
      <c r="H7822" s="160" t="s">
        <v>14977</v>
      </c>
      <c r="I7822" s="714">
        <v>45766</v>
      </c>
    </row>
    <row r="7823" spans="1:9" s="191" customFormat="1" ht="45" hidden="1">
      <c r="A7823" s="604">
        <v>2019133709</v>
      </c>
      <c r="B7823" s="275" t="s">
        <v>9</v>
      </c>
      <c r="C7823" s="593">
        <v>45751</v>
      </c>
      <c r="D7823" s="461" t="s">
        <v>10</v>
      </c>
      <c r="E7823" s="592" t="s">
        <v>14868</v>
      </c>
      <c r="F7823" s="592" t="s">
        <v>30</v>
      </c>
      <c r="G7823" s="592" t="s">
        <v>23</v>
      </c>
      <c r="H7823" s="160" t="s">
        <v>14892</v>
      </c>
      <c r="I7823" s="714">
        <v>45766</v>
      </c>
    </row>
    <row r="7824" spans="1:9" s="191" customFormat="1" ht="75">
      <c r="A7824" s="604">
        <v>2019133581</v>
      </c>
      <c r="B7824" s="117" t="s">
        <v>2996</v>
      </c>
      <c r="C7824" s="593">
        <v>45751</v>
      </c>
      <c r="D7824" s="123" t="s">
        <v>28</v>
      </c>
      <c r="E7824" s="592" t="s">
        <v>14870</v>
      </c>
      <c r="F7824" s="592" t="s">
        <v>30</v>
      </c>
      <c r="G7824" s="592" t="s">
        <v>49</v>
      </c>
      <c r="H7824" s="129" t="s">
        <v>15412</v>
      </c>
      <c r="I7824" s="715">
        <v>45758</v>
      </c>
    </row>
    <row r="7825" spans="1:10" s="191" customFormat="1" ht="60">
      <c r="A7825" s="604">
        <v>2019133584</v>
      </c>
      <c r="B7825" s="117" t="s">
        <v>2996</v>
      </c>
      <c r="C7825" s="593">
        <v>45751</v>
      </c>
      <c r="D7825" s="119" t="s">
        <v>16</v>
      </c>
      <c r="E7825" s="592" t="s">
        <v>14871</v>
      </c>
      <c r="F7825" s="592" t="s">
        <v>12</v>
      </c>
      <c r="G7825" s="592" t="s">
        <v>23</v>
      </c>
      <c r="H7825" s="129" t="s">
        <v>15467</v>
      </c>
      <c r="I7825" s="715">
        <v>45752</v>
      </c>
      <c r="J7825" s="191">
        <f>9510/2</f>
        <v>4755</v>
      </c>
    </row>
    <row r="7826" spans="1:10" s="191" customFormat="1" ht="60" hidden="1">
      <c r="A7826" s="664">
        <v>2019133738</v>
      </c>
      <c r="B7826" s="275" t="s">
        <v>9</v>
      </c>
      <c r="C7826" s="593">
        <v>45754</v>
      </c>
      <c r="D7826" s="123" t="s">
        <v>28</v>
      </c>
      <c r="E7826" s="592" t="s">
        <v>14873</v>
      </c>
      <c r="F7826" s="592" t="s">
        <v>34</v>
      </c>
      <c r="G7826" s="592" t="s">
        <v>13</v>
      </c>
      <c r="H7826" s="160" t="s">
        <v>15135</v>
      </c>
      <c r="I7826" s="719">
        <v>45761</v>
      </c>
    </row>
    <row r="7827" spans="1:10" s="191" customFormat="1" ht="60">
      <c r="A7827" s="604">
        <v>2019133746</v>
      </c>
      <c r="B7827" s="117" t="s">
        <v>2996</v>
      </c>
      <c r="C7827" s="593">
        <v>45754</v>
      </c>
      <c r="D7827" s="119" t="s">
        <v>16</v>
      </c>
      <c r="E7827" s="592" t="s">
        <v>14877</v>
      </c>
      <c r="F7827" s="592" t="s">
        <v>30</v>
      </c>
      <c r="G7827" s="592" t="s">
        <v>23</v>
      </c>
      <c r="H7827" s="121" t="s">
        <v>14930</v>
      </c>
      <c r="I7827" s="719">
        <v>45755</v>
      </c>
    </row>
    <row r="7828" spans="1:10" s="191" customFormat="1" ht="45" hidden="1">
      <c r="A7828" s="832">
        <v>2019133758</v>
      </c>
      <c r="B7828" s="275" t="s">
        <v>9</v>
      </c>
      <c r="C7828" s="593">
        <v>45754</v>
      </c>
      <c r="D7828" s="123" t="s">
        <v>28</v>
      </c>
      <c r="E7828" s="592" t="s">
        <v>14878</v>
      </c>
      <c r="F7828" s="592" t="s">
        <v>30</v>
      </c>
      <c r="G7828" s="592" t="s">
        <v>13</v>
      </c>
      <c r="H7828" s="160" t="s">
        <v>15233</v>
      </c>
      <c r="I7828" s="719">
        <v>45761</v>
      </c>
    </row>
    <row r="7829" spans="1:10" s="191" customFormat="1" ht="45">
      <c r="A7829" s="604">
        <v>2019133761</v>
      </c>
      <c r="B7829" s="117" t="s">
        <v>2996</v>
      </c>
      <c r="C7829" s="593">
        <v>45754</v>
      </c>
      <c r="D7829" s="461" t="s">
        <v>10</v>
      </c>
      <c r="E7829" s="592" t="s">
        <v>14879</v>
      </c>
      <c r="F7829" s="592" t="s">
        <v>30</v>
      </c>
      <c r="G7829" s="592" t="s">
        <v>23</v>
      </c>
      <c r="H7829" s="121" t="s">
        <v>14989</v>
      </c>
      <c r="I7829" s="719">
        <v>45769</v>
      </c>
    </row>
    <row r="7830" spans="1:10" s="191" customFormat="1" ht="45" hidden="1">
      <c r="A7830" s="536">
        <v>2019133768</v>
      </c>
      <c r="B7830" s="275" t="s">
        <v>9</v>
      </c>
      <c r="C7830" s="394">
        <v>45754</v>
      </c>
      <c r="D7830" s="239" t="s">
        <v>32</v>
      </c>
      <c r="E7830" s="393" t="s">
        <v>14880</v>
      </c>
      <c r="F7830" s="393" t="s">
        <v>30</v>
      </c>
      <c r="G7830" s="718" t="s">
        <v>13</v>
      </c>
      <c r="H7830" s="160" t="s">
        <v>15466</v>
      </c>
      <c r="I7830" s="719">
        <v>45769</v>
      </c>
    </row>
    <row r="7831" spans="1:10" s="191" customFormat="1" ht="45" hidden="1">
      <c r="A7831" s="604">
        <v>2019133771</v>
      </c>
      <c r="B7831" s="275" t="s">
        <v>9</v>
      </c>
      <c r="C7831" s="593">
        <v>45754</v>
      </c>
      <c r="D7831" s="461" t="s">
        <v>10</v>
      </c>
      <c r="E7831" s="592" t="s">
        <v>14880</v>
      </c>
      <c r="F7831" s="592" t="s">
        <v>30</v>
      </c>
      <c r="G7831" s="592" t="s">
        <v>13</v>
      </c>
      <c r="H7831" s="160" t="s">
        <v>14940</v>
      </c>
      <c r="I7831" s="719">
        <v>45769</v>
      </c>
    </row>
    <row r="7832" spans="1:10" s="191" customFormat="1" ht="45" hidden="1">
      <c r="A7832" s="604">
        <v>2019133775</v>
      </c>
      <c r="B7832" s="233" t="s">
        <v>9</v>
      </c>
      <c r="C7832" s="593">
        <v>45754</v>
      </c>
      <c r="D7832" s="461" t="s">
        <v>10</v>
      </c>
      <c r="E7832" s="592" t="s">
        <v>14881</v>
      </c>
      <c r="F7832" s="592" t="s">
        <v>22</v>
      </c>
      <c r="G7832" s="592" t="s">
        <v>23</v>
      </c>
      <c r="H7832" s="160" t="s">
        <v>14897</v>
      </c>
      <c r="I7832" s="719">
        <v>45769</v>
      </c>
    </row>
    <row r="7833" spans="1:10" s="191" customFormat="1" ht="60" hidden="1">
      <c r="A7833" s="604">
        <v>2019133786</v>
      </c>
      <c r="B7833" s="275" t="s">
        <v>9</v>
      </c>
      <c r="C7833" s="593">
        <v>45754</v>
      </c>
      <c r="D7833" s="461" t="s">
        <v>28</v>
      </c>
      <c r="E7833" s="592" t="s">
        <v>14882</v>
      </c>
      <c r="F7833" s="592" t="s">
        <v>30</v>
      </c>
      <c r="G7833" s="592" t="s">
        <v>23</v>
      </c>
      <c r="H7833" s="160" t="s">
        <v>14940</v>
      </c>
      <c r="I7833" s="719">
        <v>45761</v>
      </c>
    </row>
    <row r="7834" spans="1:10" s="191" customFormat="1" ht="150">
      <c r="A7834" s="604">
        <v>2019133789</v>
      </c>
      <c r="B7834" s="117" t="s">
        <v>2996</v>
      </c>
      <c r="C7834" s="593">
        <v>45754</v>
      </c>
      <c r="D7834" s="461" t="s">
        <v>28</v>
      </c>
      <c r="E7834" s="592" t="s">
        <v>14883</v>
      </c>
      <c r="F7834" s="592" t="s">
        <v>146</v>
      </c>
      <c r="G7834" s="725" t="s">
        <v>13881</v>
      </c>
      <c r="H7834" s="121" t="s">
        <v>14885</v>
      </c>
      <c r="I7834" s="719">
        <v>45761</v>
      </c>
    </row>
    <row r="7835" spans="1:10" s="191" customFormat="1" ht="30" hidden="1">
      <c r="A7835" s="604">
        <v>2019133790</v>
      </c>
      <c r="B7835" s="253" t="s">
        <v>9</v>
      </c>
      <c r="C7835" s="593">
        <v>45754</v>
      </c>
      <c r="D7835" s="119" t="s">
        <v>16</v>
      </c>
      <c r="E7835" s="592" t="s">
        <v>14884</v>
      </c>
      <c r="F7835" s="592" t="s">
        <v>34</v>
      </c>
      <c r="G7835" s="592" t="s">
        <v>13</v>
      </c>
      <c r="H7835" s="160" t="s">
        <v>15097</v>
      </c>
      <c r="I7835" s="719">
        <v>45755</v>
      </c>
    </row>
    <row r="7836" spans="1:10" s="191" customFormat="1" ht="45" hidden="1">
      <c r="A7836" s="664">
        <v>2019133792</v>
      </c>
      <c r="B7836" s="104" t="s">
        <v>9</v>
      </c>
      <c r="C7836" s="593">
        <v>45754</v>
      </c>
      <c r="D7836" s="119" t="s">
        <v>16</v>
      </c>
      <c r="E7836" s="592" t="s">
        <v>14886</v>
      </c>
      <c r="F7836" s="592" t="s">
        <v>30</v>
      </c>
      <c r="G7836" s="592" t="s">
        <v>23</v>
      </c>
      <c r="H7836" s="160" t="s">
        <v>14996</v>
      </c>
      <c r="I7836" s="719">
        <v>45755</v>
      </c>
    </row>
    <row r="7837" spans="1:10" s="191" customFormat="1" ht="45">
      <c r="A7837" s="604">
        <v>2019133794</v>
      </c>
      <c r="B7837" s="117" t="s">
        <v>2996</v>
      </c>
      <c r="C7837" s="593">
        <v>45754</v>
      </c>
      <c r="D7837" s="461" t="s">
        <v>28</v>
      </c>
      <c r="E7837" s="592" t="s">
        <v>14887</v>
      </c>
      <c r="F7837" s="592" t="s">
        <v>34</v>
      </c>
      <c r="G7837" s="592" t="s">
        <v>49</v>
      </c>
      <c r="H7837" s="160" t="s">
        <v>15547</v>
      </c>
      <c r="I7837" s="719">
        <v>45761</v>
      </c>
    </row>
    <row r="7838" spans="1:10" s="191" customFormat="1" ht="30">
      <c r="A7838" s="604">
        <v>2019133798</v>
      </c>
      <c r="B7838" s="117" t="s">
        <v>2996</v>
      </c>
      <c r="C7838" s="593">
        <v>45754</v>
      </c>
      <c r="D7838" s="461" t="s">
        <v>10</v>
      </c>
      <c r="E7838" s="592" t="s">
        <v>14889</v>
      </c>
      <c r="F7838" s="592" t="s">
        <v>146</v>
      </c>
      <c r="G7838" s="592" t="s">
        <v>23</v>
      </c>
      <c r="H7838" s="160" t="s">
        <v>15233</v>
      </c>
      <c r="I7838" s="719">
        <v>45769</v>
      </c>
    </row>
    <row r="7839" spans="1:10" s="191" customFormat="1" ht="45" hidden="1">
      <c r="A7839" s="604">
        <v>2019133810</v>
      </c>
      <c r="B7839" s="275" t="s">
        <v>9</v>
      </c>
      <c r="C7839" s="593">
        <v>45754</v>
      </c>
      <c r="D7839" s="461" t="s">
        <v>10</v>
      </c>
      <c r="E7839" s="592" t="s">
        <v>14890</v>
      </c>
      <c r="F7839" s="592" t="s">
        <v>30</v>
      </c>
      <c r="G7839" s="592" t="s">
        <v>23</v>
      </c>
      <c r="H7839" s="160" t="s">
        <v>14907</v>
      </c>
      <c r="I7839" s="719">
        <v>45769</v>
      </c>
    </row>
    <row r="7840" spans="1:10" s="191" customFormat="1" ht="60" hidden="1">
      <c r="A7840" s="604">
        <v>2019133820</v>
      </c>
      <c r="B7840" s="275" t="s">
        <v>9</v>
      </c>
      <c r="C7840" s="593">
        <v>45755</v>
      </c>
      <c r="D7840" s="119" t="s">
        <v>16</v>
      </c>
      <c r="E7840" s="592" t="s">
        <v>14891</v>
      </c>
      <c r="F7840" s="592" t="s">
        <v>30</v>
      </c>
      <c r="G7840" s="592" t="s">
        <v>23</v>
      </c>
      <c r="H7840" s="160" t="s">
        <v>14904</v>
      </c>
      <c r="I7840" s="720">
        <v>45756</v>
      </c>
    </row>
    <row r="7841" spans="1:9" s="191" customFormat="1" ht="30" hidden="1">
      <c r="A7841" s="604">
        <v>2019133857</v>
      </c>
      <c r="B7841" s="233" t="s">
        <v>9</v>
      </c>
      <c r="C7841" s="593">
        <v>45755</v>
      </c>
      <c r="D7841" s="119" t="s">
        <v>16</v>
      </c>
      <c r="E7841" s="592" t="s">
        <v>14894</v>
      </c>
      <c r="F7841" s="592" t="s">
        <v>22</v>
      </c>
      <c r="G7841" s="592" t="s">
        <v>23</v>
      </c>
      <c r="H7841" s="160" t="s">
        <v>14897</v>
      </c>
      <c r="I7841" s="720">
        <v>45756</v>
      </c>
    </row>
    <row r="7842" spans="1:9" s="191" customFormat="1" hidden="1">
      <c r="A7842" s="604">
        <v>2019123846</v>
      </c>
      <c r="B7842" s="275" t="s">
        <v>9</v>
      </c>
      <c r="C7842" s="593"/>
      <c r="D7842" s="119"/>
      <c r="E7842" s="592" t="s">
        <v>15332</v>
      </c>
      <c r="F7842" s="592"/>
      <c r="G7842" s="592"/>
      <c r="H7842" s="160"/>
      <c r="I7842" s="720"/>
    </row>
    <row r="7843" spans="1:9" s="191" customFormat="1" ht="75" hidden="1">
      <c r="A7843" s="664">
        <v>2019133862</v>
      </c>
      <c r="B7843" s="275" t="s">
        <v>9</v>
      </c>
      <c r="C7843" s="593">
        <v>45755</v>
      </c>
      <c r="D7843" s="123" t="s">
        <v>28</v>
      </c>
      <c r="E7843" s="592" t="s">
        <v>14895</v>
      </c>
      <c r="F7843" s="592" t="s">
        <v>22</v>
      </c>
      <c r="G7843" s="592" t="s">
        <v>13</v>
      </c>
      <c r="H7843" s="160" t="s">
        <v>15007</v>
      </c>
      <c r="I7843" s="720">
        <v>45762</v>
      </c>
    </row>
    <row r="7844" spans="1:9" s="191" customFormat="1" ht="45" hidden="1">
      <c r="A7844" s="604">
        <v>2019133871</v>
      </c>
      <c r="B7844" s="253" t="s">
        <v>9</v>
      </c>
      <c r="C7844" s="593">
        <v>45755</v>
      </c>
      <c r="D7844" s="119" t="s">
        <v>16</v>
      </c>
      <c r="E7844" s="592" t="s">
        <v>14896</v>
      </c>
      <c r="F7844" s="592" t="s">
        <v>146</v>
      </c>
      <c r="G7844" s="592" t="s">
        <v>23</v>
      </c>
      <c r="H7844" s="160" t="s">
        <v>14967</v>
      </c>
      <c r="I7844" s="720">
        <v>45756</v>
      </c>
    </row>
    <row r="7845" spans="1:9" s="191" customFormat="1" ht="150">
      <c r="A7845" s="604">
        <v>2019133914</v>
      </c>
      <c r="B7845" s="117" t="s">
        <v>2996</v>
      </c>
      <c r="C7845" s="593">
        <v>45756</v>
      </c>
      <c r="D7845" s="123" t="s">
        <v>28</v>
      </c>
      <c r="E7845" s="592" t="s">
        <v>14898</v>
      </c>
      <c r="F7845" s="592" t="s">
        <v>30</v>
      </c>
      <c r="G7845" s="592" t="s">
        <v>128</v>
      </c>
      <c r="H7845" s="121" t="s">
        <v>14900</v>
      </c>
      <c r="I7845" s="721">
        <v>45763</v>
      </c>
    </row>
    <row r="7846" spans="1:9" s="191" customFormat="1" ht="30" hidden="1">
      <c r="A7846" s="604">
        <v>2019133918</v>
      </c>
      <c r="B7846" s="253" t="s">
        <v>9</v>
      </c>
      <c r="C7846" s="593">
        <v>45756</v>
      </c>
      <c r="D7846" s="119" t="s">
        <v>16</v>
      </c>
      <c r="E7846" s="592" t="s">
        <v>14899</v>
      </c>
      <c r="F7846" s="592" t="s">
        <v>22</v>
      </c>
      <c r="G7846" s="592" t="s">
        <v>23</v>
      </c>
      <c r="H7846" s="160" t="s">
        <v>14967</v>
      </c>
      <c r="I7846" s="721">
        <v>45757</v>
      </c>
    </row>
    <row r="7847" spans="1:9" s="191" customFormat="1" ht="45" hidden="1">
      <c r="A7847" s="604">
        <v>2019133935</v>
      </c>
      <c r="B7847" s="275" t="s">
        <v>9</v>
      </c>
      <c r="C7847" s="593">
        <v>45756</v>
      </c>
      <c r="D7847" s="123" t="s">
        <v>28</v>
      </c>
      <c r="E7847" s="592" t="s">
        <v>14902</v>
      </c>
      <c r="F7847" s="592" t="s">
        <v>30</v>
      </c>
      <c r="G7847" s="725" t="s">
        <v>13881</v>
      </c>
      <c r="H7847" s="160" t="s">
        <v>15135</v>
      </c>
      <c r="I7847" s="721">
        <v>45763</v>
      </c>
    </row>
    <row r="7848" spans="1:9" s="191" customFormat="1" ht="45" hidden="1">
      <c r="A7848" s="604">
        <v>2019133954</v>
      </c>
      <c r="B7848" s="766" t="s">
        <v>9</v>
      </c>
      <c r="C7848" s="593">
        <v>45757</v>
      </c>
      <c r="D7848" s="119" t="s">
        <v>16</v>
      </c>
      <c r="E7848" s="592" t="s">
        <v>14905</v>
      </c>
      <c r="F7848" s="592" t="s">
        <v>30</v>
      </c>
      <c r="G7848" s="592" t="s">
        <v>23</v>
      </c>
      <c r="H7848" s="160" t="s">
        <v>15026</v>
      </c>
      <c r="I7848" s="722">
        <v>45758</v>
      </c>
    </row>
    <row r="7849" spans="1:9" s="191" customFormat="1" ht="30" hidden="1">
      <c r="A7849" s="604">
        <v>2019133983</v>
      </c>
      <c r="B7849" s="275" t="s">
        <v>9</v>
      </c>
      <c r="C7849" s="593">
        <v>45757</v>
      </c>
      <c r="D7849" s="123" t="s">
        <v>28</v>
      </c>
      <c r="E7849" s="592" t="s">
        <v>14906</v>
      </c>
      <c r="F7849" s="592" t="s">
        <v>30</v>
      </c>
      <c r="G7849" s="592" t="s">
        <v>49</v>
      </c>
      <c r="H7849" s="160" t="s">
        <v>14907</v>
      </c>
      <c r="I7849" s="722">
        <v>45764</v>
      </c>
    </row>
    <row r="7850" spans="1:9" s="191" customFormat="1" ht="60" hidden="1">
      <c r="A7850" s="604">
        <v>2019133987</v>
      </c>
      <c r="B7850" s="275" t="s">
        <v>9</v>
      </c>
      <c r="C7850" s="593">
        <v>45758</v>
      </c>
      <c r="D7850" s="123" t="s">
        <v>28</v>
      </c>
      <c r="E7850" s="592" t="s">
        <v>14908</v>
      </c>
      <c r="F7850" s="592" t="s">
        <v>30</v>
      </c>
      <c r="G7850" s="592" t="s">
        <v>13</v>
      </c>
      <c r="H7850" s="160" t="s">
        <v>14418</v>
      </c>
      <c r="I7850" s="724">
        <v>45765</v>
      </c>
    </row>
    <row r="7851" spans="1:9" s="191" customFormat="1" ht="45" hidden="1">
      <c r="A7851" s="604">
        <v>2019133994</v>
      </c>
      <c r="B7851" s="275" t="s">
        <v>9</v>
      </c>
      <c r="C7851" s="593">
        <v>45758</v>
      </c>
      <c r="D7851" s="119" t="s">
        <v>16</v>
      </c>
      <c r="E7851" s="592" t="s">
        <v>14909</v>
      </c>
      <c r="F7851" s="592" t="s">
        <v>34</v>
      </c>
      <c r="G7851" s="592" t="s">
        <v>13</v>
      </c>
      <c r="H7851" s="160" t="s">
        <v>14418</v>
      </c>
      <c r="I7851" s="724">
        <v>45759</v>
      </c>
    </row>
    <row r="7852" spans="1:9" s="191" customFormat="1" ht="60">
      <c r="A7852" s="604">
        <v>2019134004</v>
      </c>
      <c r="B7852" s="117" t="s">
        <v>2996</v>
      </c>
      <c r="C7852" s="593">
        <v>45758</v>
      </c>
      <c r="D7852" s="119" t="s">
        <v>16</v>
      </c>
      <c r="E7852" s="592" t="s">
        <v>14910</v>
      </c>
      <c r="F7852" s="592" t="s">
        <v>22</v>
      </c>
      <c r="G7852" s="592" t="s">
        <v>23</v>
      </c>
      <c r="H7852" s="121" t="s">
        <v>14924</v>
      </c>
      <c r="I7852" s="724">
        <v>45759</v>
      </c>
    </row>
    <row r="7853" spans="1:9" s="191" customFormat="1" ht="60" hidden="1">
      <c r="A7853" s="604">
        <v>2019134016</v>
      </c>
      <c r="B7853" s="275" t="s">
        <v>9</v>
      </c>
      <c r="C7853" s="593">
        <v>45758</v>
      </c>
      <c r="D7853" s="123" t="s">
        <v>28</v>
      </c>
      <c r="E7853" s="592" t="s">
        <v>14911</v>
      </c>
      <c r="F7853" s="592" t="s">
        <v>30</v>
      </c>
      <c r="G7853" s="592" t="s">
        <v>49</v>
      </c>
      <c r="H7853" s="160" t="s">
        <v>14418</v>
      </c>
      <c r="I7853" s="724">
        <v>45765</v>
      </c>
    </row>
    <row r="7854" spans="1:9" s="191" customFormat="1" ht="45" hidden="1">
      <c r="A7854" s="604">
        <v>2019134020</v>
      </c>
      <c r="B7854" s="253" t="s">
        <v>9</v>
      </c>
      <c r="C7854" s="593">
        <v>45758</v>
      </c>
      <c r="D7854" s="123" t="s">
        <v>28</v>
      </c>
      <c r="E7854" s="592" t="s">
        <v>14912</v>
      </c>
      <c r="F7854" s="592" t="s">
        <v>30</v>
      </c>
      <c r="G7854" s="592" t="s">
        <v>13</v>
      </c>
      <c r="H7854" s="160" t="s">
        <v>14995</v>
      </c>
      <c r="I7854" s="724">
        <v>45765</v>
      </c>
    </row>
    <row r="7855" spans="1:9" s="191" customFormat="1" ht="225">
      <c r="A7855" s="604">
        <v>2019134025</v>
      </c>
      <c r="B7855" s="117" t="s">
        <v>2996</v>
      </c>
      <c r="C7855" s="593" t="s">
        <v>14913</v>
      </c>
      <c r="D7855" s="461" t="s">
        <v>10</v>
      </c>
      <c r="E7855" s="592" t="s">
        <v>14914</v>
      </c>
      <c r="F7855" s="592" t="s">
        <v>1399</v>
      </c>
      <c r="G7855" s="592" t="s">
        <v>23</v>
      </c>
      <c r="H7855" s="121" t="s">
        <v>15255</v>
      </c>
      <c r="I7855" s="723"/>
    </row>
    <row r="7856" spans="1:9" s="191" customFormat="1" ht="30" hidden="1">
      <c r="A7856" s="664">
        <v>2019134027</v>
      </c>
      <c r="B7856" s="253" t="s">
        <v>9</v>
      </c>
      <c r="C7856" s="593">
        <v>45758</v>
      </c>
      <c r="D7856" s="123" t="s">
        <v>28</v>
      </c>
      <c r="E7856" s="592" t="s">
        <v>14915</v>
      </c>
      <c r="F7856" s="592" t="s">
        <v>30</v>
      </c>
      <c r="G7856" s="592" t="s">
        <v>13</v>
      </c>
      <c r="H7856" s="160" t="s">
        <v>15165</v>
      </c>
      <c r="I7856" s="724">
        <v>45765</v>
      </c>
    </row>
    <row r="7857" spans="1:9" s="191" customFormat="1" ht="30" hidden="1">
      <c r="A7857" s="664">
        <v>2019134032</v>
      </c>
      <c r="B7857" s="275" t="s">
        <v>9</v>
      </c>
      <c r="C7857" s="593">
        <v>45758</v>
      </c>
      <c r="D7857" s="461" t="s">
        <v>10</v>
      </c>
      <c r="E7857" s="592" t="s">
        <v>14916</v>
      </c>
      <c r="F7857" s="592" t="s">
        <v>30</v>
      </c>
      <c r="G7857" s="592" t="s">
        <v>23</v>
      </c>
      <c r="H7857" s="160" t="s">
        <v>15233</v>
      </c>
      <c r="I7857" s="724">
        <v>45773</v>
      </c>
    </row>
    <row r="7858" spans="1:9" s="191" customFormat="1" ht="30" hidden="1">
      <c r="A7858" s="604">
        <v>2019134041</v>
      </c>
      <c r="B7858" s="253" t="s">
        <v>9</v>
      </c>
      <c r="C7858" s="593">
        <v>45758</v>
      </c>
      <c r="D7858" s="461" t="s">
        <v>28</v>
      </c>
      <c r="E7858" s="592" t="s">
        <v>14917</v>
      </c>
      <c r="F7858" s="592" t="s">
        <v>22</v>
      </c>
      <c r="G7858" s="592" t="s">
        <v>49</v>
      </c>
      <c r="H7858" s="160" t="s">
        <v>14929</v>
      </c>
      <c r="I7858" s="724">
        <v>45765</v>
      </c>
    </row>
    <row r="7859" spans="1:9" s="191" customFormat="1" ht="30" hidden="1">
      <c r="A7859" s="604">
        <v>2019134042</v>
      </c>
      <c r="B7859" s="275" t="s">
        <v>9</v>
      </c>
      <c r="C7859" s="593">
        <v>45758</v>
      </c>
      <c r="D7859" s="123" t="s">
        <v>28</v>
      </c>
      <c r="E7859" s="592" t="s">
        <v>14918</v>
      </c>
      <c r="F7859" s="592" t="s">
        <v>30</v>
      </c>
      <c r="G7859" s="592" t="s">
        <v>49</v>
      </c>
      <c r="H7859" s="160" t="s">
        <v>14907</v>
      </c>
      <c r="I7859" s="724">
        <v>45765</v>
      </c>
    </row>
    <row r="7860" spans="1:9" s="191" customFormat="1" ht="30" hidden="1">
      <c r="A7860" s="604">
        <v>2019134064</v>
      </c>
      <c r="B7860" s="275" t="s">
        <v>9</v>
      </c>
      <c r="C7860" s="593">
        <v>45761</v>
      </c>
      <c r="D7860" s="461" t="s">
        <v>10</v>
      </c>
      <c r="E7860" s="592" t="s">
        <v>14921</v>
      </c>
      <c r="F7860" s="592" t="s">
        <v>30</v>
      </c>
      <c r="G7860" s="592" t="s">
        <v>49</v>
      </c>
      <c r="H7860" s="160" t="s">
        <v>14929</v>
      </c>
      <c r="I7860" s="726">
        <v>45776</v>
      </c>
    </row>
    <row r="7861" spans="1:9" s="191" customFormat="1" ht="45" hidden="1">
      <c r="A7861" s="604">
        <v>2019134070</v>
      </c>
      <c r="B7861" s="275" t="s">
        <v>9</v>
      </c>
      <c r="C7861" s="593">
        <v>45761</v>
      </c>
      <c r="D7861" s="461" t="s">
        <v>10</v>
      </c>
      <c r="E7861" s="592" t="s">
        <v>14922</v>
      </c>
      <c r="F7861" s="592" t="s">
        <v>22</v>
      </c>
      <c r="G7861" s="592" t="s">
        <v>23</v>
      </c>
      <c r="H7861" s="160" t="s">
        <v>14977</v>
      </c>
      <c r="I7861" s="726">
        <v>45776</v>
      </c>
    </row>
    <row r="7862" spans="1:9" s="191" customFormat="1" ht="30">
      <c r="A7862" s="604">
        <v>2019134094</v>
      </c>
      <c r="B7862" s="117" t="s">
        <v>2996</v>
      </c>
      <c r="C7862" s="593">
        <v>45761</v>
      </c>
      <c r="D7862" s="461" t="s">
        <v>10</v>
      </c>
      <c r="E7862" s="592" t="s">
        <v>14925</v>
      </c>
      <c r="F7862" s="592" t="s">
        <v>22</v>
      </c>
      <c r="G7862" s="592" t="s">
        <v>23</v>
      </c>
      <c r="H7862" s="121" t="s">
        <v>14926</v>
      </c>
      <c r="I7862" s="726">
        <v>45776</v>
      </c>
    </row>
    <row r="7863" spans="1:9" s="191" customFormat="1" ht="30" hidden="1">
      <c r="A7863" s="604">
        <v>2019134154</v>
      </c>
      <c r="B7863" s="275" t="s">
        <v>9</v>
      </c>
      <c r="C7863" s="593">
        <v>45762</v>
      </c>
      <c r="D7863" s="119" t="s">
        <v>16</v>
      </c>
      <c r="E7863" s="592" t="s">
        <v>14927</v>
      </c>
      <c r="F7863" s="592" t="s">
        <v>22</v>
      </c>
      <c r="G7863" s="454" t="s">
        <v>23</v>
      </c>
      <c r="H7863" s="160" t="s">
        <v>14929</v>
      </c>
      <c r="I7863" s="727">
        <v>45763</v>
      </c>
    </row>
    <row r="7864" spans="1:9" s="191" customFormat="1" ht="30" hidden="1">
      <c r="A7864" s="604">
        <v>2019134155</v>
      </c>
      <c r="B7864" s="253" t="s">
        <v>9</v>
      </c>
      <c r="C7864" s="593">
        <v>45762</v>
      </c>
      <c r="D7864" s="119" t="s">
        <v>16</v>
      </c>
      <c r="E7864" s="592" t="s">
        <v>14928</v>
      </c>
      <c r="F7864" s="592" t="s">
        <v>30</v>
      </c>
      <c r="G7864" s="454" t="s">
        <v>23</v>
      </c>
      <c r="H7864" s="160" t="s">
        <v>14967</v>
      </c>
      <c r="I7864" s="727">
        <v>45763</v>
      </c>
    </row>
    <row r="7865" spans="1:9" s="191" customFormat="1" ht="60" hidden="1">
      <c r="A7865" s="604">
        <v>2019134177</v>
      </c>
      <c r="B7865" s="275" t="s">
        <v>9</v>
      </c>
      <c r="C7865" s="593">
        <v>45762</v>
      </c>
      <c r="D7865" s="119" t="s">
        <v>16</v>
      </c>
      <c r="E7865" s="592" t="s">
        <v>14931</v>
      </c>
      <c r="F7865" s="592" t="s">
        <v>30</v>
      </c>
      <c r="G7865" s="454" t="s">
        <v>23</v>
      </c>
      <c r="H7865" s="160" t="s">
        <v>15483</v>
      </c>
      <c r="I7865" s="727">
        <v>45763</v>
      </c>
    </row>
    <row r="7866" spans="1:9" s="191" customFormat="1" ht="30">
      <c r="A7866" s="604">
        <v>2019134178</v>
      </c>
      <c r="B7866" s="117" t="s">
        <v>2996</v>
      </c>
      <c r="C7866" s="593">
        <v>45762</v>
      </c>
      <c r="D7866" s="123" t="s">
        <v>28</v>
      </c>
      <c r="E7866" s="592" t="s">
        <v>14932</v>
      </c>
      <c r="F7866" s="592" t="s">
        <v>146</v>
      </c>
      <c r="G7866" s="592" t="s">
        <v>13</v>
      </c>
      <c r="H7866" s="121" t="s">
        <v>14935</v>
      </c>
      <c r="I7866" s="728">
        <v>45769</v>
      </c>
    </row>
    <row r="7867" spans="1:9" s="191" customFormat="1" ht="45" hidden="1">
      <c r="A7867" s="604">
        <v>2019134179</v>
      </c>
      <c r="B7867" s="275" t="s">
        <v>9</v>
      </c>
      <c r="C7867" s="593">
        <v>45762</v>
      </c>
      <c r="D7867" s="119" t="s">
        <v>16</v>
      </c>
      <c r="E7867" s="592" t="s">
        <v>14933</v>
      </c>
      <c r="F7867" s="592" t="s">
        <v>146</v>
      </c>
      <c r="G7867" s="454" t="s">
        <v>23</v>
      </c>
      <c r="H7867" s="160" t="s">
        <v>15466</v>
      </c>
      <c r="I7867" s="727">
        <v>45763</v>
      </c>
    </row>
    <row r="7868" spans="1:9" s="191" customFormat="1" ht="30" hidden="1">
      <c r="A7868" s="604">
        <v>2019134185</v>
      </c>
      <c r="B7868" s="275" t="s">
        <v>9</v>
      </c>
      <c r="C7868" s="593">
        <v>45762</v>
      </c>
      <c r="D7868" s="119" t="s">
        <v>16</v>
      </c>
      <c r="E7868" s="592" t="s">
        <v>14934</v>
      </c>
      <c r="F7868" s="592" t="s">
        <v>22</v>
      </c>
      <c r="G7868" s="592" t="s">
        <v>13</v>
      </c>
      <c r="H7868" s="160" t="s">
        <v>14940</v>
      </c>
      <c r="I7868" s="727">
        <v>45763</v>
      </c>
    </row>
    <row r="7869" spans="1:9" s="191" customFormat="1" ht="45">
      <c r="A7869" s="604">
        <v>2019134198</v>
      </c>
      <c r="B7869" s="117" t="s">
        <v>2996</v>
      </c>
      <c r="C7869" s="593">
        <v>45793</v>
      </c>
      <c r="D7869" s="461" t="s">
        <v>10</v>
      </c>
      <c r="E7869" s="592" t="s">
        <v>14936</v>
      </c>
      <c r="F7869" s="592" t="s">
        <v>30</v>
      </c>
      <c r="G7869" s="592" t="s">
        <v>128</v>
      </c>
      <c r="H7869" s="121" t="s">
        <v>14935</v>
      </c>
      <c r="I7869" s="728">
        <v>45808</v>
      </c>
    </row>
    <row r="7870" spans="1:9" s="191" customFormat="1" ht="30">
      <c r="A7870" s="604">
        <v>2019134199</v>
      </c>
      <c r="B7870" s="117" t="s">
        <v>2996</v>
      </c>
      <c r="C7870" s="593">
        <v>45763</v>
      </c>
      <c r="D7870" s="123" t="s">
        <v>28</v>
      </c>
      <c r="E7870" s="592" t="s">
        <v>14937</v>
      </c>
      <c r="F7870" s="592" t="s">
        <v>34</v>
      </c>
      <c r="G7870" s="592" t="s">
        <v>49</v>
      </c>
      <c r="H7870" s="189" t="s">
        <v>15164</v>
      </c>
      <c r="I7870" s="728">
        <v>45770</v>
      </c>
    </row>
    <row r="7871" spans="1:9" s="191" customFormat="1" ht="30" hidden="1">
      <c r="A7871" s="604">
        <v>2019134188</v>
      </c>
      <c r="B7871" s="275" t="s">
        <v>9</v>
      </c>
      <c r="C7871" s="593">
        <v>45763</v>
      </c>
      <c r="D7871" s="123" t="s">
        <v>28</v>
      </c>
      <c r="E7871" s="592" t="s">
        <v>14938</v>
      </c>
      <c r="F7871" s="592" t="s">
        <v>34</v>
      </c>
      <c r="G7871" s="592" t="s">
        <v>49</v>
      </c>
      <c r="H7871" s="160" t="s">
        <v>14940</v>
      </c>
      <c r="I7871" s="728">
        <v>45770</v>
      </c>
    </row>
    <row r="7872" spans="1:9" s="191" customFormat="1" ht="30" hidden="1">
      <c r="A7872" s="664">
        <v>2019134224</v>
      </c>
      <c r="B7872" s="104" t="s">
        <v>9</v>
      </c>
      <c r="C7872" s="593">
        <v>45763</v>
      </c>
      <c r="D7872" s="119" t="s">
        <v>16</v>
      </c>
      <c r="E7872" s="592" t="s">
        <v>14939</v>
      </c>
      <c r="F7872" s="592" t="s">
        <v>30</v>
      </c>
      <c r="G7872" s="592" t="s">
        <v>23</v>
      </c>
      <c r="H7872" s="160" t="s">
        <v>14992</v>
      </c>
      <c r="I7872" s="728">
        <v>45764</v>
      </c>
    </row>
    <row r="7873" spans="1:9" s="191" customFormat="1" ht="30" hidden="1">
      <c r="A7873" s="604">
        <v>2019134255</v>
      </c>
      <c r="B7873" s="275" t="s">
        <v>9</v>
      </c>
      <c r="C7873" s="593">
        <v>45763</v>
      </c>
      <c r="D7873" s="461" t="s">
        <v>10</v>
      </c>
      <c r="E7873" s="592" t="s">
        <v>14941</v>
      </c>
      <c r="F7873" s="592" t="s">
        <v>34</v>
      </c>
      <c r="G7873" s="592" t="s">
        <v>23</v>
      </c>
      <c r="H7873" s="160" t="s">
        <v>14940</v>
      </c>
      <c r="I7873" s="728">
        <v>45778</v>
      </c>
    </row>
    <row r="7874" spans="1:9" s="191" customFormat="1" ht="75" hidden="1">
      <c r="A7874" s="664">
        <v>2019134260</v>
      </c>
      <c r="B7874" s="104" t="s">
        <v>9</v>
      </c>
      <c r="C7874" s="593">
        <v>45763</v>
      </c>
      <c r="D7874" s="119" t="s">
        <v>16</v>
      </c>
      <c r="E7874" s="592" t="s">
        <v>14942</v>
      </c>
      <c r="F7874" s="592" t="s">
        <v>146</v>
      </c>
      <c r="G7874" s="592" t="s">
        <v>49</v>
      </c>
      <c r="H7874" s="160" t="s">
        <v>14995</v>
      </c>
      <c r="I7874" s="728">
        <v>45764</v>
      </c>
    </row>
    <row r="7875" spans="1:9" s="191" customFormat="1" ht="30" hidden="1">
      <c r="A7875" s="862">
        <v>2019134264</v>
      </c>
      <c r="B7875" s="275" t="s">
        <v>9</v>
      </c>
      <c r="C7875" s="593">
        <v>45763</v>
      </c>
      <c r="D7875" s="461" t="s">
        <v>10</v>
      </c>
      <c r="E7875" s="592" t="s">
        <v>14943</v>
      </c>
      <c r="F7875" s="592" t="s">
        <v>34</v>
      </c>
      <c r="G7875" s="592" t="s">
        <v>13</v>
      </c>
      <c r="H7875" s="160" t="s">
        <v>15388</v>
      </c>
      <c r="I7875" s="728">
        <v>45778</v>
      </c>
    </row>
    <row r="7876" spans="1:9" s="191" customFormat="1" ht="30" hidden="1">
      <c r="A7876" s="604">
        <v>2019134265</v>
      </c>
      <c r="B7876" s="275" t="s">
        <v>9</v>
      </c>
      <c r="C7876" s="593">
        <v>45763</v>
      </c>
      <c r="D7876" s="119" t="s">
        <v>16</v>
      </c>
      <c r="E7876" s="592" t="s">
        <v>14944</v>
      </c>
      <c r="F7876" s="592" t="s">
        <v>34</v>
      </c>
      <c r="G7876" s="454" t="s">
        <v>23</v>
      </c>
      <c r="H7876" s="160" t="s">
        <v>14940</v>
      </c>
      <c r="I7876" s="728">
        <v>45764</v>
      </c>
    </row>
    <row r="7877" spans="1:9" s="191" customFormat="1" ht="30" hidden="1">
      <c r="A7877" s="536">
        <v>2019134267</v>
      </c>
      <c r="B7877" s="253" t="s">
        <v>9</v>
      </c>
      <c r="C7877" s="394">
        <v>45763</v>
      </c>
      <c r="D7877" s="239" t="s">
        <v>32</v>
      </c>
      <c r="E7877" s="393" t="s">
        <v>14945</v>
      </c>
      <c r="F7877" s="393" t="s">
        <v>22</v>
      </c>
      <c r="G7877" s="718" t="s">
        <v>13</v>
      </c>
      <c r="H7877" s="160" t="s">
        <v>14996</v>
      </c>
      <c r="I7877" s="728">
        <v>45793</v>
      </c>
    </row>
    <row r="7878" spans="1:9" s="191" customFormat="1" ht="30" hidden="1">
      <c r="A7878" s="604">
        <v>2019134273</v>
      </c>
      <c r="B7878" s="275" t="s">
        <v>9</v>
      </c>
      <c r="C7878" s="593">
        <v>45763</v>
      </c>
      <c r="D7878" s="461" t="s">
        <v>10</v>
      </c>
      <c r="E7878" s="592" t="s">
        <v>14946</v>
      </c>
      <c r="F7878" s="592" t="s">
        <v>30</v>
      </c>
      <c r="G7878" s="592" t="s">
        <v>13</v>
      </c>
      <c r="H7878" s="160" t="s">
        <v>14967</v>
      </c>
      <c r="I7878" s="730">
        <v>45778</v>
      </c>
    </row>
    <row r="7879" spans="1:9" s="191" customFormat="1" ht="105">
      <c r="A7879" s="604">
        <v>2019134305</v>
      </c>
      <c r="B7879" s="117" t="s">
        <v>2996</v>
      </c>
      <c r="C7879" s="593">
        <v>45764</v>
      </c>
      <c r="D7879" s="461" t="s">
        <v>10</v>
      </c>
      <c r="E7879" s="592" t="s">
        <v>14950</v>
      </c>
      <c r="F7879" s="592" t="s">
        <v>34</v>
      </c>
      <c r="G7879" s="592" t="s">
        <v>23</v>
      </c>
      <c r="H7879" s="121" t="s">
        <v>14973</v>
      </c>
      <c r="I7879" s="730">
        <v>45779</v>
      </c>
    </row>
    <row r="7880" spans="1:9" s="191" customFormat="1" ht="45" hidden="1">
      <c r="A7880" s="604">
        <v>2019134307</v>
      </c>
      <c r="B7880" s="275" t="s">
        <v>9</v>
      </c>
      <c r="C7880" s="593">
        <v>45764</v>
      </c>
      <c r="D7880" s="119" t="s">
        <v>16</v>
      </c>
      <c r="E7880" s="592" t="s">
        <v>14951</v>
      </c>
      <c r="F7880" s="592" t="s">
        <v>30</v>
      </c>
      <c r="G7880" s="733" t="s">
        <v>49</v>
      </c>
      <c r="H7880" s="121" t="s">
        <v>14953</v>
      </c>
      <c r="I7880" s="730">
        <v>45765</v>
      </c>
    </row>
    <row r="7881" spans="1:9" s="191" customFormat="1" ht="60" hidden="1">
      <c r="A7881" s="604">
        <v>2019134311</v>
      </c>
      <c r="B7881" s="104" t="s">
        <v>9</v>
      </c>
      <c r="C7881" s="593">
        <v>45764</v>
      </c>
      <c r="D7881" s="123" t="s">
        <v>28</v>
      </c>
      <c r="E7881" s="592" t="s">
        <v>14952</v>
      </c>
      <c r="F7881" s="592" t="s">
        <v>30</v>
      </c>
      <c r="G7881" s="592" t="s">
        <v>13</v>
      </c>
      <c r="H7881" s="160" t="s">
        <v>14977</v>
      </c>
      <c r="I7881" s="730">
        <v>45771</v>
      </c>
    </row>
    <row r="7882" spans="1:9" s="191" customFormat="1" ht="45" hidden="1">
      <c r="A7882" s="664">
        <v>2019134333</v>
      </c>
      <c r="B7882" s="275" t="s">
        <v>9</v>
      </c>
      <c r="C7882" s="593">
        <v>45764</v>
      </c>
      <c r="D7882" s="123" t="s">
        <v>28</v>
      </c>
      <c r="E7882" s="592" t="s">
        <v>14955</v>
      </c>
      <c r="F7882" s="592" t="s">
        <v>30</v>
      </c>
      <c r="G7882" s="592" t="s">
        <v>49</v>
      </c>
      <c r="H7882" s="160" t="s">
        <v>15293</v>
      </c>
      <c r="I7882" s="732">
        <v>45771</v>
      </c>
    </row>
    <row r="7883" spans="1:9" s="191" customFormat="1" ht="45" hidden="1">
      <c r="A7883" s="604">
        <v>2019134349</v>
      </c>
      <c r="B7883" s="253" t="s">
        <v>9</v>
      </c>
      <c r="C7883" s="593">
        <v>45769</v>
      </c>
      <c r="D7883" s="123" t="s">
        <v>28</v>
      </c>
      <c r="E7883" s="592" t="s">
        <v>14958</v>
      </c>
      <c r="F7883" s="592" t="s">
        <v>30</v>
      </c>
      <c r="G7883" s="592" t="s">
        <v>49</v>
      </c>
      <c r="H7883" s="160" t="s">
        <v>15106</v>
      </c>
      <c r="I7883" s="732">
        <v>45776</v>
      </c>
    </row>
    <row r="7884" spans="1:9" s="191" customFormat="1" ht="45" hidden="1">
      <c r="A7884" s="664">
        <v>2019134350</v>
      </c>
      <c r="B7884" s="275" t="s">
        <v>9</v>
      </c>
      <c r="C7884" s="593">
        <v>45769</v>
      </c>
      <c r="D7884" s="123" t="s">
        <v>28</v>
      </c>
      <c r="E7884" s="592" t="s">
        <v>14957</v>
      </c>
      <c r="F7884" s="592" t="s">
        <v>22</v>
      </c>
      <c r="G7884" s="592" t="s">
        <v>13</v>
      </c>
      <c r="H7884" s="160" t="s">
        <v>15161</v>
      </c>
      <c r="I7884" s="732">
        <v>45776</v>
      </c>
    </row>
    <row r="7885" spans="1:9" s="191" customFormat="1" ht="30" hidden="1">
      <c r="A7885" s="664">
        <v>2019134354</v>
      </c>
      <c r="B7885" s="253" t="s">
        <v>9</v>
      </c>
      <c r="C7885" s="593">
        <v>45769</v>
      </c>
      <c r="D7885" s="123" t="s">
        <v>28</v>
      </c>
      <c r="E7885" s="592" t="s">
        <v>14959</v>
      </c>
      <c r="F7885" s="592" t="s">
        <v>30</v>
      </c>
      <c r="G7885" s="592" t="s">
        <v>13</v>
      </c>
      <c r="H7885" s="160" t="s">
        <v>15165</v>
      </c>
      <c r="I7885" s="732">
        <v>45776</v>
      </c>
    </row>
    <row r="7886" spans="1:9" s="191" customFormat="1" ht="45" hidden="1">
      <c r="A7886" s="604">
        <v>2019134357</v>
      </c>
      <c r="B7886" s="275" t="s">
        <v>9</v>
      </c>
      <c r="C7886" s="593">
        <v>45769</v>
      </c>
      <c r="D7886" s="119" t="s">
        <v>16</v>
      </c>
      <c r="E7886" s="592" t="s">
        <v>14960</v>
      </c>
      <c r="F7886" s="592" t="s">
        <v>30</v>
      </c>
      <c r="G7886" s="592" t="s">
        <v>23</v>
      </c>
      <c r="H7886" s="160" t="s">
        <v>14961</v>
      </c>
      <c r="I7886" s="734">
        <v>45770</v>
      </c>
    </row>
    <row r="7887" spans="1:9" s="191" customFormat="1" ht="45" hidden="1">
      <c r="A7887" s="664">
        <v>2019134361</v>
      </c>
      <c r="B7887" s="275" t="s">
        <v>9</v>
      </c>
      <c r="C7887" s="593">
        <v>45769</v>
      </c>
      <c r="D7887" s="123" t="s">
        <v>28</v>
      </c>
      <c r="E7887" s="592" t="s">
        <v>14962</v>
      </c>
      <c r="F7887" s="592" t="s">
        <v>30</v>
      </c>
      <c r="G7887" s="592" t="s">
        <v>13</v>
      </c>
      <c r="H7887" s="160" t="s">
        <v>15034</v>
      </c>
      <c r="I7887" s="732">
        <v>45776</v>
      </c>
    </row>
    <row r="7888" spans="1:9" s="191" customFormat="1" ht="30" hidden="1">
      <c r="A7888" s="664">
        <v>2019134370</v>
      </c>
      <c r="B7888" s="275" t="s">
        <v>9</v>
      </c>
      <c r="C7888" s="593">
        <v>45769</v>
      </c>
      <c r="D7888" s="119" t="s">
        <v>16</v>
      </c>
      <c r="E7888" s="592" t="s">
        <v>14963</v>
      </c>
      <c r="F7888" s="592" t="s">
        <v>22</v>
      </c>
      <c r="G7888" s="592" t="s">
        <v>23</v>
      </c>
      <c r="H7888" s="160" t="s">
        <v>15007</v>
      </c>
      <c r="I7888" s="734">
        <v>45770</v>
      </c>
    </row>
    <row r="7889" spans="1:9" s="191" customFormat="1" ht="22.5" hidden="1">
      <c r="A7889" s="664">
        <v>2019134371</v>
      </c>
      <c r="B7889" s="275" t="s">
        <v>9</v>
      </c>
      <c r="C7889" s="734">
        <v>45771</v>
      </c>
      <c r="D7889" s="239" t="s">
        <v>32</v>
      </c>
      <c r="E7889" s="735" t="s">
        <v>14964</v>
      </c>
      <c r="F7889" s="735" t="s">
        <v>22</v>
      </c>
      <c r="G7889" s="735" t="s">
        <v>13</v>
      </c>
      <c r="H7889" s="160" t="s">
        <v>15177</v>
      </c>
      <c r="I7889" s="734">
        <v>45776</v>
      </c>
    </row>
    <row r="7890" spans="1:9" s="191" customFormat="1" ht="45" hidden="1">
      <c r="A7890" s="664">
        <v>2019134378</v>
      </c>
      <c r="B7890" s="104" t="s">
        <v>9</v>
      </c>
      <c r="C7890" s="734">
        <v>45769</v>
      </c>
      <c r="D7890" s="123" t="s">
        <v>28</v>
      </c>
      <c r="E7890" s="735" t="s">
        <v>14965</v>
      </c>
      <c r="F7890" s="735" t="s">
        <v>34</v>
      </c>
      <c r="G7890" s="742" t="s">
        <v>13881</v>
      </c>
      <c r="H7890" s="160" t="s">
        <v>14992</v>
      </c>
      <c r="I7890" s="734">
        <v>45776</v>
      </c>
    </row>
    <row r="7891" spans="1:9" s="191" customFormat="1" ht="45" hidden="1">
      <c r="A7891" s="664">
        <v>2019134389</v>
      </c>
      <c r="B7891" s="275" t="s">
        <v>9</v>
      </c>
      <c r="C7891" s="593">
        <v>45769</v>
      </c>
      <c r="D7891" s="461" t="s">
        <v>10</v>
      </c>
      <c r="E7891" s="592" t="s">
        <v>14966</v>
      </c>
      <c r="F7891" s="592" t="s">
        <v>30</v>
      </c>
      <c r="G7891" s="592" t="s">
        <v>23</v>
      </c>
      <c r="H7891" s="160" t="s">
        <v>15039</v>
      </c>
      <c r="I7891" s="734">
        <v>45784</v>
      </c>
    </row>
    <row r="7892" spans="1:9" s="191" customFormat="1" ht="30" hidden="1">
      <c r="A7892" s="604">
        <v>2019134425</v>
      </c>
      <c r="B7892" s="253" t="s">
        <v>9</v>
      </c>
      <c r="C7892" s="593">
        <v>45770</v>
      </c>
      <c r="D7892" s="119" t="s">
        <v>16</v>
      </c>
      <c r="E7892" s="592" t="s">
        <v>14968</v>
      </c>
      <c r="F7892" s="592" t="s">
        <v>22</v>
      </c>
      <c r="G7892" s="617" t="s">
        <v>23</v>
      </c>
      <c r="H7892" s="160" t="s">
        <v>14967</v>
      </c>
      <c r="I7892" s="736">
        <v>45771</v>
      </c>
    </row>
    <row r="7893" spans="1:9" s="191" customFormat="1" ht="30" hidden="1">
      <c r="A7893" s="761">
        <v>2019134430</v>
      </c>
      <c r="B7893" s="447" t="s">
        <v>9</v>
      </c>
      <c r="C7893" s="616">
        <v>45770</v>
      </c>
      <c r="D7893" s="503" t="s">
        <v>10</v>
      </c>
      <c r="E7893" s="617" t="s">
        <v>14970</v>
      </c>
      <c r="F7893" s="617" t="s">
        <v>30</v>
      </c>
      <c r="G7893" s="617" t="s">
        <v>23</v>
      </c>
      <c r="H7893" s="160" t="s">
        <v>15361</v>
      </c>
      <c r="I7893" s="738">
        <v>45785</v>
      </c>
    </row>
    <row r="7894" spans="1:9" s="191" customFormat="1" ht="30" hidden="1">
      <c r="A7894" s="604">
        <v>2019134433</v>
      </c>
      <c r="B7894" s="275" t="s">
        <v>9</v>
      </c>
      <c r="C7894" s="734">
        <v>45770</v>
      </c>
      <c r="D7894" s="123" t="s">
        <v>28</v>
      </c>
      <c r="E7894" s="735" t="s">
        <v>14971</v>
      </c>
      <c r="F7894" s="735" t="s">
        <v>30</v>
      </c>
      <c r="G7894" s="735" t="s">
        <v>128</v>
      </c>
      <c r="H7894" s="160" t="s">
        <v>15019</v>
      </c>
      <c r="I7894" s="734">
        <v>45777</v>
      </c>
    </row>
    <row r="7895" spans="1:9" s="191" customFormat="1" ht="14.25" hidden="1" customHeight="1">
      <c r="A7895" s="739">
        <v>2019134435</v>
      </c>
      <c r="B7895" s="653" t="s">
        <v>155</v>
      </c>
      <c r="C7895" s="740">
        <v>45770</v>
      </c>
      <c r="D7895" s="677" t="s">
        <v>16</v>
      </c>
      <c r="E7895" s="741" t="s">
        <v>14974</v>
      </c>
      <c r="F7895" s="741" t="s">
        <v>22</v>
      </c>
      <c r="G7895" s="741" t="s">
        <v>26</v>
      </c>
      <c r="H7895" s="741" t="s">
        <v>157</v>
      </c>
      <c r="I7895" s="740">
        <v>45771</v>
      </c>
    </row>
    <row r="7896" spans="1:9" s="191" customFormat="1" ht="45" hidden="1">
      <c r="A7896" s="604">
        <v>2019134463</v>
      </c>
      <c r="B7896" s="275" t="s">
        <v>9</v>
      </c>
      <c r="C7896" s="593">
        <v>45770</v>
      </c>
      <c r="D7896" s="119" t="s">
        <v>16</v>
      </c>
      <c r="E7896" s="592" t="s">
        <v>14975</v>
      </c>
      <c r="F7896" s="592" t="s">
        <v>30</v>
      </c>
      <c r="G7896" s="617" t="s">
        <v>23</v>
      </c>
      <c r="H7896" s="160" t="s">
        <v>14977</v>
      </c>
      <c r="I7896" s="736">
        <v>45771</v>
      </c>
    </row>
    <row r="7897" spans="1:9" s="191" customFormat="1" ht="60">
      <c r="A7897" s="604">
        <v>2019134487</v>
      </c>
      <c r="B7897" s="117" t="s">
        <v>2996</v>
      </c>
      <c r="C7897" s="593">
        <v>45771</v>
      </c>
      <c r="D7897" s="461" t="s">
        <v>10</v>
      </c>
      <c r="E7897" s="592" t="s">
        <v>14978</v>
      </c>
      <c r="F7897" s="592" t="s">
        <v>146</v>
      </c>
      <c r="G7897" s="592" t="s">
        <v>49</v>
      </c>
      <c r="H7897" s="129" t="s">
        <v>15220</v>
      </c>
      <c r="I7897" s="743">
        <v>45786</v>
      </c>
    </row>
    <row r="7898" spans="1:9" s="191" customFormat="1" ht="30" hidden="1">
      <c r="A7898" s="604">
        <v>2019134514</v>
      </c>
      <c r="B7898" s="104" t="s">
        <v>9</v>
      </c>
      <c r="C7898" s="593">
        <v>45771</v>
      </c>
      <c r="D7898" s="119" t="s">
        <v>16</v>
      </c>
      <c r="E7898" s="592" t="s">
        <v>14980</v>
      </c>
      <c r="F7898" s="592" t="s">
        <v>30</v>
      </c>
      <c r="G7898" s="592" t="s">
        <v>23</v>
      </c>
      <c r="H7898" s="160" t="s">
        <v>14977</v>
      </c>
      <c r="I7898" s="743">
        <v>45772</v>
      </c>
    </row>
    <row r="7899" spans="1:9" s="191" customFormat="1" ht="14.25" hidden="1" customHeight="1">
      <c r="A7899" s="744">
        <v>2019134515</v>
      </c>
      <c r="B7899" s="745" t="s">
        <v>155</v>
      </c>
      <c r="C7899" s="746">
        <v>45771</v>
      </c>
      <c r="D7899" s="139" t="s">
        <v>16</v>
      </c>
      <c r="E7899" s="744" t="s">
        <v>14981</v>
      </c>
      <c r="F7899" s="744" t="s">
        <v>30</v>
      </c>
      <c r="G7899" s="744" t="s">
        <v>23</v>
      </c>
      <c r="H7899" s="744" t="s">
        <v>157</v>
      </c>
      <c r="I7899" s="746">
        <v>45772</v>
      </c>
    </row>
    <row r="7900" spans="1:9" s="191" customFormat="1" ht="30" hidden="1">
      <c r="A7900" s="604">
        <v>2019134520</v>
      </c>
      <c r="B7900" s="253" t="s">
        <v>9</v>
      </c>
      <c r="C7900" s="734">
        <v>45771</v>
      </c>
      <c r="D7900" s="123" t="s">
        <v>28</v>
      </c>
      <c r="E7900" s="735" t="s">
        <v>14982</v>
      </c>
      <c r="F7900" s="735" t="s">
        <v>30</v>
      </c>
      <c r="G7900" s="735" t="s">
        <v>23</v>
      </c>
      <c r="H7900" s="160" t="s">
        <v>15112</v>
      </c>
      <c r="I7900" s="734">
        <v>45778</v>
      </c>
    </row>
    <row r="7901" spans="1:9" s="191" customFormat="1" ht="45" hidden="1">
      <c r="A7901" s="604">
        <v>2019134533</v>
      </c>
      <c r="B7901" s="826" t="s">
        <v>9</v>
      </c>
      <c r="C7901" s="734">
        <v>45771</v>
      </c>
      <c r="D7901" s="123" t="s">
        <v>28</v>
      </c>
      <c r="E7901" s="735" t="s">
        <v>14984</v>
      </c>
      <c r="F7901" s="735" t="s">
        <v>30</v>
      </c>
      <c r="G7901" s="735" t="s">
        <v>128</v>
      </c>
      <c r="H7901" s="160" t="s">
        <v>15219</v>
      </c>
      <c r="I7901" s="734">
        <v>45778</v>
      </c>
    </row>
    <row r="7902" spans="1:9" s="191" customFormat="1" ht="45" hidden="1">
      <c r="A7902" s="171">
        <v>2019134543</v>
      </c>
      <c r="B7902" s="275" t="s">
        <v>9</v>
      </c>
      <c r="C7902" s="593">
        <v>45772</v>
      </c>
      <c r="D7902" s="119" t="s">
        <v>16</v>
      </c>
      <c r="E7902" s="592" t="s">
        <v>14985</v>
      </c>
      <c r="F7902" s="592" t="s">
        <v>34</v>
      </c>
      <c r="G7902" s="592" t="s">
        <v>23</v>
      </c>
      <c r="H7902" s="160" t="s">
        <v>15270</v>
      </c>
      <c r="I7902" s="747">
        <v>45773</v>
      </c>
    </row>
    <row r="7903" spans="1:9" s="191" customFormat="1" ht="30" hidden="1">
      <c r="A7903" s="604">
        <v>2019134556</v>
      </c>
      <c r="B7903" s="447" t="s">
        <v>9</v>
      </c>
      <c r="C7903" s="593">
        <v>45772</v>
      </c>
      <c r="D7903" s="461" t="s">
        <v>10</v>
      </c>
      <c r="E7903" s="592" t="s">
        <v>14986</v>
      </c>
      <c r="F7903" s="592" t="s">
        <v>34</v>
      </c>
      <c r="G7903" s="592" t="s">
        <v>23</v>
      </c>
      <c r="H7903" s="160" t="s">
        <v>15394</v>
      </c>
      <c r="I7903" s="747">
        <v>45787</v>
      </c>
    </row>
    <row r="7904" spans="1:9" s="191" customFormat="1" ht="60">
      <c r="A7904" s="604">
        <v>2019134557</v>
      </c>
      <c r="B7904" s="117" t="s">
        <v>2996</v>
      </c>
      <c r="C7904" s="734">
        <v>45772</v>
      </c>
      <c r="D7904" s="123" t="s">
        <v>28</v>
      </c>
      <c r="E7904" s="735" t="s">
        <v>14987</v>
      </c>
      <c r="F7904" s="735" t="s">
        <v>34</v>
      </c>
      <c r="G7904" s="735" t="s">
        <v>49</v>
      </c>
      <c r="H7904" s="189" t="s">
        <v>15164</v>
      </c>
      <c r="I7904" s="734">
        <v>45779</v>
      </c>
    </row>
    <row r="7905" spans="1:9" s="191" customFormat="1" ht="45" hidden="1">
      <c r="A7905" s="604">
        <v>2019134562</v>
      </c>
      <c r="B7905" s="275" t="s">
        <v>9</v>
      </c>
      <c r="C7905" s="593">
        <v>45772</v>
      </c>
      <c r="D7905" s="119" t="s">
        <v>16</v>
      </c>
      <c r="E7905" s="592" t="s">
        <v>14988</v>
      </c>
      <c r="F7905" s="592" t="s">
        <v>34</v>
      </c>
      <c r="G7905" s="592" t="s">
        <v>49</v>
      </c>
      <c r="H7905" s="160" t="s">
        <v>14996</v>
      </c>
      <c r="I7905" s="747">
        <v>45773</v>
      </c>
    </row>
    <row r="7906" spans="1:9" s="191" customFormat="1" ht="30" hidden="1">
      <c r="A7906" s="664">
        <v>2019134591</v>
      </c>
      <c r="B7906" s="275" t="s">
        <v>9</v>
      </c>
      <c r="C7906" s="593">
        <v>45772</v>
      </c>
      <c r="D7906" s="119" t="s">
        <v>16</v>
      </c>
      <c r="E7906" s="592" t="s">
        <v>14993</v>
      </c>
      <c r="F7906" s="592" t="s">
        <v>30</v>
      </c>
      <c r="G7906" s="592" t="s">
        <v>23</v>
      </c>
      <c r="H7906" s="160" t="s">
        <v>14995</v>
      </c>
      <c r="I7906" s="747">
        <v>45773</v>
      </c>
    </row>
    <row r="7907" spans="1:9" s="191" customFormat="1" ht="30" hidden="1">
      <c r="A7907" s="664">
        <v>2019134268</v>
      </c>
      <c r="B7907" s="275" t="s">
        <v>9</v>
      </c>
      <c r="C7907" s="593">
        <v>45772</v>
      </c>
      <c r="D7907" s="119" t="s">
        <v>16</v>
      </c>
      <c r="E7907" s="592" t="s">
        <v>14994</v>
      </c>
      <c r="F7907" s="592" t="s">
        <v>34</v>
      </c>
      <c r="G7907" s="592" t="s">
        <v>23</v>
      </c>
      <c r="H7907" s="160" t="s">
        <v>14995</v>
      </c>
      <c r="I7907" s="747">
        <v>45773</v>
      </c>
    </row>
    <row r="7908" spans="1:9" s="191" customFormat="1" ht="60" hidden="1">
      <c r="A7908" s="604">
        <v>2019134623</v>
      </c>
      <c r="B7908" s="275" t="s">
        <v>9</v>
      </c>
      <c r="C7908" s="734">
        <v>45775</v>
      </c>
      <c r="D7908" s="123" t="s">
        <v>28</v>
      </c>
      <c r="E7908" s="735" t="s">
        <v>14997</v>
      </c>
      <c r="F7908" s="735" t="s">
        <v>34</v>
      </c>
      <c r="G7908" s="735" t="s">
        <v>23</v>
      </c>
      <c r="H7908" s="160" t="s">
        <v>15097</v>
      </c>
      <c r="I7908" s="734">
        <v>45782</v>
      </c>
    </row>
    <row r="7909" spans="1:9" s="191" customFormat="1" ht="60" hidden="1">
      <c r="A7909" s="664">
        <v>2019134629</v>
      </c>
      <c r="B7909" s="104" t="s">
        <v>9</v>
      </c>
      <c r="C7909" s="593">
        <v>45775</v>
      </c>
      <c r="D7909" s="119" t="s">
        <v>16</v>
      </c>
      <c r="E7909" s="592" t="s">
        <v>14998</v>
      </c>
      <c r="F7909" s="592" t="s">
        <v>30</v>
      </c>
      <c r="G7909" s="592" t="s">
        <v>23</v>
      </c>
      <c r="H7909" s="160" t="s">
        <v>14996</v>
      </c>
      <c r="I7909" s="748">
        <v>45776</v>
      </c>
    </row>
    <row r="7910" spans="1:9" s="191" customFormat="1" ht="45" hidden="1">
      <c r="A7910" s="664">
        <v>2019134634</v>
      </c>
      <c r="B7910" s="104" t="s">
        <v>9</v>
      </c>
      <c r="C7910" s="748">
        <v>45775</v>
      </c>
      <c r="D7910" s="123" t="s">
        <v>28</v>
      </c>
      <c r="E7910" s="749" t="s">
        <v>14999</v>
      </c>
      <c r="F7910" s="749" t="s">
        <v>30</v>
      </c>
      <c r="G7910" s="749" t="s">
        <v>23</v>
      </c>
      <c r="H7910" s="160" t="s">
        <v>14996</v>
      </c>
      <c r="I7910" s="748">
        <v>45782</v>
      </c>
    </row>
    <row r="7911" spans="1:9" s="191" customFormat="1" ht="45" hidden="1">
      <c r="A7911" s="604">
        <v>2019134656</v>
      </c>
      <c r="B7911" s="275" t="s">
        <v>9</v>
      </c>
      <c r="C7911" s="748">
        <v>45775</v>
      </c>
      <c r="D7911" s="461" t="s">
        <v>10</v>
      </c>
      <c r="E7911" s="749" t="s">
        <v>15005</v>
      </c>
      <c r="F7911" s="750" t="s">
        <v>22</v>
      </c>
      <c r="G7911" s="749" t="s">
        <v>23</v>
      </c>
      <c r="H7911" s="160" t="s">
        <v>15483</v>
      </c>
      <c r="I7911" s="748">
        <v>45782</v>
      </c>
    </row>
    <row r="7912" spans="1:9" s="191" customFormat="1" ht="30" hidden="1">
      <c r="A7912" s="604">
        <v>2019134673</v>
      </c>
      <c r="B7912" s="104" t="s">
        <v>9</v>
      </c>
      <c r="C7912" s="593">
        <v>45775</v>
      </c>
      <c r="D7912" s="119" t="s">
        <v>16</v>
      </c>
      <c r="E7912" s="749" t="s">
        <v>15001</v>
      </c>
      <c r="F7912" s="735" t="s">
        <v>34</v>
      </c>
      <c r="G7912" s="592" t="s">
        <v>23</v>
      </c>
      <c r="H7912" s="160" t="s">
        <v>15007</v>
      </c>
      <c r="I7912" s="748">
        <v>45776</v>
      </c>
    </row>
    <row r="7913" spans="1:9" s="191" customFormat="1" ht="135">
      <c r="A7913" s="604">
        <v>2019134669</v>
      </c>
      <c r="B7913" s="178" t="s">
        <v>2996</v>
      </c>
      <c r="C7913" s="754">
        <v>45775</v>
      </c>
      <c r="D7913" s="179" t="s">
        <v>28</v>
      </c>
      <c r="E7913" s="755" t="s">
        <v>15002</v>
      </c>
      <c r="F7913" s="755" t="s">
        <v>30</v>
      </c>
      <c r="G7913" s="755" t="s">
        <v>128</v>
      </c>
      <c r="H7913" s="129" t="s">
        <v>15003</v>
      </c>
      <c r="I7913" s="754">
        <v>45782</v>
      </c>
    </row>
    <row r="7914" spans="1:9" s="191" customFormat="1" ht="30" hidden="1">
      <c r="A7914" s="753">
        <v>2019134677</v>
      </c>
      <c r="B7914" s="104" t="s">
        <v>9</v>
      </c>
      <c r="C7914" s="748">
        <v>45775</v>
      </c>
      <c r="D7914" s="119" t="s">
        <v>16</v>
      </c>
      <c r="E7914" s="749" t="s">
        <v>15004</v>
      </c>
      <c r="F7914" s="750" t="s">
        <v>22</v>
      </c>
      <c r="G7914" s="592" t="s">
        <v>23</v>
      </c>
      <c r="H7914" s="160" t="s">
        <v>15007</v>
      </c>
      <c r="I7914" s="748">
        <v>45782</v>
      </c>
    </row>
    <row r="7915" spans="1:9" s="191" customFormat="1" ht="30">
      <c r="A7915" s="753">
        <v>2019134703</v>
      </c>
      <c r="B7915" s="117" t="s">
        <v>2996</v>
      </c>
      <c r="C7915" s="748">
        <v>45776</v>
      </c>
      <c r="D7915" s="123" t="s">
        <v>28</v>
      </c>
      <c r="E7915" s="749" t="s">
        <v>15008</v>
      </c>
      <c r="F7915" s="750" t="s">
        <v>22</v>
      </c>
      <c r="G7915" s="592" t="s">
        <v>23</v>
      </c>
      <c r="H7915" s="121" t="s">
        <v>15006</v>
      </c>
      <c r="I7915" s="748">
        <f>C7915+7</f>
        <v>45783</v>
      </c>
    </row>
    <row r="7916" spans="1:9" s="191" customFormat="1" ht="14.25" hidden="1" customHeight="1" thickBot="1">
      <c r="A7916" s="752">
        <v>2019134713</v>
      </c>
      <c r="B7916" s="653" t="s">
        <v>155</v>
      </c>
      <c r="C7916" s="756">
        <v>45776</v>
      </c>
      <c r="D7916" s="677" t="s">
        <v>16</v>
      </c>
      <c r="E7916" s="757" t="s">
        <v>15010</v>
      </c>
      <c r="F7916" s="757" t="s">
        <v>30</v>
      </c>
      <c r="G7916" s="757" t="s">
        <v>23</v>
      </c>
      <c r="H7916" s="757" t="s">
        <v>157</v>
      </c>
      <c r="I7916" s="756">
        <v>45777</v>
      </c>
    </row>
    <row r="7917" spans="1:9" s="191" customFormat="1" ht="30" hidden="1">
      <c r="A7917" s="753">
        <v>2019134725</v>
      </c>
      <c r="B7917" s="275" t="s">
        <v>9</v>
      </c>
      <c r="C7917" s="748">
        <v>45776</v>
      </c>
      <c r="D7917" s="461" t="s">
        <v>10</v>
      </c>
      <c r="E7917" s="749" t="s">
        <v>15011</v>
      </c>
      <c r="F7917" s="750" t="s">
        <v>30</v>
      </c>
      <c r="G7917" s="749" t="s">
        <v>23</v>
      </c>
      <c r="H7917" s="160" t="s">
        <v>15135</v>
      </c>
      <c r="I7917" s="758">
        <v>45791</v>
      </c>
    </row>
    <row r="7918" spans="1:9" s="191" customFormat="1" ht="135">
      <c r="A7918" s="604">
        <v>2019134735</v>
      </c>
      <c r="B7918" s="117" t="s">
        <v>2996</v>
      </c>
      <c r="C7918" s="748">
        <v>45776</v>
      </c>
      <c r="D7918" s="123" t="s">
        <v>28</v>
      </c>
      <c r="E7918" s="749" t="s">
        <v>15012</v>
      </c>
      <c r="F7918" s="750" t="s">
        <v>22</v>
      </c>
      <c r="G7918" s="750" t="s">
        <v>13881</v>
      </c>
      <c r="H7918" s="121" t="s">
        <v>15016</v>
      </c>
      <c r="I7918" s="748">
        <v>45783</v>
      </c>
    </row>
    <row r="7919" spans="1:9" s="191" customFormat="1" ht="30" hidden="1">
      <c r="A7919" s="604">
        <v>2019134739</v>
      </c>
      <c r="B7919" s="104" t="s">
        <v>9</v>
      </c>
      <c r="C7919" s="748">
        <v>45776</v>
      </c>
      <c r="D7919" s="123" t="s">
        <v>28</v>
      </c>
      <c r="E7919" s="749" t="s">
        <v>15013</v>
      </c>
      <c r="F7919" s="750" t="s">
        <v>30</v>
      </c>
      <c r="G7919" s="750" t="s">
        <v>49</v>
      </c>
      <c r="H7919" s="160" t="s">
        <v>15026</v>
      </c>
      <c r="I7919" s="758">
        <v>45783</v>
      </c>
    </row>
    <row r="7920" spans="1:9" s="191" customFormat="1" ht="45" hidden="1">
      <c r="A7920" s="171">
        <v>2019134754</v>
      </c>
      <c r="B7920" s="275" t="s">
        <v>9</v>
      </c>
      <c r="C7920" s="748">
        <v>45776</v>
      </c>
      <c r="D7920" s="461" t="s">
        <v>10</v>
      </c>
      <c r="E7920" s="749" t="s">
        <v>15014</v>
      </c>
      <c r="F7920" s="750" t="s">
        <v>30</v>
      </c>
      <c r="G7920" s="767" t="s">
        <v>13881</v>
      </c>
      <c r="H7920" s="160" t="s">
        <v>15293</v>
      </c>
      <c r="I7920" s="758">
        <v>45791</v>
      </c>
    </row>
    <row r="7921" spans="1:9" s="191" customFormat="1" ht="60" hidden="1">
      <c r="A7921" s="664">
        <v>2019134757</v>
      </c>
      <c r="B7921" s="275" t="s">
        <v>9</v>
      </c>
      <c r="C7921" s="748">
        <v>45776</v>
      </c>
      <c r="D7921" s="123" t="s">
        <v>28</v>
      </c>
      <c r="E7921" s="749" t="s">
        <v>15015</v>
      </c>
      <c r="F7921" s="750" t="s">
        <v>30</v>
      </c>
      <c r="G7921" s="764" t="s">
        <v>15031</v>
      </c>
      <c r="H7921" s="160" t="s">
        <v>15135</v>
      </c>
      <c r="I7921" s="758">
        <v>45783</v>
      </c>
    </row>
    <row r="7922" spans="1:9" s="191" customFormat="1" ht="45" hidden="1">
      <c r="A7922" s="604">
        <v>2019134765</v>
      </c>
      <c r="B7922" s="104" t="s">
        <v>9</v>
      </c>
      <c r="C7922" s="748">
        <v>45777</v>
      </c>
      <c r="D7922" s="123" t="s">
        <v>28</v>
      </c>
      <c r="E7922" s="749" t="s">
        <v>15017</v>
      </c>
      <c r="F7922" s="750" t="s">
        <v>34</v>
      </c>
      <c r="G7922" s="750" t="s">
        <v>13</v>
      </c>
      <c r="H7922" s="160" t="s">
        <v>15071</v>
      </c>
      <c r="I7922" s="758">
        <v>45784</v>
      </c>
    </row>
    <row r="7923" spans="1:9" s="191" customFormat="1" ht="45" hidden="1">
      <c r="A7923" s="604">
        <v>2019134772</v>
      </c>
      <c r="B7923" s="253" t="s">
        <v>9</v>
      </c>
      <c r="C7923" s="748">
        <v>45777</v>
      </c>
      <c r="D7923" s="461" t="s">
        <v>10</v>
      </c>
      <c r="E7923" s="749" t="s">
        <v>15018</v>
      </c>
      <c r="F7923" s="750" t="s">
        <v>30</v>
      </c>
      <c r="G7923" s="749" t="s">
        <v>13</v>
      </c>
      <c r="H7923" s="160" t="s">
        <v>15112</v>
      </c>
      <c r="I7923" s="758">
        <v>45792</v>
      </c>
    </row>
    <row r="7924" spans="1:9" s="191" customFormat="1" ht="45" hidden="1">
      <c r="A7924" s="664">
        <v>2019134794</v>
      </c>
      <c r="B7924" s="275" t="s">
        <v>9</v>
      </c>
      <c r="C7924" s="593">
        <v>45777</v>
      </c>
      <c r="D7924" s="119" t="s">
        <v>16</v>
      </c>
      <c r="E7924" s="592" t="s">
        <v>15020</v>
      </c>
      <c r="F7924" s="592" t="s">
        <v>34</v>
      </c>
      <c r="G7924" s="592" t="s">
        <v>13</v>
      </c>
      <c r="H7924" s="160" t="s">
        <v>15312</v>
      </c>
      <c r="I7924" s="762">
        <v>45778</v>
      </c>
    </row>
    <row r="7925" spans="1:9" s="191" customFormat="1" ht="45" hidden="1">
      <c r="A7925" s="604">
        <v>2019134799</v>
      </c>
      <c r="B7925" s="253" t="s">
        <v>9</v>
      </c>
      <c r="C7925" s="593">
        <v>45777</v>
      </c>
      <c r="D7925" s="119" t="s">
        <v>16</v>
      </c>
      <c r="E7925" s="592" t="s">
        <v>15021</v>
      </c>
      <c r="F7925" s="592" t="s">
        <v>30</v>
      </c>
      <c r="G7925" s="592" t="s">
        <v>13</v>
      </c>
      <c r="H7925" s="160" t="s">
        <v>15026</v>
      </c>
      <c r="I7925" s="762">
        <v>45778</v>
      </c>
    </row>
    <row r="7926" spans="1:9" s="191" customFormat="1" ht="30" hidden="1">
      <c r="A7926" s="171">
        <v>2019134807</v>
      </c>
      <c r="B7926" s="275" t="s">
        <v>9</v>
      </c>
      <c r="C7926" s="593">
        <v>45777</v>
      </c>
      <c r="D7926" s="119" t="s">
        <v>16</v>
      </c>
      <c r="E7926" s="592" t="s">
        <v>15022</v>
      </c>
      <c r="F7926" s="592" t="s">
        <v>34</v>
      </c>
      <c r="G7926" s="592" t="s">
        <v>23</v>
      </c>
      <c r="H7926" s="160" t="s">
        <v>15270</v>
      </c>
      <c r="I7926" s="762">
        <v>45778</v>
      </c>
    </row>
    <row r="7927" spans="1:9" s="191" customFormat="1" ht="30" hidden="1">
      <c r="A7927" s="664">
        <v>2019134811</v>
      </c>
      <c r="B7927" s="275" t="s">
        <v>9</v>
      </c>
      <c r="C7927" s="593">
        <v>45777</v>
      </c>
      <c r="D7927" s="119" t="s">
        <v>16</v>
      </c>
      <c r="E7927" s="592" t="s">
        <v>15022</v>
      </c>
      <c r="F7927" s="592" t="s">
        <v>30</v>
      </c>
      <c r="G7927" s="592" t="s">
        <v>23</v>
      </c>
      <c r="H7927" s="160" t="s">
        <v>15270</v>
      </c>
      <c r="I7927" s="762">
        <v>45778</v>
      </c>
    </row>
    <row r="7928" spans="1:9" s="191" customFormat="1" ht="45" hidden="1">
      <c r="A7928" s="664">
        <v>2019134809</v>
      </c>
      <c r="B7928" s="253" t="s">
        <v>9</v>
      </c>
      <c r="C7928" s="748">
        <v>45777</v>
      </c>
      <c r="D7928" s="461" t="s">
        <v>10</v>
      </c>
      <c r="E7928" s="749" t="s">
        <v>15024</v>
      </c>
      <c r="F7928" s="750" t="s">
        <v>22</v>
      </c>
      <c r="G7928" s="749" t="s">
        <v>13</v>
      </c>
      <c r="H7928" s="160" t="s">
        <v>15161</v>
      </c>
      <c r="I7928" s="762">
        <v>45792</v>
      </c>
    </row>
    <row r="7929" spans="1:9" s="191" customFormat="1" ht="30" hidden="1">
      <c r="A7929" s="664">
        <v>2019134812</v>
      </c>
      <c r="B7929" s="275" t="s">
        <v>9</v>
      </c>
      <c r="C7929" s="593">
        <v>45777</v>
      </c>
      <c r="D7929" s="119" t="s">
        <v>16</v>
      </c>
      <c r="E7929" s="592" t="s">
        <v>15025</v>
      </c>
      <c r="F7929" s="592" t="s">
        <v>30</v>
      </c>
      <c r="G7929" s="592" t="s">
        <v>23</v>
      </c>
      <c r="H7929" s="160" t="s">
        <v>15106</v>
      </c>
      <c r="I7929" s="762">
        <v>45778</v>
      </c>
    </row>
    <row r="7930" spans="1:9" s="191" customFormat="1" ht="60" hidden="1">
      <c r="A7930" s="664">
        <v>2019134829</v>
      </c>
      <c r="B7930" s="275" t="s">
        <v>9</v>
      </c>
      <c r="C7930" s="593">
        <v>45790</v>
      </c>
      <c r="D7930" s="123" t="s">
        <v>28</v>
      </c>
      <c r="E7930" s="810" t="s">
        <v>15158</v>
      </c>
      <c r="F7930" s="750" t="s">
        <v>22</v>
      </c>
      <c r="G7930" s="749" t="s">
        <v>13</v>
      </c>
      <c r="H7930" s="160" t="s">
        <v>15161</v>
      </c>
      <c r="I7930" s="762">
        <f>C7930+7</f>
        <v>45797</v>
      </c>
    </row>
    <row r="7931" spans="1:9" s="191" customFormat="1" ht="90" hidden="1">
      <c r="A7931" s="171">
        <v>20019134832</v>
      </c>
      <c r="B7931" s="275" t="s">
        <v>9</v>
      </c>
      <c r="C7931" s="593">
        <v>45792</v>
      </c>
      <c r="D7931" s="461" t="s">
        <v>10</v>
      </c>
      <c r="E7931" s="592" t="s">
        <v>15157</v>
      </c>
      <c r="F7931" s="810" t="s">
        <v>146</v>
      </c>
      <c r="G7931" s="810" t="s">
        <v>49</v>
      </c>
      <c r="H7931" s="160" t="s">
        <v>15247</v>
      </c>
      <c r="I7931" s="762">
        <f>C7931+15</f>
        <v>45807</v>
      </c>
    </row>
    <row r="7932" spans="1:9" s="191" customFormat="1" ht="45" hidden="1">
      <c r="A7932" s="862">
        <v>2019134836</v>
      </c>
      <c r="B7932" s="275" t="s">
        <v>9</v>
      </c>
      <c r="C7932" s="748">
        <v>45779</v>
      </c>
      <c r="D7932" s="461" t="s">
        <v>10</v>
      </c>
      <c r="E7932" s="749" t="s">
        <v>15033</v>
      </c>
      <c r="F7932" s="750" t="s">
        <v>30</v>
      </c>
      <c r="G7932" s="749" t="s">
        <v>13</v>
      </c>
      <c r="H7932" s="160" t="s">
        <v>15379</v>
      </c>
      <c r="I7932" s="762">
        <v>45794</v>
      </c>
    </row>
    <row r="7933" spans="1:9" s="191" customFormat="1" ht="45" hidden="1">
      <c r="A7933" s="604">
        <v>2019134859</v>
      </c>
      <c r="B7933" s="253" t="s">
        <v>9</v>
      </c>
      <c r="C7933" s="748">
        <v>45779</v>
      </c>
      <c r="D7933" s="123" t="s">
        <v>28</v>
      </c>
      <c r="E7933" s="749" t="s">
        <v>15027</v>
      </c>
      <c r="F7933" s="750" t="s">
        <v>30</v>
      </c>
      <c r="G7933" s="764" t="s">
        <v>15031</v>
      </c>
      <c r="H7933" s="160" t="s">
        <v>15071</v>
      </c>
      <c r="I7933" s="763">
        <v>45786</v>
      </c>
    </row>
    <row r="7934" spans="1:9" s="191" customFormat="1" ht="30" hidden="1">
      <c r="A7934" s="604">
        <v>2019134868</v>
      </c>
      <c r="B7934" s="253" t="s">
        <v>9</v>
      </c>
      <c r="C7934" s="593">
        <v>45779</v>
      </c>
      <c r="D7934" s="119" t="s">
        <v>16</v>
      </c>
      <c r="E7934" s="592" t="s">
        <v>15029</v>
      </c>
      <c r="F7934" s="592" t="s">
        <v>30</v>
      </c>
      <c r="G7934" s="592" t="s">
        <v>23</v>
      </c>
      <c r="H7934" s="160" t="s">
        <v>15026</v>
      </c>
      <c r="I7934" s="763">
        <v>45780</v>
      </c>
    </row>
    <row r="7935" spans="1:9" s="191" customFormat="1" ht="30" hidden="1">
      <c r="A7935" s="604">
        <v>2019134873</v>
      </c>
      <c r="B7935" s="253" t="s">
        <v>9</v>
      </c>
      <c r="C7935" s="748">
        <v>45779</v>
      </c>
      <c r="D7935" s="461" t="s">
        <v>10</v>
      </c>
      <c r="E7935" s="749" t="s">
        <v>15030</v>
      </c>
      <c r="F7935" s="750" t="s">
        <v>34</v>
      </c>
      <c r="G7935" s="764" t="s">
        <v>15031</v>
      </c>
      <c r="H7935" s="160" t="s">
        <v>15071</v>
      </c>
      <c r="I7935" s="763">
        <v>45794</v>
      </c>
    </row>
    <row r="7936" spans="1:9" s="191" customFormat="1" ht="60">
      <c r="A7936" s="604">
        <v>2019134878</v>
      </c>
      <c r="B7936" s="117" t="s">
        <v>2996</v>
      </c>
      <c r="C7936" s="748">
        <v>45779</v>
      </c>
      <c r="D7936" s="461" t="s">
        <v>10</v>
      </c>
      <c r="E7936" s="749" t="s">
        <v>15032</v>
      </c>
      <c r="F7936" s="750" t="s">
        <v>22</v>
      </c>
      <c r="G7936" s="764" t="s">
        <v>128</v>
      </c>
      <c r="H7936" s="121" t="s">
        <v>15028</v>
      </c>
      <c r="I7936" s="763">
        <v>45794</v>
      </c>
    </row>
    <row r="7937" spans="1:9" s="191" customFormat="1" ht="75">
      <c r="A7937" s="604">
        <v>2019134900</v>
      </c>
      <c r="B7937" s="117" t="s">
        <v>2996</v>
      </c>
      <c r="C7937" s="748">
        <v>45782</v>
      </c>
      <c r="D7937" s="461" t="s">
        <v>10</v>
      </c>
      <c r="E7937" s="749" t="s">
        <v>15037</v>
      </c>
      <c r="F7937" s="750" t="s">
        <v>146</v>
      </c>
      <c r="G7937" s="764" t="s">
        <v>23</v>
      </c>
      <c r="H7937" s="121" t="s">
        <v>15043</v>
      </c>
      <c r="I7937" s="763">
        <v>45797</v>
      </c>
    </row>
    <row r="7938" spans="1:9" s="191" customFormat="1" ht="75" hidden="1">
      <c r="A7938" s="604">
        <v>2019134903</v>
      </c>
      <c r="B7938" s="253" t="s">
        <v>9</v>
      </c>
      <c r="C7938" s="748">
        <v>45782</v>
      </c>
      <c r="D7938" s="123" t="s">
        <v>28</v>
      </c>
      <c r="E7938" s="749" t="s">
        <v>15040</v>
      </c>
      <c r="F7938" s="750" t="s">
        <v>30</v>
      </c>
      <c r="G7938" s="764" t="s">
        <v>13</v>
      </c>
      <c r="H7938" s="160" t="s">
        <v>15039</v>
      </c>
      <c r="I7938" s="768">
        <v>45789</v>
      </c>
    </row>
    <row r="7939" spans="1:9" s="191" customFormat="1" ht="45" hidden="1">
      <c r="A7939" s="664">
        <v>2019134912</v>
      </c>
      <c r="B7939" s="275" t="s">
        <v>9</v>
      </c>
      <c r="C7939" s="748">
        <v>45782</v>
      </c>
      <c r="D7939" s="119" t="s">
        <v>16</v>
      </c>
      <c r="E7939" s="749" t="s">
        <v>15038</v>
      </c>
      <c r="F7939" s="750" t="s">
        <v>22</v>
      </c>
      <c r="G7939" s="764" t="s">
        <v>49</v>
      </c>
      <c r="H7939" s="160" t="s">
        <v>15039</v>
      </c>
      <c r="I7939" s="763">
        <v>45783</v>
      </c>
    </row>
    <row r="7940" spans="1:9" s="191" customFormat="1" ht="75" hidden="1">
      <c r="A7940" s="664">
        <v>2019134921</v>
      </c>
      <c r="B7940" s="275" t="s">
        <v>9</v>
      </c>
      <c r="C7940" s="748">
        <v>45782</v>
      </c>
      <c r="D7940" s="119" t="s">
        <v>16</v>
      </c>
      <c r="E7940" s="749" t="s">
        <v>15041</v>
      </c>
      <c r="F7940" s="750" t="s">
        <v>30</v>
      </c>
      <c r="G7940" s="764" t="s">
        <v>23</v>
      </c>
      <c r="H7940" s="160" t="s">
        <v>15039</v>
      </c>
      <c r="I7940" s="768">
        <v>45783</v>
      </c>
    </row>
    <row r="7941" spans="1:9" s="191" customFormat="1" ht="30" hidden="1">
      <c r="A7941" s="604">
        <v>2019134922</v>
      </c>
      <c r="B7941" s="275" t="s">
        <v>9</v>
      </c>
      <c r="C7941" s="748">
        <v>45782</v>
      </c>
      <c r="D7941" s="123" t="s">
        <v>28</v>
      </c>
      <c r="E7941" s="749" t="s">
        <v>15042</v>
      </c>
      <c r="F7941" s="750" t="s">
        <v>146</v>
      </c>
      <c r="G7941" s="764" t="s">
        <v>13</v>
      </c>
      <c r="H7941" s="160" t="s">
        <v>15097</v>
      </c>
      <c r="I7941" s="768">
        <v>45789</v>
      </c>
    </row>
    <row r="7942" spans="1:9" s="191" customFormat="1" ht="60" hidden="1">
      <c r="A7942" s="604">
        <v>2019134934</v>
      </c>
      <c r="B7942" s="275" t="s">
        <v>9</v>
      </c>
      <c r="C7942" s="748">
        <v>45782</v>
      </c>
      <c r="D7942" s="239" t="s">
        <v>32</v>
      </c>
      <c r="E7942" s="769" t="s">
        <v>15044</v>
      </c>
      <c r="F7942" s="769" t="s">
        <v>30</v>
      </c>
      <c r="G7942" s="769" t="s">
        <v>23</v>
      </c>
      <c r="H7942" s="160" t="s">
        <v>15177</v>
      </c>
      <c r="I7942" s="768">
        <v>45789</v>
      </c>
    </row>
    <row r="7943" spans="1:9" s="191" customFormat="1" ht="45" hidden="1">
      <c r="A7943" s="664">
        <v>2019134941</v>
      </c>
      <c r="B7943" s="275" t="s">
        <v>9</v>
      </c>
      <c r="C7943" s="593">
        <v>45782</v>
      </c>
      <c r="D7943" s="119" t="s">
        <v>16</v>
      </c>
      <c r="E7943" s="592" t="s">
        <v>15045</v>
      </c>
      <c r="F7943" s="592" t="s">
        <v>30</v>
      </c>
      <c r="G7943" s="592" t="s">
        <v>23</v>
      </c>
      <c r="H7943" s="160" t="s">
        <v>15338</v>
      </c>
      <c r="I7943" s="768">
        <v>45783</v>
      </c>
    </row>
    <row r="7944" spans="1:9" s="191" customFormat="1" ht="22.5" hidden="1">
      <c r="A7944" s="604">
        <v>2019134943</v>
      </c>
      <c r="B7944" s="253" t="s">
        <v>9</v>
      </c>
      <c r="C7944" s="593">
        <v>45782</v>
      </c>
      <c r="D7944" s="119" t="s">
        <v>16</v>
      </c>
      <c r="E7944" s="592" t="s">
        <v>15046</v>
      </c>
      <c r="F7944" s="592" t="s">
        <v>30</v>
      </c>
      <c r="G7944" s="592" t="s">
        <v>13</v>
      </c>
      <c r="H7944" s="160" t="s">
        <v>15051</v>
      </c>
      <c r="I7944" s="768">
        <v>45783</v>
      </c>
    </row>
    <row r="7945" spans="1:9" s="191" customFormat="1" ht="60" hidden="1">
      <c r="A7945" s="604">
        <v>2019134954</v>
      </c>
      <c r="B7945" s="275" t="s">
        <v>9</v>
      </c>
      <c r="C7945" s="748">
        <v>45782</v>
      </c>
      <c r="D7945" s="123" t="s">
        <v>28</v>
      </c>
      <c r="E7945" s="749" t="s">
        <v>15047</v>
      </c>
      <c r="F7945" s="750" t="s">
        <v>34</v>
      </c>
      <c r="G7945" s="764" t="s">
        <v>49</v>
      </c>
      <c r="H7945" s="160" t="s">
        <v>15083</v>
      </c>
      <c r="I7945" s="768">
        <v>45789</v>
      </c>
    </row>
    <row r="7946" spans="1:9" s="191" customFormat="1" ht="30">
      <c r="A7946" s="604">
        <v>2019134959</v>
      </c>
      <c r="B7946" s="117" t="s">
        <v>2996</v>
      </c>
      <c r="C7946" s="593">
        <v>45782</v>
      </c>
      <c r="D7946" s="119" t="s">
        <v>16</v>
      </c>
      <c r="E7946" s="592" t="s">
        <v>15048</v>
      </c>
      <c r="F7946" s="592" t="s">
        <v>34</v>
      </c>
      <c r="G7946" s="764" t="s">
        <v>23</v>
      </c>
      <c r="H7946" s="160" t="s">
        <v>15555</v>
      </c>
      <c r="I7946" s="768">
        <v>45783</v>
      </c>
    </row>
    <row r="7947" spans="1:9" s="191" customFormat="1" ht="45" hidden="1">
      <c r="A7947" s="604">
        <v>2019134946</v>
      </c>
      <c r="B7947" s="275" t="s">
        <v>9</v>
      </c>
      <c r="C7947" s="748">
        <v>45782</v>
      </c>
      <c r="D7947" s="461" t="s">
        <v>10</v>
      </c>
      <c r="E7947" s="749" t="s">
        <v>15049</v>
      </c>
      <c r="F7947" s="750" t="s">
        <v>34</v>
      </c>
      <c r="G7947" s="764" t="s">
        <v>23</v>
      </c>
      <c r="H7947" s="160" t="s">
        <v>15247</v>
      </c>
      <c r="I7947" s="768">
        <v>45797</v>
      </c>
    </row>
    <row r="7948" spans="1:9" s="191" customFormat="1" ht="30" hidden="1">
      <c r="A7948" s="664">
        <v>2019134945</v>
      </c>
      <c r="B7948" s="275" t="s">
        <v>9</v>
      </c>
      <c r="C7948" s="748">
        <v>45782</v>
      </c>
      <c r="D7948" s="123" t="s">
        <v>28</v>
      </c>
      <c r="E7948" s="749" t="s">
        <v>15050</v>
      </c>
      <c r="F7948" s="750" t="s">
        <v>34</v>
      </c>
      <c r="G7948" s="769" t="s">
        <v>13881</v>
      </c>
      <c r="H7948" s="160" t="s">
        <v>15192</v>
      </c>
      <c r="I7948" s="768">
        <v>45789</v>
      </c>
    </row>
    <row r="7949" spans="1:9" s="191" customFormat="1" ht="30" hidden="1">
      <c r="A7949" s="604">
        <v>2019134997</v>
      </c>
      <c r="B7949" s="253" t="s">
        <v>9</v>
      </c>
      <c r="C7949" s="748">
        <v>45783</v>
      </c>
      <c r="D7949" s="461" t="s">
        <v>10</v>
      </c>
      <c r="E7949" s="749" t="s">
        <v>15054</v>
      </c>
      <c r="F7949" s="750" t="s">
        <v>22</v>
      </c>
      <c r="G7949" s="764" t="s">
        <v>23</v>
      </c>
      <c r="H7949" s="160" t="s">
        <v>15112</v>
      </c>
      <c r="I7949" s="768">
        <v>45798</v>
      </c>
    </row>
    <row r="7950" spans="1:9" s="191" customFormat="1" ht="45" hidden="1">
      <c r="A7950" s="664">
        <v>2019134999</v>
      </c>
      <c r="B7950" s="275" t="s">
        <v>9</v>
      </c>
      <c r="C7950" s="748">
        <v>45783</v>
      </c>
      <c r="D7950" s="123" t="s">
        <v>28</v>
      </c>
      <c r="E7950" s="749" t="s">
        <v>15056</v>
      </c>
      <c r="F7950" s="750" t="s">
        <v>30</v>
      </c>
      <c r="G7950" s="769" t="s">
        <v>13</v>
      </c>
      <c r="H7950" s="160" t="s">
        <v>15083</v>
      </c>
      <c r="I7950" s="768">
        <v>45790</v>
      </c>
    </row>
    <row r="7951" spans="1:9" s="191" customFormat="1" ht="45" hidden="1">
      <c r="A7951" s="664">
        <v>2019135000</v>
      </c>
      <c r="B7951" s="275" t="s">
        <v>9</v>
      </c>
      <c r="C7951" s="748">
        <v>45783</v>
      </c>
      <c r="D7951" s="123" t="s">
        <v>28</v>
      </c>
      <c r="E7951" s="749" t="s">
        <v>15057</v>
      </c>
      <c r="F7951" s="750" t="s">
        <v>22</v>
      </c>
      <c r="G7951" s="769" t="s">
        <v>13</v>
      </c>
      <c r="H7951" s="160" t="s">
        <v>15071</v>
      </c>
      <c r="I7951" s="768">
        <v>45790</v>
      </c>
    </row>
    <row r="7952" spans="1:9" s="191" customFormat="1" ht="45" hidden="1">
      <c r="A7952" s="664">
        <v>2019135002</v>
      </c>
      <c r="B7952" s="275" t="s">
        <v>9</v>
      </c>
      <c r="C7952" s="748">
        <v>45783</v>
      </c>
      <c r="D7952" s="123" t="s">
        <v>28</v>
      </c>
      <c r="E7952" s="749" t="s">
        <v>15058</v>
      </c>
      <c r="F7952" s="750" t="s">
        <v>22</v>
      </c>
      <c r="G7952" s="769" t="s">
        <v>13</v>
      </c>
      <c r="H7952" s="160" t="s">
        <v>15097</v>
      </c>
      <c r="I7952" s="768">
        <v>45790</v>
      </c>
    </row>
    <row r="7953" spans="1:9" s="191" customFormat="1" ht="30" hidden="1">
      <c r="A7953" s="664">
        <v>2019135005</v>
      </c>
      <c r="B7953" s="275" t="s">
        <v>9</v>
      </c>
      <c r="C7953" s="593">
        <v>45783</v>
      </c>
      <c r="D7953" s="119" t="s">
        <v>16</v>
      </c>
      <c r="E7953" s="592" t="s">
        <v>15059</v>
      </c>
      <c r="F7953" s="592" t="s">
        <v>30</v>
      </c>
      <c r="G7953" s="764" t="s">
        <v>23</v>
      </c>
      <c r="H7953" s="160" t="s">
        <v>15338</v>
      </c>
      <c r="I7953" s="770">
        <v>45784</v>
      </c>
    </row>
    <row r="7954" spans="1:9" s="191" customFormat="1" ht="60" hidden="1">
      <c r="A7954" s="862">
        <v>2019135019</v>
      </c>
      <c r="B7954" s="275" t="s">
        <v>9</v>
      </c>
      <c r="C7954" s="748">
        <v>45783</v>
      </c>
      <c r="D7954" s="123" t="s">
        <v>28</v>
      </c>
      <c r="E7954" s="749" t="s">
        <v>15060</v>
      </c>
      <c r="F7954" s="750" t="s">
        <v>30</v>
      </c>
      <c r="G7954" s="769" t="s">
        <v>49</v>
      </c>
      <c r="H7954" s="160" t="s">
        <v>15394</v>
      </c>
      <c r="I7954" s="768">
        <v>45790</v>
      </c>
    </row>
    <row r="7955" spans="1:9" s="191" customFormat="1" ht="22.5" hidden="1">
      <c r="A7955" s="604">
        <v>2019135021</v>
      </c>
      <c r="B7955" s="253" t="s">
        <v>9</v>
      </c>
      <c r="C7955" s="748">
        <v>45783</v>
      </c>
      <c r="D7955" s="123" t="s">
        <v>28</v>
      </c>
      <c r="E7955" s="749" t="s">
        <v>15061</v>
      </c>
      <c r="F7955" s="750" t="s">
        <v>30</v>
      </c>
      <c r="G7955" s="769" t="s">
        <v>13</v>
      </c>
      <c r="H7955" s="160" t="s">
        <v>15083</v>
      </c>
      <c r="I7955" s="768">
        <v>45790</v>
      </c>
    </row>
    <row r="7956" spans="1:9" s="191" customFormat="1" ht="60" hidden="1">
      <c r="A7956" s="604">
        <v>2019135022</v>
      </c>
      <c r="B7956" s="253" t="s">
        <v>9</v>
      </c>
      <c r="C7956" s="593">
        <v>45783</v>
      </c>
      <c r="D7956" s="119" t="s">
        <v>16</v>
      </c>
      <c r="E7956" s="592" t="s">
        <v>15062</v>
      </c>
      <c r="F7956" s="592" t="s">
        <v>22</v>
      </c>
      <c r="G7956" s="592" t="s">
        <v>49</v>
      </c>
      <c r="H7956" s="160" t="s">
        <v>15106</v>
      </c>
      <c r="I7956" s="770">
        <v>45784</v>
      </c>
    </row>
    <row r="7957" spans="1:9" s="191" customFormat="1" ht="75" hidden="1">
      <c r="A7957" s="664">
        <v>2019135023</v>
      </c>
      <c r="B7957" s="275" t="s">
        <v>9</v>
      </c>
      <c r="C7957" s="593">
        <v>45783</v>
      </c>
      <c r="D7957" s="119" t="s">
        <v>16</v>
      </c>
      <c r="E7957" s="592" t="s">
        <v>15063</v>
      </c>
      <c r="F7957" s="592" t="s">
        <v>30</v>
      </c>
      <c r="G7957" s="592" t="s">
        <v>23</v>
      </c>
      <c r="H7957" s="160" t="s">
        <v>15219</v>
      </c>
      <c r="I7957" s="770">
        <v>45784</v>
      </c>
    </row>
    <row r="7958" spans="1:9" s="191" customFormat="1" ht="30" hidden="1">
      <c r="A7958" s="664">
        <v>2019135042</v>
      </c>
      <c r="B7958" s="253" t="s">
        <v>9</v>
      </c>
      <c r="C7958" s="593">
        <v>45783</v>
      </c>
      <c r="D7958" s="119" t="s">
        <v>16</v>
      </c>
      <c r="E7958" s="592" t="s">
        <v>15064</v>
      </c>
      <c r="F7958" s="592" t="s">
        <v>34</v>
      </c>
      <c r="G7958" s="592" t="s">
        <v>49</v>
      </c>
      <c r="H7958" s="160" t="s">
        <v>15051</v>
      </c>
      <c r="I7958" s="770">
        <v>45784</v>
      </c>
    </row>
    <row r="7959" spans="1:9" s="191" customFormat="1" ht="60">
      <c r="A7959" s="604">
        <v>2019135048</v>
      </c>
      <c r="B7959" s="117" t="s">
        <v>2996</v>
      </c>
      <c r="C7959" s="748">
        <v>45783</v>
      </c>
      <c r="D7959" s="461" t="s">
        <v>10</v>
      </c>
      <c r="E7959" s="749" t="s">
        <v>15065</v>
      </c>
      <c r="F7959" s="750" t="s">
        <v>34</v>
      </c>
      <c r="G7959" s="764" t="s">
        <v>23</v>
      </c>
      <c r="H7959" s="136" t="s">
        <v>15055</v>
      </c>
      <c r="I7959" s="770">
        <v>45798</v>
      </c>
    </row>
    <row r="7960" spans="1:9" s="191" customFormat="1" ht="30" hidden="1">
      <c r="A7960" s="664">
        <v>2019135093</v>
      </c>
      <c r="B7960" s="275" t="s">
        <v>9</v>
      </c>
      <c r="C7960" s="748">
        <v>45784</v>
      </c>
      <c r="D7960" s="123" t="s">
        <v>28</v>
      </c>
      <c r="E7960" s="749" t="s">
        <v>15066</v>
      </c>
      <c r="F7960" s="750" t="s">
        <v>30</v>
      </c>
      <c r="G7960" s="769" t="s">
        <v>13</v>
      </c>
      <c r="H7960" s="160" t="s">
        <v>15165</v>
      </c>
      <c r="I7960" s="771">
        <v>45791</v>
      </c>
    </row>
    <row r="7961" spans="1:9" s="191" customFormat="1" ht="30" hidden="1">
      <c r="A7961" s="664">
        <v>2019135094</v>
      </c>
      <c r="B7961" s="253" t="s">
        <v>9</v>
      </c>
      <c r="C7961" s="748">
        <v>45784</v>
      </c>
      <c r="D7961" s="123" t="s">
        <v>28</v>
      </c>
      <c r="E7961" s="749" t="s">
        <v>15067</v>
      </c>
      <c r="F7961" s="750" t="s">
        <v>34</v>
      </c>
      <c r="G7961" s="769" t="s">
        <v>49</v>
      </c>
      <c r="H7961" s="160" t="s">
        <v>15071</v>
      </c>
      <c r="I7961" s="771">
        <v>45791</v>
      </c>
    </row>
    <row r="7962" spans="1:9" s="191" customFormat="1" ht="45" hidden="1">
      <c r="A7962" s="664">
        <v>2019135107</v>
      </c>
      <c r="B7962" s="253" t="s">
        <v>9</v>
      </c>
      <c r="C7962" s="593">
        <v>45784</v>
      </c>
      <c r="D7962" s="119" t="s">
        <v>16</v>
      </c>
      <c r="E7962" s="592" t="s">
        <v>15069</v>
      </c>
      <c r="F7962" s="592" t="s">
        <v>30</v>
      </c>
      <c r="G7962" s="764" t="s">
        <v>23</v>
      </c>
      <c r="H7962" s="160" t="s">
        <v>15071</v>
      </c>
      <c r="I7962" s="771">
        <v>45785</v>
      </c>
    </row>
    <row r="7963" spans="1:9" s="191" customFormat="1" ht="30" hidden="1">
      <c r="A7963" s="664">
        <v>2019135113</v>
      </c>
      <c r="B7963" s="275" t="s">
        <v>9</v>
      </c>
      <c r="C7963" s="593">
        <v>45784</v>
      </c>
      <c r="D7963" s="119" t="s">
        <v>16</v>
      </c>
      <c r="E7963" s="592" t="s">
        <v>15070</v>
      </c>
      <c r="F7963" s="592" t="s">
        <v>22</v>
      </c>
      <c r="G7963" s="764" t="s">
        <v>13</v>
      </c>
      <c r="H7963" s="160" t="s">
        <v>15161</v>
      </c>
      <c r="I7963" s="771">
        <v>45785</v>
      </c>
    </row>
    <row r="7964" spans="1:9" s="191" customFormat="1" ht="45" hidden="1">
      <c r="A7964" s="664">
        <v>2019135121</v>
      </c>
      <c r="B7964" s="253" t="s">
        <v>9</v>
      </c>
      <c r="C7964" s="593">
        <v>45784</v>
      </c>
      <c r="D7964" s="119" t="s">
        <v>16</v>
      </c>
      <c r="E7964" s="592" t="s">
        <v>15072</v>
      </c>
      <c r="F7964" s="592" t="s">
        <v>30</v>
      </c>
      <c r="G7964" s="764" t="s">
        <v>23</v>
      </c>
      <c r="H7964" s="160" t="s">
        <v>15071</v>
      </c>
      <c r="I7964" s="771">
        <v>45785</v>
      </c>
    </row>
    <row r="7965" spans="1:9" s="191" customFormat="1" ht="45">
      <c r="A7965" s="604">
        <v>2019135123</v>
      </c>
      <c r="B7965" s="117" t="s">
        <v>2996</v>
      </c>
      <c r="C7965" s="748">
        <v>45784</v>
      </c>
      <c r="D7965" s="461" t="s">
        <v>10</v>
      </c>
      <c r="E7965" s="749" t="s">
        <v>15073</v>
      </c>
      <c r="F7965" s="750" t="s">
        <v>30</v>
      </c>
      <c r="G7965" s="764" t="s">
        <v>23</v>
      </c>
      <c r="H7965" s="136" t="s">
        <v>15068</v>
      </c>
      <c r="I7965" s="770">
        <v>45799</v>
      </c>
    </row>
    <row r="7966" spans="1:9" s="191" customFormat="1" ht="45" hidden="1">
      <c r="A7966" s="123">
        <v>2019135134</v>
      </c>
      <c r="B7966" s="275" t="s">
        <v>9</v>
      </c>
      <c r="C7966" s="593">
        <v>45784</v>
      </c>
      <c r="D7966" s="119" t="s">
        <v>16</v>
      </c>
      <c r="E7966" s="592" t="s">
        <v>15078</v>
      </c>
      <c r="F7966" s="592" t="s">
        <v>30</v>
      </c>
      <c r="G7966" s="764" t="s">
        <v>13</v>
      </c>
      <c r="H7966" s="160" t="s">
        <v>15293</v>
      </c>
      <c r="I7966" s="775">
        <v>45785</v>
      </c>
    </row>
    <row r="7967" spans="1:9" s="191" customFormat="1" ht="45" hidden="1">
      <c r="A7967" s="664">
        <v>2019135136</v>
      </c>
      <c r="B7967" s="275" t="s">
        <v>9</v>
      </c>
      <c r="C7967" s="748">
        <v>45784</v>
      </c>
      <c r="D7967" s="123" t="s">
        <v>28</v>
      </c>
      <c r="E7967" s="749" t="s">
        <v>15074</v>
      </c>
      <c r="F7967" s="750" t="s">
        <v>12</v>
      </c>
      <c r="G7967" s="769" t="s">
        <v>23</v>
      </c>
      <c r="H7967" s="160" t="s">
        <v>15083</v>
      </c>
      <c r="I7967" s="771">
        <v>45791</v>
      </c>
    </row>
    <row r="7968" spans="1:9" s="191" customFormat="1" ht="45" hidden="1">
      <c r="A7968" s="604">
        <v>2019135138</v>
      </c>
      <c r="B7968" s="275" t="s">
        <v>9</v>
      </c>
      <c r="C7968" s="748">
        <v>45784</v>
      </c>
      <c r="D7968" s="123" t="s">
        <v>28</v>
      </c>
      <c r="E7968" s="749" t="s">
        <v>15075</v>
      </c>
      <c r="F7968" s="750" t="s">
        <v>30</v>
      </c>
      <c r="G7968" s="769" t="s">
        <v>13</v>
      </c>
      <c r="H7968" s="160" t="s">
        <v>15097</v>
      </c>
      <c r="I7968" s="771">
        <v>45791</v>
      </c>
    </row>
    <row r="7969" spans="1:9" s="191" customFormat="1" ht="45" hidden="1">
      <c r="A7969" s="604">
        <v>2019135142</v>
      </c>
      <c r="B7969" s="253" t="s">
        <v>9</v>
      </c>
      <c r="C7969" s="748">
        <v>45784</v>
      </c>
      <c r="D7969" s="123" t="s">
        <v>28</v>
      </c>
      <c r="E7969" s="749" t="s">
        <v>15076</v>
      </c>
      <c r="F7969" s="750" t="s">
        <v>22</v>
      </c>
      <c r="G7969" s="769" t="s">
        <v>49</v>
      </c>
      <c r="H7969" s="160" t="s">
        <v>15106</v>
      </c>
      <c r="I7969" s="771">
        <v>45791</v>
      </c>
    </row>
    <row r="7970" spans="1:9" s="191" customFormat="1" ht="60" hidden="1">
      <c r="A7970" s="604">
        <v>2019135149</v>
      </c>
      <c r="B7970" s="253" t="s">
        <v>9</v>
      </c>
      <c r="C7970" s="748">
        <v>45784</v>
      </c>
      <c r="D7970" s="123" t="s">
        <v>28</v>
      </c>
      <c r="E7970" s="749" t="s">
        <v>15077</v>
      </c>
      <c r="F7970" s="750" t="s">
        <v>22</v>
      </c>
      <c r="G7970" s="769" t="s">
        <v>49</v>
      </c>
      <c r="H7970" s="160" t="s">
        <v>15097</v>
      </c>
      <c r="I7970" s="771">
        <v>45791</v>
      </c>
    </row>
    <row r="7971" spans="1:9" s="191" customFormat="1" ht="30">
      <c r="A7971" s="604">
        <v>2019135153</v>
      </c>
      <c r="B7971" s="117" t="s">
        <v>2996</v>
      </c>
      <c r="C7971" s="748">
        <v>45784</v>
      </c>
      <c r="D7971" s="123" t="s">
        <v>28</v>
      </c>
      <c r="E7971" s="749" t="s">
        <v>15079</v>
      </c>
      <c r="F7971" s="750" t="s">
        <v>22</v>
      </c>
      <c r="G7971" s="772" t="s">
        <v>13881</v>
      </c>
      <c r="H7971" s="136" t="s">
        <v>15068</v>
      </c>
      <c r="I7971" s="771">
        <v>45791</v>
      </c>
    </row>
    <row r="7972" spans="1:9" s="191" customFormat="1" ht="30" hidden="1">
      <c r="A7972" s="604">
        <v>2019135158</v>
      </c>
      <c r="B7972" s="275" t="s">
        <v>9</v>
      </c>
      <c r="C7972" s="748">
        <v>45784</v>
      </c>
      <c r="D7972" s="123" t="s">
        <v>28</v>
      </c>
      <c r="E7972" s="749" t="s">
        <v>15080</v>
      </c>
      <c r="F7972" s="750" t="s">
        <v>30</v>
      </c>
      <c r="G7972" s="772" t="s">
        <v>13</v>
      </c>
      <c r="H7972" s="160" t="s">
        <v>15097</v>
      </c>
      <c r="I7972" s="771">
        <v>45791</v>
      </c>
    </row>
    <row r="7973" spans="1:9" s="191" customFormat="1" ht="30" hidden="1">
      <c r="A7973" s="664">
        <v>2019135161</v>
      </c>
      <c r="B7973" s="275" t="s">
        <v>9</v>
      </c>
      <c r="C7973" s="748">
        <v>45785</v>
      </c>
      <c r="D7973" s="461" t="s">
        <v>10</v>
      </c>
      <c r="E7973" s="749" t="s">
        <v>15084</v>
      </c>
      <c r="F7973" s="750" t="s">
        <v>30</v>
      </c>
      <c r="G7973" s="764" t="s">
        <v>23</v>
      </c>
      <c r="H7973" s="160" t="s">
        <v>15233</v>
      </c>
      <c r="I7973" s="773">
        <v>45800</v>
      </c>
    </row>
    <row r="7974" spans="1:9" s="191" customFormat="1" ht="30">
      <c r="A7974" s="604">
        <v>2019135164</v>
      </c>
      <c r="B7974" s="117" t="s">
        <v>2996</v>
      </c>
      <c r="C7974" s="748">
        <v>45785</v>
      </c>
      <c r="D7974" s="123" t="s">
        <v>28</v>
      </c>
      <c r="E7974" s="749" t="s">
        <v>15086</v>
      </c>
      <c r="F7974" s="750" t="s">
        <v>30</v>
      </c>
      <c r="G7974" s="764" t="s">
        <v>23</v>
      </c>
      <c r="H7974" s="160" t="s">
        <v>15547</v>
      </c>
      <c r="I7974" s="771">
        <v>45792</v>
      </c>
    </row>
    <row r="7975" spans="1:9" s="191" customFormat="1" ht="45" hidden="1">
      <c r="A7975" s="664">
        <v>2019135173</v>
      </c>
      <c r="B7975" s="253" t="s">
        <v>9</v>
      </c>
      <c r="C7975" s="748">
        <v>45785</v>
      </c>
      <c r="D7975" s="461" t="s">
        <v>10</v>
      </c>
      <c r="E7975" s="749" t="s">
        <v>15085</v>
      </c>
      <c r="F7975" s="750" t="s">
        <v>34</v>
      </c>
      <c r="G7975" s="764" t="s">
        <v>23</v>
      </c>
      <c r="H7975" s="160" t="s">
        <v>15165</v>
      </c>
      <c r="I7975" s="773">
        <v>45800</v>
      </c>
    </row>
    <row r="7976" spans="1:9" s="191" customFormat="1" ht="75" hidden="1">
      <c r="A7976" s="604">
        <v>2019135175</v>
      </c>
      <c r="B7976" s="275" t="s">
        <v>9</v>
      </c>
      <c r="C7976" s="593">
        <v>45785</v>
      </c>
      <c r="D7976" s="119" t="s">
        <v>16</v>
      </c>
      <c r="E7976" s="592" t="s">
        <v>15087</v>
      </c>
      <c r="F7976" s="592" t="s">
        <v>34</v>
      </c>
      <c r="G7976" s="764" t="s">
        <v>23</v>
      </c>
      <c r="H7976" s="160" t="s">
        <v>15135</v>
      </c>
      <c r="I7976" s="773">
        <v>45786</v>
      </c>
    </row>
    <row r="7977" spans="1:9" s="191" customFormat="1" ht="30" hidden="1">
      <c r="A7977" s="604">
        <v>2019135184</v>
      </c>
      <c r="B7977" s="275" t="s">
        <v>9</v>
      </c>
      <c r="C7977" s="593">
        <v>45785</v>
      </c>
      <c r="D7977" s="119" t="s">
        <v>16</v>
      </c>
      <c r="E7977" s="592" t="s">
        <v>15088</v>
      </c>
      <c r="F7977" s="592" t="s">
        <v>146</v>
      </c>
      <c r="G7977" s="764" t="s">
        <v>13</v>
      </c>
      <c r="H7977" s="160" t="s">
        <v>15483</v>
      </c>
      <c r="I7977" s="773">
        <v>45786</v>
      </c>
    </row>
    <row r="7978" spans="1:9" s="191" customFormat="1" ht="22.5" hidden="1">
      <c r="A7978" s="664">
        <v>2019135186</v>
      </c>
      <c r="B7978" s="275" t="s">
        <v>9</v>
      </c>
      <c r="C7978" s="748">
        <v>45785</v>
      </c>
      <c r="D7978" s="123" t="s">
        <v>28</v>
      </c>
      <c r="E7978" s="749" t="s">
        <v>15089</v>
      </c>
      <c r="F7978" s="750" t="s">
        <v>30</v>
      </c>
      <c r="G7978" s="764" t="s">
        <v>128</v>
      </c>
      <c r="H7978" s="160" t="s">
        <v>15223</v>
      </c>
      <c r="I7978" s="771">
        <v>45792</v>
      </c>
    </row>
    <row r="7979" spans="1:9" s="191" customFormat="1" ht="45" hidden="1">
      <c r="A7979" s="604">
        <v>2019135196</v>
      </c>
      <c r="B7979" s="253" t="s">
        <v>9</v>
      </c>
      <c r="C7979" s="593">
        <v>45785</v>
      </c>
      <c r="D7979" s="119" t="s">
        <v>16</v>
      </c>
      <c r="E7979" s="592" t="s">
        <v>15090</v>
      </c>
      <c r="F7979" s="592" t="s">
        <v>30</v>
      </c>
      <c r="G7979" s="764" t="s">
        <v>23</v>
      </c>
      <c r="H7979" s="160" t="s">
        <v>15106</v>
      </c>
      <c r="I7979" s="773">
        <v>45786</v>
      </c>
    </row>
    <row r="7980" spans="1:9" s="191" customFormat="1" ht="45" hidden="1">
      <c r="A7980" s="664">
        <v>2019135201</v>
      </c>
      <c r="B7980" s="253" t="s">
        <v>9</v>
      </c>
      <c r="C7980" s="593">
        <v>45785</v>
      </c>
      <c r="D7980" s="119" t="s">
        <v>16</v>
      </c>
      <c r="E7980" s="592" t="s">
        <v>15091</v>
      </c>
      <c r="F7980" s="592" t="s">
        <v>30</v>
      </c>
      <c r="G7980" s="764" t="s">
        <v>23</v>
      </c>
      <c r="H7980" s="160" t="s">
        <v>15149</v>
      </c>
      <c r="I7980" s="773">
        <v>45786</v>
      </c>
    </row>
    <row r="7981" spans="1:9" s="191" customFormat="1" ht="30" hidden="1">
      <c r="A7981" s="604">
        <v>2019135217</v>
      </c>
      <c r="B7981" s="275" t="s">
        <v>9</v>
      </c>
      <c r="C7981" s="748">
        <v>45785</v>
      </c>
      <c r="D7981" s="123" t="s">
        <v>28</v>
      </c>
      <c r="E7981" s="749" t="s">
        <v>15092</v>
      </c>
      <c r="F7981" s="750" t="s">
        <v>30</v>
      </c>
      <c r="G7981" s="764" t="s">
        <v>23</v>
      </c>
      <c r="H7981" s="160" t="s">
        <v>15314</v>
      </c>
      <c r="I7981" s="771">
        <v>45792</v>
      </c>
    </row>
    <row r="7982" spans="1:9" s="191" customFormat="1" ht="45" hidden="1">
      <c r="A7982" s="782">
        <v>2019135229</v>
      </c>
      <c r="B7982" s="275" t="s">
        <v>9</v>
      </c>
      <c r="C7982" s="773">
        <v>45785</v>
      </c>
      <c r="D7982" s="119" t="s">
        <v>16</v>
      </c>
      <c r="E7982" s="776" t="s">
        <v>15093</v>
      </c>
      <c r="F7982" s="776" t="s">
        <v>146</v>
      </c>
      <c r="G7982" s="776" t="s">
        <v>13</v>
      </c>
      <c r="H7982" s="160" t="s">
        <v>15083</v>
      </c>
      <c r="I7982" s="773">
        <v>45786</v>
      </c>
    </row>
    <row r="7983" spans="1:9" s="191" customFormat="1" ht="60">
      <c r="A7983" s="604">
        <v>2019135250</v>
      </c>
      <c r="B7983" s="117" t="s">
        <v>2996</v>
      </c>
      <c r="C7983" s="593">
        <v>45786</v>
      </c>
      <c r="D7983" s="119" t="s">
        <v>16</v>
      </c>
      <c r="E7983" s="592" t="s">
        <v>15095</v>
      </c>
      <c r="F7983" s="592" t="s">
        <v>30</v>
      </c>
      <c r="G7983" s="764" t="s">
        <v>23</v>
      </c>
      <c r="H7983" s="136" t="s">
        <v>15148</v>
      </c>
      <c r="I7983" s="773">
        <v>45787</v>
      </c>
    </row>
    <row r="7984" spans="1:9" s="191" customFormat="1" ht="22.5" hidden="1">
      <c r="A7984" s="604">
        <v>2019135258</v>
      </c>
      <c r="B7984" s="275" t="s">
        <v>9</v>
      </c>
      <c r="C7984" s="748">
        <v>45786</v>
      </c>
      <c r="D7984" s="123" t="s">
        <v>28</v>
      </c>
      <c r="E7984" s="749" t="s">
        <v>15096</v>
      </c>
      <c r="F7984" s="750" t="s">
        <v>30</v>
      </c>
      <c r="G7984" s="764" t="s">
        <v>13</v>
      </c>
      <c r="H7984" s="160" t="s">
        <v>15083</v>
      </c>
      <c r="I7984" s="771">
        <v>45793</v>
      </c>
    </row>
    <row r="7985" spans="1:11" s="191" customFormat="1" ht="60" hidden="1">
      <c r="A7985" s="604">
        <v>2019135271</v>
      </c>
      <c r="B7985" s="253" t="s">
        <v>9</v>
      </c>
      <c r="C7985" s="593">
        <v>45786</v>
      </c>
      <c r="D7985" s="119" t="s">
        <v>16</v>
      </c>
      <c r="E7985" s="592" t="s">
        <v>15098</v>
      </c>
      <c r="F7985" s="592" t="s">
        <v>22</v>
      </c>
      <c r="G7985" s="764" t="s">
        <v>49</v>
      </c>
      <c r="H7985" s="160" t="s">
        <v>15135</v>
      </c>
      <c r="I7985" s="773">
        <v>45787</v>
      </c>
    </row>
    <row r="7986" spans="1:11" s="191" customFormat="1" ht="30">
      <c r="A7986" s="664">
        <v>2019135285</v>
      </c>
      <c r="B7986" s="171" t="s">
        <v>1210</v>
      </c>
      <c r="C7986" s="593">
        <v>45786</v>
      </c>
      <c r="D7986" s="119" t="s">
        <v>16</v>
      </c>
      <c r="E7986" s="592" t="s">
        <v>15100</v>
      </c>
      <c r="F7986" s="592" t="s">
        <v>34</v>
      </c>
      <c r="G7986" s="764" t="s">
        <v>23</v>
      </c>
      <c r="H7986" s="160" t="s">
        <v>15532</v>
      </c>
      <c r="I7986" s="773">
        <v>45787</v>
      </c>
    </row>
    <row r="7987" spans="1:11" s="191" customFormat="1" ht="30" hidden="1">
      <c r="A7987" s="604">
        <v>2019135294</v>
      </c>
      <c r="B7987" s="253" t="s">
        <v>9</v>
      </c>
      <c r="C7987" s="593">
        <v>45786</v>
      </c>
      <c r="D7987" s="119" t="s">
        <v>16</v>
      </c>
      <c r="E7987" s="592" t="s">
        <v>15099</v>
      </c>
      <c r="F7987" s="592" t="s">
        <v>22</v>
      </c>
      <c r="G7987" s="764" t="s">
        <v>49</v>
      </c>
      <c r="H7987" s="160" t="s">
        <v>15106</v>
      </c>
      <c r="I7987" s="773">
        <v>45787</v>
      </c>
    </row>
    <row r="7988" spans="1:11" s="191" customFormat="1" ht="30" hidden="1">
      <c r="A7988" s="862">
        <v>2019135302</v>
      </c>
      <c r="B7988" s="275" t="s">
        <v>9</v>
      </c>
      <c r="C7988" s="748">
        <v>45786</v>
      </c>
      <c r="D7988" s="123" t="s">
        <v>28</v>
      </c>
      <c r="E7988" s="749" t="s">
        <v>15101</v>
      </c>
      <c r="F7988" s="750" t="s">
        <v>30</v>
      </c>
      <c r="G7988" s="764" t="s">
        <v>128</v>
      </c>
      <c r="H7988" s="160" t="s">
        <v>15394</v>
      </c>
      <c r="I7988" s="777">
        <v>45793</v>
      </c>
    </row>
    <row r="7989" spans="1:11" s="191" customFormat="1" ht="45">
      <c r="A7989" s="604">
        <v>2019135319</v>
      </c>
      <c r="B7989" s="117" t="s">
        <v>2996</v>
      </c>
      <c r="C7989" s="593">
        <v>45787</v>
      </c>
      <c r="D7989" s="119" t="s">
        <v>16</v>
      </c>
      <c r="E7989" s="592" t="s">
        <v>15102</v>
      </c>
      <c r="F7989" s="592" t="s">
        <v>22</v>
      </c>
      <c r="G7989" s="764" t="s">
        <v>23</v>
      </c>
      <c r="H7989" s="121" t="s">
        <v>15104</v>
      </c>
      <c r="I7989" s="773">
        <v>45788</v>
      </c>
    </row>
    <row r="7990" spans="1:11" s="191" customFormat="1" ht="45">
      <c r="A7990" s="604">
        <v>2019135320</v>
      </c>
      <c r="B7990" s="117" t="s">
        <v>2996</v>
      </c>
      <c r="C7990" s="593">
        <v>45787</v>
      </c>
      <c r="D7990" s="119" t="s">
        <v>16</v>
      </c>
      <c r="E7990" s="592" t="s">
        <v>15103</v>
      </c>
      <c r="F7990" s="592" t="s">
        <v>22</v>
      </c>
      <c r="G7990" s="764" t="s">
        <v>23</v>
      </c>
      <c r="H7990" s="160" t="s">
        <v>15555</v>
      </c>
      <c r="I7990" s="773">
        <v>45788</v>
      </c>
      <c r="K7990" s="848"/>
    </row>
    <row r="7991" spans="1:11" s="191" customFormat="1" ht="30" hidden="1">
      <c r="A7991" s="604">
        <v>2019135334</v>
      </c>
      <c r="B7991" s="275" t="s">
        <v>9</v>
      </c>
      <c r="C7991" s="593">
        <v>45787</v>
      </c>
      <c r="D7991" s="119" t="s">
        <v>16</v>
      </c>
      <c r="E7991" s="592" t="s">
        <v>15125</v>
      </c>
      <c r="F7991" s="783" t="s">
        <v>34</v>
      </c>
      <c r="G7991" s="764" t="s">
        <v>128</v>
      </c>
      <c r="H7991" s="160" t="s">
        <v>15112</v>
      </c>
      <c r="I7991" s="773">
        <v>45788</v>
      </c>
    </row>
    <row r="7992" spans="1:11" s="191" customFormat="1" ht="45" hidden="1">
      <c r="A7992" s="664">
        <v>2019135343</v>
      </c>
      <c r="B7992" s="275" t="s">
        <v>9</v>
      </c>
      <c r="C7992" s="748">
        <v>45789</v>
      </c>
      <c r="D7992" s="123" t="s">
        <v>28</v>
      </c>
      <c r="E7992" s="749" t="s">
        <v>15107</v>
      </c>
      <c r="F7992" s="750" t="s">
        <v>22</v>
      </c>
      <c r="G7992" s="764" t="s">
        <v>23</v>
      </c>
      <c r="H7992" s="160" t="s">
        <v>15219</v>
      </c>
      <c r="I7992" s="777">
        <v>45796</v>
      </c>
    </row>
    <row r="7993" spans="1:11" s="191" customFormat="1" ht="30" hidden="1">
      <c r="A7993" s="604">
        <v>2019135352</v>
      </c>
      <c r="B7993" s="275" t="s">
        <v>9</v>
      </c>
      <c r="C7993" s="748">
        <v>45789</v>
      </c>
      <c r="D7993" s="119" t="s">
        <v>16</v>
      </c>
      <c r="E7993" s="749" t="s">
        <v>15109</v>
      </c>
      <c r="F7993" s="781" t="s">
        <v>12</v>
      </c>
      <c r="G7993" s="764" t="s">
        <v>13</v>
      </c>
      <c r="H7993" s="160" t="s">
        <v>15149</v>
      </c>
      <c r="I7993" s="777">
        <f>C7993+1</f>
        <v>45790</v>
      </c>
    </row>
    <row r="7994" spans="1:11" s="191" customFormat="1" ht="45" hidden="1">
      <c r="A7994" s="664">
        <v>2019135362</v>
      </c>
      <c r="B7994" s="253" t="s">
        <v>9</v>
      </c>
      <c r="C7994" s="748">
        <v>45789</v>
      </c>
      <c r="D7994" s="123" t="s">
        <v>28</v>
      </c>
      <c r="E7994" s="749" t="s">
        <v>15110</v>
      </c>
      <c r="F7994" s="749" t="s">
        <v>22</v>
      </c>
      <c r="G7994" s="764" t="s">
        <v>13</v>
      </c>
      <c r="H7994" s="160" t="s">
        <v>15149</v>
      </c>
      <c r="I7994" s="777">
        <v>45796</v>
      </c>
    </row>
    <row r="7995" spans="1:11" s="191" customFormat="1" ht="45" hidden="1">
      <c r="A7995" s="664">
        <v>2019135365</v>
      </c>
      <c r="B7995" s="275" t="s">
        <v>9</v>
      </c>
      <c r="C7995" s="748">
        <v>45789</v>
      </c>
      <c r="D7995" s="123" t="s">
        <v>28</v>
      </c>
      <c r="E7995" s="749" t="s">
        <v>15111</v>
      </c>
      <c r="F7995" s="783" t="s">
        <v>34</v>
      </c>
      <c r="G7995" s="764" t="s">
        <v>13</v>
      </c>
      <c r="H7995" s="160" t="s">
        <v>15161</v>
      </c>
      <c r="I7995" s="777">
        <v>45796</v>
      </c>
    </row>
    <row r="7996" spans="1:11" s="191" customFormat="1" ht="45" hidden="1">
      <c r="A7996" s="604">
        <v>2019135393</v>
      </c>
      <c r="B7996" s="275" t="s">
        <v>9</v>
      </c>
      <c r="C7996" s="748">
        <v>45789</v>
      </c>
      <c r="D7996" s="123" t="s">
        <v>28</v>
      </c>
      <c r="E7996" s="783" t="s">
        <v>15113</v>
      </c>
      <c r="F7996" s="783" t="s">
        <v>34</v>
      </c>
      <c r="G7996" s="764" t="s">
        <v>49</v>
      </c>
      <c r="H7996" s="160" t="s">
        <v>15135</v>
      </c>
      <c r="I7996" s="777">
        <v>45796</v>
      </c>
    </row>
    <row r="7997" spans="1:11" s="191" customFormat="1" ht="30" hidden="1">
      <c r="A7997" s="604">
        <v>2019135395</v>
      </c>
      <c r="B7997" s="253" t="s">
        <v>9</v>
      </c>
      <c r="C7997" s="748">
        <v>45789</v>
      </c>
      <c r="D7997" s="119" t="s">
        <v>16</v>
      </c>
      <c r="E7997" s="783" t="s">
        <v>15114</v>
      </c>
      <c r="F7997" s="750" t="s">
        <v>22</v>
      </c>
      <c r="G7997" s="764" t="s">
        <v>13</v>
      </c>
      <c r="H7997" s="160" t="s">
        <v>15112</v>
      </c>
      <c r="I7997" s="777">
        <f>C7997+1</f>
        <v>45790</v>
      </c>
    </row>
    <row r="7998" spans="1:11" s="191" customFormat="1" ht="30" hidden="1">
      <c r="A7998" s="604">
        <v>2019135407</v>
      </c>
      <c r="B7998" s="275" t="s">
        <v>9</v>
      </c>
      <c r="C7998" s="748">
        <v>45789</v>
      </c>
      <c r="D7998" s="123" t="s">
        <v>28</v>
      </c>
      <c r="E7998" s="783" t="s">
        <v>15115</v>
      </c>
      <c r="F7998" s="750" t="s">
        <v>22</v>
      </c>
      <c r="G7998" s="764" t="s">
        <v>23</v>
      </c>
      <c r="H7998" s="160" t="s">
        <v>15135</v>
      </c>
      <c r="I7998" s="777">
        <v>45796</v>
      </c>
    </row>
    <row r="7999" spans="1:11" s="191" customFormat="1" ht="30" hidden="1">
      <c r="A7999" s="604">
        <v>2019135408</v>
      </c>
      <c r="B7999" s="275" t="s">
        <v>9</v>
      </c>
      <c r="C7999" s="748">
        <v>45789</v>
      </c>
      <c r="D7999" s="119" t="s">
        <v>16</v>
      </c>
      <c r="E7999" s="783" t="s">
        <v>15118</v>
      </c>
      <c r="F7999" s="750" t="s">
        <v>22</v>
      </c>
      <c r="G7999" s="764" t="s">
        <v>23</v>
      </c>
      <c r="H7999" s="160" t="s">
        <v>15112</v>
      </c>
      <c r="I7999" s="777">
        <f>C7999+1</f>
        <v>45790</v>
      </c>
    </row>
    <row r="8000" spans="1:11" s="191" customFormat="1" ht="30" hidden="1">
      <c r="A8000" s="604">
        <v>2019135409</v>
      </c>
      <c r="B8000" s="253" t="s">
        <v>9</v>
      </c>
      <c r="C8000" s="748">
        <v>45789</v>
      </c>
      <c r="D8000" s="123" t="s">
        <v>28</v>
      </c>
      <c r="E8000" s="783" t="s">
        <v>15119</v>
      </c>
      <c r="F8000" s="750" t="s">
        <v>22</v>
      </c>
      <c r="G8000" s="764" t="s">
        <v>23</v>
      </c>
      <c r="H8000" s="160" t="s">
        <v>15165</v>
      </c>
      <c r="I8000" s="777">
        <v>45796</v>
      </c>
    </row>
    <row r="8001" spans="1:9" s="191" customFormat="1" ht="30" hidden="1">
      <c r="A8001" s="604">
        <v>2019135411</v>
      </c>
      <c r="B8001" s="275" t="s">
        <v>9</v>
      </c>
      <c r="C8001" s="748">
        <v>45789</v>
      </c>
      <c r="D8001" s="119" t="s">
        <v>16</v>
      </c>
      <c r="E8001" s="783" t="s">
        <v>15120</v>
      </c>
      <c r="F8001" s="750" t="s">
        <v>22</v>
      </c>
      <c r="G8001" s="764" t="s">
        <v>23</v>
      </c>
      <c r="H8001" s="160" t="s">
        <v>15112</v>
      </c>
      <c r="I8001" s="777">
        <f>C8001+1</f>
        <v>45790</v>
      </c>
    </row>
    <row r="8002" spans="1:9" s="191" customFormat="1" ht="30" hidden="1">
      <c r="A8002" s="604">
        <v>2019135412</v>
      </c>
      <c r="B8002" s="275" t="s">
        <v>9</v>
      </c>
      <c r="C8002" s="748">
        <v>45789</v>
      </c>
      <c r="D8002" s="119" t="s">
        <v>16</v>
      </c>
      <c r="E8002" s="783" t="s">
        <v>15121</v>
      </c>
      <c r="F8002" s="750" t="s">
        <v>22</v>
      </c>
      <c r="G8002" s="764" t="s">
        <v>23</v>
      </c>
      <c r="H8002" s="160" t="s">
        <v>15112</v>
      </c>
      <c r="I8002" s="777">
        <f>C8002+1</f>
        <v>45790</v>
      </c>
    </row>
    <row r="8003" spans="1:9" s="191" customFormat="1" ht="30" hidden="1">
      <c r="A8003" s="604">
        <v>2019135413</v>
      </c>
      <c r="B8003" s="275" t="s">
        <v>9</v>
      </c>
      <c r="C8003" s="748">
        <v>45789</v>
      </c>
      <c r="D8003" s="119" t="s">
        <v>16</v>
      </c>
      <c r="E8003" s="783" t="s">
        <v>15122</v>
      </c>
      <c r="F8003" s="750" t="s">
        <v>22</v>
      </c>
      <c r="G8003" s="764" t="s">
        <v>23</v>
      </c>
      <c r="H8003" s="160" t="s">
        <v>15112</v>
      </c>
      <c r="I8003" s="777">
        <f>C8003+1</f>
        <v>45790</v>
      </c>
    </row>
    <row r="8004" spans="1:9" s="191" customFormat="1" ht="22.5" hidden="1">
      <c r="A8004" s="604">
        <v>2019135414</v>
      </c>
      <c r="B8004" s="275" t="s">
        <v>9</v>
      </c>
      <c r="C8004" s="748">
        <v>45789</v>
      </c>
      <c r="D8004" s="119" t="s">
        <v>16</v>
      </c>
      <c r="E8004" s="783" t="s">
        <v>15124</v>
      </c>
      <c r="F8004" s="750" t="s">
        <v>22</v>
      </c>
      <c r="G8004" s="764" t="s">
        <v>13</v>
      </c>
      <c r="H8004" s="160" t="s">
        <v>15233</v>
      </c>
      <c r="I8004" s="777">
        <f>C8004+1</f>
        <v>45790</v>
      </c>
    </row>
    <row r="8005" spans="1:9" s="191" customFormat="1" ht="30" hidden="1">
      <c r="A8005" s="604">
        <v>2019135415</v>
      </c>
      <c r="B8005" s="275" t="s">
        <v>9</v>
      </c>
      <c r="C8005" s="748">
        <v>45789</v>
      </c>
      <c r="D8005" s="119" t="s">
        <v>16</v>
      </c>
      <c r="E8005" s="783" t="s">
        <v>15120</v>
      </c>
      <c r="F8005" s="750" t="s">
        <v>22</v>
      </c>
      <c r="G8005" s="764" t="s">
        <v>23</v>
      </c>
      <c r="H8005" s="160" t="s">
        <v>15112</v>
      </c>
      <c r="I8005" s="777">
        <f>C8005+1</f>
        <v>45790</v>
      </c>
    </row>
    <row r="8006" spans="1:9" s="191" customFormat="1" ht="30" hidden="1">
      <c r="A8006" s="604">
        <v>2019135416</v>
      </c>
      <c r="B8006" s="275" t="s">
        <v>9</v>
      </c>
      <c r="C8006" s="748">
        <v>45789</v>
      </c>
      <c r="D8006" s="123" t="s">
        <v>28</v>
      </c>
      <c r="E8006" s="783" t="s">
        <v>15127</v>
      </c>
      <c r="F8006" s="750" t="s">
        <v>22</v>
      </c>
      <c r="G8006" s="764" t="s">
        <v>23</v>
      </c>
      <c r="H8006" s="160" t="s">
        <v>15135</v>
      </c>
      <c r="I8006" s="777">
        <v>45796</v>
      </c>
    </row>
    <row r="8007" spans="1:9" s="191" customFormat="1" ht="30" hidden="1">
      <c r="A8007" s="604">
        <v>2019135417</v>
      </c>
      <c r="B8007" s="275" t="s">
        <v>9</v>
      </c>
      <c r="C8007" s="748">
        <v>45789</v>
      </c>
      <c r="D8007" s="119" t="s">
        <v>16</v>
      </c>
      <c r="E8007" s="783" t="s">
        <v>15128</v>
      </c>
      <c r="F8007" s="750" t="s">
        <v>22</v>
      </c>
      <c r="G8007" s="764" t="s">
        <v>23</v>
      </c>
      <c r="H8007" s="160" t="s">
        <v>15112</v>
      </c>
      <c r="I8007" s="777">
        <f>C8007+1</f>
        <v>45790</v>
      </c>
    </row>
    <row r="8008" spans="1:9" s="191" customFormat="1" ht="30" hidden="1">
      <c r="A8008" s="664">
        <v>2019135418</v>
      </c>
      <c r="B8008" s="253" t="s">
        <v>9</v>
      </c>
      <c r="C8008" s="748">
        <v>45789</v>
      </c>
      <c r="D8008" s="119" t="s">
        <v>16</v>
      </c>
      <c r="E8008" s="783" t="s">
        <v>15129</v>
      </c>
      <c r="F8008" s="750" t="s">
        <v>22</v>
      </c>
      <c r="G8008" s="764" t="s">
        <v>23</v>
      </c>
      <c r="H8008" s="160" t="s">
        <v>15149</v>
      </c>
      <c r="I8008" s="777">
        <f>C8008+1</f>
        <v>45790</v>
      </c>
    </row>
    <row r="8009" spans="1:9" s="191" customFormat="1" ht="30" hidden="1">
      <c r="A8009" s="604">
        <v>2019135419</v>
      </c>
      <c r="B8009" s="253" t="s">
        <v>9</v>
      </c>
      <c r="C8009" s="748">
        <v>45789</v>
      </c>
      <c r="D8009" s="119" t="s">
        <v>16</v>
      </c>
      <c r="E8009" s="783" t="s">
        <v>15129</v>
      </c>
      <c r="F8009" s="750" t="s">
        <v>22</v>
      </c>
      <c r="G8009" s="764" t="s">
        <v>23</v>
      </c>
      <c r="H8009" s="160" t="s">
        <v>15165</v>
      </c>
      <c r="I8009" s="777">
        <f>C8009+1</f>
        <v>45790</v>
      </c>
    </row>
    <row r="8010" spans="1:9" s="191" customFormat="1" ht="30" hidden="1">
      <c r="A8010" s="604">
        <v>2019135422</v>
      </c>
      <c r="B8010" s="275" t="s">
        <v>9</v>
      </c>
      <c r="C8010" s="748">
        <v>45789</v>
      </c>
      <c r="D8010" s="123" t="s">
        <v>28</v>
      </c>
      <c r="E8010" s="783" t="s">
        <v>15127</v>
      </c>
      <c r="F8010" s="750" t="s">
        <v>22</v>
      </c>
      <c r="G8010" s="764" t="s">
        <v>23</v>
      </c>
      <c r="H8010" s="160" t="s">
        <v>15135</v>
      </c>
      <c r="I8010" s="777">
        <v>45796</v>
      </c>
    </row>
    <row r="8011" spans="1:9" s="191" customFormat="1" ht="30" hidden="1">
      <c r="A8011" s="664">
        <v>2019135423</v>
      </c>
      <c r="B8011" s="275" t="s">
        <v>9</v>
      </c>
      <c r="C8011" s="748">
        <v>45789</v>
      </c>
      <c r="D8011" s="119" t="s">
        <v>16</v>
      </c>
      <c r="E8011" s="783" t="s">
        <v>15131</v>
      </c>
      <c r="F8011" s="750" t="s">
        <v>22</v>
      </c>
      <c r="G8011" s="764" t="s">
        <v>23</v>
      </c>
      <c r="H8011" s="160" t="s">
        <v>15112</v>
      </c>
      <c r="I8011" s="777">
        <f>C8011+1</f>
        <v>45790</v>
      </c>
    </row>
    <row r="8012" spans="1:9" s="191" customFormat="1" ht="45" hidden="1">
      <c r="A8012" s="604">
        <v>2019135424</v>
      </c>
      <c r="B8012" s="275" t="s">
        <v>9</v>
      </c>
      <c r="C8012" s="748">
        <v>45789</v>
      </c>
      <c r="D8012" s="119" t="s">
        <v>16</v>
      </c>
      <c r="E8012" s="783" t="s">
        <v>15132</v>
      </c>
      <c r="F8012" s="750" t="s">
        <v>22</v>
      </c>
      <c r="G8012" s="764" t="s">
        <v>13</v>
      </c>
      <c r="H8012" s="160" t="s">
        <v>15233</v>
      </c>
      <c r="I8012" s="777">
        <v>45796</v>
      </c>
    </row>
    <row r="8013" spans="1:9" s="191" customFormat="1" ht="30" hidden="1">
      <c r="A8013" s="604">
        <v>2019135425</v>
      </c>
      <c r="B8013" s="253" t="s">
        <v>9</v>
      </c>
      <c r="C8013" s="748">
        <v>45789</v>
      </c>
      <c r="D8013" s="123" t="s">
        <v>28</v>
      </c>
      <c r="E8013" s="783" t="s">
        <v>15133</v>
      </c>
      <c r="F8013" s="750" t="s">
        <v>22</v>
      </c>
      <c r="G8013" s="764" t="s">
        <v>23</v>
      </c>
      <c r="H8013" s="160" t="s">
        <v>15165</v>
      </c>
      <c r="I8013" s="777">
        <v>45796</v>
      </c>
    </row>
    <row r="8014" spans="1:9" s="191" customFormat="1" ht="30" hidden="1">
      <c r="A8014" s="604">
        <v>2019135426</v>
      </c>
      <c r="B8014" s="275" t="s">
        <v>9</v>
      </c>
      <c r="C8014" s="748">
        <v>45789</v>
      </c>
      <c r="D8014" s="123" t="s">
        <v>28</v>
      </c>
      <c r="E8014" s="783" t="s">
        <v>15133</v>
      </c>
      <c r="F8014" s="750" t="s">
        <v>22</v>
      </c>
      <c r="G8014" s="764" t="s">
        <v>23</v>
      </c>
      <c r="H8014" s="160" t="s">
        <v>15135</v>
      </c>
      <c r="I8014" s="777">
        <v>45796</v>
      </c>
    </row>
    <row r="8015" spans="1:9" s="191" customFormat="1" ht="30" hidden="1">
      <c r="A8015" s="604">
        <v>2019135427</v>
      </c>
      <c r="B8015" s="275" t="s">
        <v>9</v>
      </c>
      <c r="C8015" s="748">
        <v>45789</v>
      </c>
      <c r="D8015" s="123" t="s">
        <v>28</v>
      </c>
      <c r="E8015" s="783" t="s">
        <v>15133</v>
      </c>
      <c r="F8015" s="750" t="s">
        <v>22</v>
      </c>
      <c r="G8015" s="764" t="s">
        <v>23</v>
      </c>
      <c r="H8015" s="160" t="s">
        <v>15135</v>
      </c>
      <c r="I8015" s="777">
        <v>45796</v>
      </c>
    </row>
    <row r="8016" spans="1:9" s="191" customFormat="1" ht="30" hidden="1">
      <c r="A8016" s="664">
        <v>2019135428</v>
      </c>
      <c r="B8016" s="253" t="s">
        <v>9</v>
      </c>
      <c r="C8016" s="748">
        <v>45789</v>
      </c>
      <c r="D8016" s="123" t="s">
        <v>28</v>
      </c>
      <c r="E8016" s="783" t="s">
        <v>15116</v>
      </c>
      <c r="F8016" s="750" t="s">
        <v>22</v>
      </c>
      <c r="G8016" s="764" t="s">
        <v>23</v>
      </c>
      <c r="H8016" s="160" t="s">
        <v>15135</v>
      </c>
      <c r="I8016" s="777">
        <v>45796</v>
      </c>
    </row>
    <row r="8017" spans="1:9" s="191" customFormat="1" ht="22.5" hidden="1">
      <c r="A8017" s="664">
        <v>2019135435</v>
      </c>
      <c r="B8017" s="275" t="s">
        <v>9</v>
      </c>
      <c r="C8017" s="748">
        <v>45789</v>
      </c>
      <c r="D8017" s="123" t="s">
        <v>28</v>
      </c>
      <c r="E8017" s="783" t="s">
        <v>15117</v>
      </c>
      <c r="F8017" s="750" t="s">
        <v>22</v>
      </c>
      <c r="G8017" s="764" t="s">
        <v>13</v>
      </c>
      <c r="H8017" s="160" t="s">
        <v>15361</v>
      </c>
      <c r="I8017" s="777">
        <v>45796</v>
      </c>
    </row>
    <row r="8018" spans="1:9" s="191" customFormat="1" ht="45" hidden="1">
      <c r="A8018" s="171">
        <v>2019135445</v>
      </c>
      <c r="B8018" s="171" t="s">
        <v>9</v>
      </c>
      <c r="C8018" s="748">
        <v>45789</v>
      </c>
      <c r="D8018" s="123" t="s">
        <v>28</v>
      </c>
      <c r="E8018" s="783" t="s">
        <v>15123</v>
      </c>
      <c r="F8018" s="783" t="s">
        <v>30</v>
      </c>
      <c r="G8018" s="783" t="s">
        <v>49</v>
      </c>
      <c r="H8018" s="160" t="s">
        <v>15293</v>
      </c>
      <c r="I8018" s="777">
        <v>45796</v>
      </c>
    </row>
    <row r="8019" spans="1:9" s="191" customFormat="1" ht="0.75" hidden="1" customHeight="1">
      <c r="A8019" s="664">
        <v>2019135447</v>
      </c>
      <c r="B8019" s="275" t="s">
        <v>9</v>
      </c>
      <c r="C8019" s="748">
        <v>45789</v>
      </c>
      <c r="D8019" s="119" t="s">
        <v>16</v>
      </c>
      <c r="E8019" s="783" t="s">
        <v>15126</v>
      </c>
      <c r="F8019" s="783" t="s">
        <v>30</v>
      </c>
      <c r="G8019" s="764" t="s">
        <v>23</v>
      </c>
      <c r="H8019" s="160" t="s">
        <v>15135</v>
      </c>
      <c r="I8019" s="777">
        <f>C8019+1</f>
        <v>45790</v>
      </c>
    </row>
    <row r="8020" spans="1:9" s="191" customFormat="1" ht="45" hidden="1">
      <c r="A8020" s="862">
        <v>2019135454</v>
      </c>
      <c r="B8020" s="275" t="s">
        <v>9</v>
      </c>
      <c r="C8020" s="748">
        <v>45789</v>
      </c>
      <c r="D8020" s="123" t="s">
        <v>28</v>
      </c>
      <c r="E8020" s="783" t="s">
        <v>15130</v>
      </c>
      <c r="F8020" s="783" t="s">
        <v>34</v>
      </c>
      <c r="G8020" s="764" t="s">
        <v>13</v>
      </c>
      <c r="H8020" s="160" t="s">
        <v>15379</v>
      </c>
      <c r="I8020" s="777">
        <v>45796</v>
      </c>
    </row>
    <row r="8021" spans="1:9" s="191" customFormat="1" ht="30" hidden="1">
      <c r="A8021" s="171">
        <v>2019135457</v>
      </c>
      <c r="B8021" s="275" t="s">
        <v>9</v>
      </c>
      <c r="C8021" s="748">
        <v>45790</v>
      </c>
      <c r="D8021" s="123" t="s">
        <v>28</v>
      </c>
      <c r="E8021" s="783" t="s">
        <v>15139</v>
      </c>
      <c r="F8021" s="783" t="s">
        <v>30</v>
      </c>
      <c r="G8021" s="784" t="s">
        <v>13881</v>
      </c>
      <c r="H8021" s="160" t="s">
        <v>15247</v>
      </c>
      <c r="I8021" s="777">
        <v>45797</v>
      </c>
    </row>
    <row r="8022" spans="1:9" s="191" customFormat="1" ht="45" hidden="1">
      <c r="A8022" s="664">
        <v>2019135461</v>
      </c>
      <c r="B8022" s="275" t="s">
        <v>9</v>
      </c>
      <c r="C8022" s="748">
        <v>45789</v>
      </c>
      <c r="D8022" s="119" t="s">
        <v>16</v>
      </c>
      <c r="E8022" s="783" t="s">
        <v>15134</v>
      </c>
      <c r="F8022" s="783" t="s">
        <v>34</v>
      </c>
      <c r="G8022" s="783" t="s">
        <v>13881</v>
      </c>
      <c r="H8022" s="160" t="s">
        <v>15112</v>
      </c>
      <c r="I8022" s="777">
        <v>45796</v>
      </c>
    </row>
    <row r="8023" spans="1:9" s="191" customFormat="1" ht="45">
      <c r="A8023" s="604">
        <v>2019135486</v>
      </c>
      <c r="B8023" s="117" t="s">
        <v>2996</v>
      </c>
      <c r="C8023" s="734">
        <v>45790</v>
      </c>
      <c r="D8023" s="239" t="s">
        <v>32</v>
      </c>
      <c r="E8023" s="783" t="s">
        <v>15136</v>
      </c>
      <c r="F8023" s="735" t="s">
        <v>22</v>
      </c>
      <c r="G8023" s="813" t="s">
        <v>13</v>
      </c>
      <c r="H8023" s="121" t="s">
        <v>15419</v>
      </c>
      <c r="I8023" s="734">
        <f>C8023+30</f>
        <v>45820</v>
      </c>
    </row>
    <row r="8024" spans="1:9" s="191" customFormat="1" ht="60" hidden="1">
      <c r="A8024" s="786">
        <v>2019135488</v>
      </c>
      <c r="B8024" s="787" t="s">
        <v>155</v>
      </c>
      <c r="C8024" s="788">
        <v>45790</v>
      </c>
      <c r="D8024" s="789" t="s">
        <v>16</v>
      </c>
      <c r="E8024" s="790" t="s">
        <v>15138</v>
      </c>
      <c r="F8024" s="790" t="s">
        <v>22</v>
      </c>
      <c r="G8024" s="790" t="s">
        <v>26</v>
      </c>
      <c r="H8024" s="790" t="s">
        <v>157</v>
      </c>
      <c r="I8024" s="791">
        <v>45791</v>
      </c>
    </row>
    <row r="8025" spans="1:9" s="191" customFormat="1" ht="30" hidden="1">
      <c r="A8025" s="664">
        <v>2019135489</v>
      </c>
      <c r="B8025" s="275" t="s">
        <v>9</v>
      </c>
      <c r="C8025" s="748">
        <v>45790</v>
      </c>
      <c r="D8025" s="461" t="s">
        <v>10</v>
      </c>
      <c r="E8025" s="784" t="s">
        <v>15137</v>
      </c>
      <c r="F8025" s="750" t="s">
        <v>34</v>
      </c>
      <c r="G8025" s="764" t="s">
        <v>23</v>
      </c>
      <c r="H8025" s="160" t="s">
        <v>15135</v>
      </c>
      <c r="I8025" s="773">
        <f>C8025+15</f>
        <v>45805</v>
      </c>
    </row>
    <row r="8026" spans="1:9" s="191" customFormat="1" ht="45" hidden="1">
      <c r="A8026" s="664">
        <v>2019135516</v>
      </c>
      <c r="B8026" s="253" t="s">
        <v>9</v>
      </c>
      <c r="C8026" s="748">
        <v>45791</v>
      </c>
      <c r="D8026" s="461" t="s">
        <v>10</v>
      </c>
      <c r="E8026" s="784" t="s">
        <v>15140</v>
      </c>
      <c r="F8026" s="750" t="s">
        <v>30</v>
      </c>
      <c r="G8026" s="764" t="s">
        <v>23</v>
      </c>
      <c r="H8026" s="160" t="s">
        <v>15149</v>
      </c>
      <c r="I8026" s="773">
        <v>45806</v>
      </c>
    </row>
    <row r="8027" spans="1:9" s="191" customFormat="1" ht="30" hidden="1">
      <c r="A8027" s="604">
        <v>2019135517</v>
      </c>
      <c r="B8027" s="275" t="s">
        <v>9</v>
      </c>
      <c r="C8027" s="748">
        <v>45791</v>
      </c>
      <c r="D8027" s="123" t="s">
        <v>28</v>
      </c>
      <c r="E8027" s="783" t="s">
        <v>15141</v>
      </c>
      <c r="F8027" s="783" t="s">
        <v>34</v>
      </c>
      <c r="G8027" s="764" t="s">
        <v>49</v>
      </c>
      <c r="H8027" s="160" t="s">
        <v>15135</v>
      </c>
      <c r="I8027" s="777">
        <v>45798</v>
      </c>
    </row>
    <row r="8028" spans="1:9" s="191" customFormat="1" ht="45">
      <c r="A8028" s="793">
        <v>2019135518</v>
      </c>
      <c r="B8028" s="117" t="s">
        <v>2996</v>
      </c>
      <c r="C8028" s="785">
        <v>45791</v>
      </c>
      <c r="D8028" s="123" t="s">
        <v>28</v>
      </c>
      <c r="E8028" s="784" t="s">
        <v>15142</v>
      </c>
      <c r="F8028" s="784" t="s">
        <v>22</v>
      </c>
      <c r="G8028" s="784" t="s">
        <v>13</v>
      </c>
      <c r="H8028" s="121" t="s">
        <v>15242</v>
      </c>
      <c r="I8028" s="785">
        <v>45798</v>
      </c>
    </row>
    <row r="8029" spans="1:9" s="191" customFormat="1" ht="45" hidden="1">
      <c r="A8029" s="171">
        <v>2019135533</v>
      </c>
      <c r="B8029" s="275" t="s">
        <v>9</v>
      </c>
      <c r="C8029" s="785">
        <v>45791</v>
      </c>
      <c r="D8029" s="123" t="s">
        <v>28</v>
      </c>
      <c r="E8029" s="784" t="s">
        <v>15144</v>
      </c>
      <c r="F8029" s="784" t="s">
        <v>22</v>
      </c>
      <c r="G8029" s="784" t="s">
        <v>13881</v>
      </c>
      <c r="H8029" s="160" t="s">
        <v>15247</v>
      </c>
      <c r="I8029" s="785">
        <v>45798</v>
      </c>
    </row>
    <row r="8030" spans="1:9" s="191" customFormat="1" ht="45" hidden="1">
      <c r="A8030" s="664">
        <v>2019135538</v>
      </c>
      <c r="B8030" s="253" t="s">
        <v>9</v>
      </c>
      <c r="C8030" s="748">
        <v>45791</v>
      </c>
      <c r="D8030" s="461" t="s">
        <v>10</v>
      </c>
      <c r="E8030" s="784" t="s">
        <v>15145</v>
      </c>
      <c r="F8030" s="750" t="s">
        <v>34</v>
      </c>
      <c r="G8030" s="764" t="s">
        <v>23</v>
      </c>
      <c r="H8030" s="160" t="s">
        <v>15149</v>
      </c>
      <c r="I8030" s="773">
        <v>45806</v>
      </c>
    </row>
    <row r="8031" spans="1:9" s="191" customFormat="1" ht="45" hidden="1">
      <c r="A8031" s="664">
        <v>2019135546</v>
      </c>
      <c r="B8031" s="253" t="s">
        <v>9</v>
      </c>
      <c r="C8031" s="748">
        <v>45791</v>
      </c>
      <c r="D8031" s="461" t="s">
        <v>10</v>
      </c>
      <c r="E8031" s="784" t="s">
        <v>15146</v>
      </c>
      <c r="F8031" s="750" t="s">
        <v>30</v>
      </c>
      <c r="G8031" s="764" t="s">
        <v>23</v>
      </c>
      <c r="H8031" s="160" t="s">
        <v>15149</v>
      </c>
      <c r="I8031" s="773">
        <v>45806</v>
      </c>
    </row>
    <row r="8032" spans="1:9" s="191" customFormat="1" ht="45" hidden="1">
      <c r="A8032" s="664">
        <v>2019134798</v>
      </c>
      <c r="B8032" s="275" t="s">
        <v>9</v>
      </c>
      <c r="C8032" s="748">
        <v>45791</v>
      </c>
      <c r="D8032" s="461" t="s">
        <v>10</v>
      </c>
      <c r="E8032" s="784" t="s">
        <v>15147</v>
      </c>
      <c r="F8032" s="750" t="s">
        <v>30</v>
      </c>
      <c r="G8032" s="764" t="s">
        <v>23</v>
      </c>
      <c r="H8032" s="160" t="s">
        <v>15225</v>
      </c>
      <c r="I8032" s="773">
        <v>45806</v>
      </c>
    </row>
    <row r="8033" spans="1:9" s="191" customFormat="1" ht="45" hidden="1">
      <c r="A8033" s="862">
        <v>2019135563</v>
      </c>
      <c r="B8033" s="275" t="s">
        <v>9</v>
      </c>
      <c r="C8033" s="748">
        <v>45792</v>
      </c>
      <c r="D8033" s="461" t="s">
        <v>10</v>
      </c>
      <c r="E8033" s="784" t="s">
        <v>15152</v>
      </c>
      <c r="F8033" s="750" t="s">
        <v>34</v>
      </c>
      <c r="G8033" s="764" t="s">
        <v>23</v>
      </c>
      <c r="H8033" s="160" t="s">
        <v>15388</v>
      </c>
      <c r="I8033" s="773">
        <v>45807</v>
      </c>
    </row>
    <row r="8034" spans="1:9" s="191" customFormat="1" ht="30" hidden="1">
      <c r="A8034" s="604">
        <v>2019135587</v>
      </c>
      <c r="B8034" s="57" t="s">
        <v>9</v>
      </c>
      <c r="C8034" s="748">
        <v>45792</v>
      </c>
      <c r="D8034" s="461" t="s">
        <v>10</v>
      </c>
      <c r="E8034" s="784" t="s">
        <v>15153</v>
      </c>
      <c r="F8034" s="750" t="s">
        <v>22</v>
      </c>
      <c r="G8034" s="764" t="s">
        <v>13</v>
      </c>
      <c r="H8034" s="160" t="s">
        <v>15466</v>
      </c>
      <c r="I8034" s="773">
        <v>45807</v>
      </c>
    </row>
    <row r="8035" spans="1:9" s="191" customFormat="1" ht="45" hidden="1">
      <c r="A8035" s="664">
        <v>2019135600</v>
      </c>
      <c r="B8035" s="275" t="s">
        <v>9</v>
      </c>
      <c r="C8035" s="748">
        <v>45792</v>
      </c>
      <c r="D8035" s="119" t="s">
        <v>16</v>
      </c>
      <c r="E8035" s="783" t="s">
        <v>15155</v>
      </c>
      <c r="F8035" s="750" t="s">
        <v>30</v>
      </c>
      <c r="G8035" s="133" t="s">
        <v>23</v>
      </c>
      <c r="H8035" s="160" t="s">
        <v>15161</v>
      </c>
      <c r="I8035" s="809">
        <v>45793</v>
      </c>
    </row>
    <row r="8036" spans="1:9" s="191" customFormat="1" ht="60" hidden="1">
      <c r="A8036" s="664">
        <v>2019135612</v>
      </c>
      <c r="B8036" s="275" t="s">
        <v>9</v>
      </c>
      <c r="C8036" s="748">
        <v>45792</v>
      </c>
      <c r="D8036" s="119" t="s">
        <v>16</v>
      </c>
      <c r="E8036" s="783" t="s">
        <v>15156</v>
      </c>
      <c r="F8036" s="750" t="s">
        <v>34</v>
      </c>
      <c r="G8036" s="764" t="s">
        <v>23</v>
      </c>
      <c r="H8036" s="160" t="s">
        <v>15233</v>
      </c>
      <c r="I8036" s="809">
        <v>45793</v>
      </c>
    </row>
    <row r="8037" spans="1:9" s="191" customFormat="1" ht="45" hidden="1">
      <c r="A8037" s="171">
        <v>2019135618</v>
      </c>
      <c r="B8037" s="275" t="s">
        <v>9</v>
      </c>
      <c r="C8037" s="748">
        <v>45792</v>
      </c>
      <c r="D8037" s="119" t="s">
        <v>28</v>
      </c>
      <c r="E8037" s="783" t="s">
        <v>15159</v>
      </c>
      <c r="F8037" s="750" t="s">
        <v>22</v>
      </c>
      <c r="G8037" s="133" t="s">
        <v>23</v>
      </c>
      <c r="H8037" s="160" t="s">
        <v>15247</v>
      </c>
      <c r="I8037" s="809">
        <v>45799</v>
      </c>
    </row>
    <row r="8038" spans="1:9" s="191" customFormat="1" ht="30" hidden="1">
      <c r="A8038" s="818">
        <v>2019135626</v>
      </c>
      <c r="B8038" s="253" t="s">
        <v>9</v>
      </c>
      <c r="C8038" s="785">
        <v>45792</v>
      </c>
      <c r="D8038" s="123" t="s">
        <v>28</v>
      </c>
      <c r="E8038" s="784" t="s">
        <v>15160</v>
      </c>
      <c r="F8038" s="784" t="s">
        <v>30</v>
      </c>
      <c r="G8038" s="784" t="s">
        <v>13</v>
      </c>
      <c r="H8038" s="160" t="s">
        <v>15165</v>
      </c>
      <c r="I8038" s="809">
        <v>45799</v>
      </c>
    </row>
    <row r="8039" spans="1:9" s="191" customFormat="1" ht="45" hidden="1">
      <c r="A8039" s="818">
        <v>2019135642</v>
      </c>
      <c r="B8039" s="275" t="s">
        <v>9</v>
      </c>
      <c r="C8039" s="785">
        <v>45793</v>
      </c>
      <c r="D8039" s="123" t="s">
        <v>28</v>
      </c>
      <c r="E8039" s="784" t="s">
        <v>14957</v>
      </c>
      <c r="F8039" s="784" t="s">
        <v>22</v>
      </c>
      <c r="G8039" s="784" t="s">
        <v>13</v>
      </c>
      <c r="H8039" s="160" t="s">
        <v>15161</v>
      </c>
      <c r="I8039" s="809">
        <v>45800</v>
      </c>
    </row>
    <row r="8040" spans="1:9" s="191" customFormat="1" ht="75" hidden="1">
      <c r="A8040" s="814">
        <v>2019135647</v>
      </c>
      <c r="B8040" s="275" t="s">
        <v>9</v>
      </c>
      <c r="C8040" s="785">
        <v>45793</v>
      </c>
      <c r="D8040" s="123" t="s">
        <v>28</v>
      </c>
      <c r="E8040" s="784" t="s">
        <v>15162</v>
      </c>
      <c r="F8040" s="784" t="s">
        <v>30</v>
      </c>
      <c r="G8040" s="784" t="s">
        <v>49</v>
      </c>
      <c r="H8040" s="160" t="s">
        <v>15192</v>
      </c>
      <c r="I8040" s="812">
        <v>45800</v>
      </c>
    </row>
    <row r="8041" spans="1:9" s="191" customFormat="1" ht="45" hidden="1">
      <c r="A8041" s="824">
        <v>2019135679</v>
      </c>
      <c r="B8041" s="275" t="s">
        <v>9</v>
      </c>
      <c r="C8041" s="785">
        <v>45793</v>
      </c>
      <c r="D8041" s="123" t="s">
        <v>28</v>
      </c>
      <c r="E8041" s="784" t="s">
        <v>15163</v>
      </c>
      <c r="F8041" s="784" t="s">
        <v>34</v>
      </c>
      <c r="G8041" s="195" t="s">
        <v>23</v>
      </c>
      <c r="H8041" s="160" t="s">
        <v>15219</v>
      </c>
      <c r="I8041" s="812">
        <v>45800</v>
      </c>
    </row>
    <row r="8042" spans="1:9" s="191" customFormat="1" ht="45" hidden="1">
      <c r="A8042" s="664">
        <v>2019135696</v>
      </c>
      <c r="B8042" s="253" t="s">
        <v>9</v>
      </c>
      <c r="C8042" s="748">
        <v>45796</v>
      </c>
      <c r="D8042" s="119" t="s">
        <v>16</v>
      </c>
      <c r="E8042" s="783" t="s">
        <v>15166</v>
      </c>
      <c r="F8042" s="750" t="s">
        <v>30</v>
      </c>
      <c r="G8042" s="133" t="s">
        <v>23</v>
      </c>
      <c r="H8042" s="160" t="s">
        <v>15165</v>
      </c>
      <c r="I8042" s="815">
        <v>45797</v>
      </c>
    </row>
    <row r="8043" spans="1:9" s="191" customFormat="1" ht="30" hidden="1">
      <c r="A8043" s="824">
        <v>2019135701</v>
      </c>
      <c r="B8043" s="275" t="s">
        <v>9</v>
      </c>
      <c r="C8043" s="785">
        <v>45796</v>
      </c>
      <c r="D8043" s="123" t="s">
        <v>28</v>
      </c>
      <c r="E8043" s="784" t="s">
        <v>15167</v>
      </c>
      <c r="F8043" s="784" t="s">
        <v>22</v>
      </c>
      <c r="G8043" s="133" t="s">
        <v>23</v>
      </c>
      <c r="H8043" s="160" t="s">
        <v>15233</v>
      </c>
      <c r="I8043" s="812">
        <v>45803</v>
      </c>
    </row>
    <row r="8044" spans="1:9" s="191" customFormat="1" ht="45" hidden="1">
      <c r="A8044" s="664">
        <v>2019135702</v>
      </c>
      <c r="B8044" s="275" t="s">
        <v>9</v>
      </c>
      <c r="C8044" s="748">
        <v>45796</v>
      </c>
      <c r="D8044" s="119" t="s">
        <v>16</v>
      </c>
      <c r="E8044" s="784" t="s">
        <v>15182</v>
      </c>
      <c r="F8044" s="750" t="s">
        <v>22</v>
      </c>
      <c r="G8044" s="133" t="s">
        <v>23</v>
      </c>
      <c r="H8044" s="160" t="s">
        <v>15219</v>
      </c>
      <c r="I8044" s="815">
        <v>45797</v>
      </c>
    </row>
    <row r="8045" spans="1:9" s="191" customFormat="1" ht="45" hidden="1">
      <c r="A8045" s="824">
        <v>2019135706</v>
      </c>
      <c r="B8045" s="275" t="s">
        <v>9</v>
      </c>
      <c r="C8045" s="785">
        <v>45796</v>
      </c>
      <c r="D8045" s="123" t="s">
        <v>28</v>
      </c>
      <c r="E8045" s="784" t="s">
        <v>15168</v>
      </c>
      <c r="F8045" s="784" t="s">
        <v>30</v>
      </c>
      <c r="G8045" s="195" t="s">
        <v>13</v>
      </c>
      <c r="H8045" s="160" t="s">
        <v>15219</v>
      </c>
      <c r="I8045" s="812">
        <v>45803</v>
      </c>
    </row>
    <row r="8046" spans="1:9" s="191" customFormat="1" ht="45">
      <c r="A8046" s="793">
        <v>2019135716</v>
      </c>
      <c r="B8046" s="117" t="s">
        <v>2996</v>
      </c>
      <c r="C8046" s="785">
        <v>45796</v>
      </c>
      <c r="D8046" s="123" t="s">
        <v>28</v>
      </c>
      <c r="E8046" s="784" t="s">
        <v>15169</v>
      </c>
      <c r="F8046" s="784" t="s">
        <v>22</v>
      </c>
      <c r="G8046" s="195" t="s">
        <v>13</v>
      </c>
      <c r="H8046" s="160" t="s">
        <v>15532</v>
      </c>
      <c r="I8046" s="812">
        <v>45803</v>
      </c>
    </row>
    <row r="8047" spans="1:9" s="191" customFormat="1" ht="45" hidden="1">
      <c r="A8047" s="664">
        <v>2019135722</v>
      </c>
      <c r="B8047" s="275" t="s">
        <v>9</v>
      </c>
      <c r="C8047" s="748">
        <v>45796</v>
      </c>
      <c r="D8047" s="119" t="s">
        <v>16</v>
      </c>
      <c r="E8047" s="783" t="s">
        <v>15170</v>
      </c>
      <c r="F8047" s="750" t="s">
        <v>22</v>
      </c>
      <c r="G8047" s="133" t="s">
        <v>23</v>
      </c>
      <c r="H8047" s="160" t="s">
        <v>15247</v>
      </c>
      <c r="I8047" s="815">
        <v>45797</v>
      </c>
    </row>
    <row r="8048" spans="1:9" s="191" customFormat="1" ht="60" hidden="1">
      <c r="A8048" s="604">
        <v>2019135723</v>
      </c>
      <c r="B8048" s="275" t="s">
        <v>9</v>
      </c>
      <c r="C8048" s="748">
        <v>45796</v>
      </c>
      <c r="D8048" s="461" t="s">
        <v>10</v>
      </c>
      <c r="E8048" s="784" t="s">
        <v>15171</v>
      </c>
      <c r="F8048" s="750" t="s">
        <v>30</v>
      </c>
      <c r="G8048" s="764" t="s">
        <v>23</v>
      </c>
      <c r="H8048" s="160" t="s">
        <v>15219</v>
      </c>
      <c r="I8048" s="773">
        <v>45811</v>
      </c>
    </row>
    <row r="8049" spans="1:9" s="191" customFormat="1" ht="34.5" hidden="1" customHeight="1">
      <c r="A8049" s="604">
        <v>2019135725</v>
      </c>
      <c r="B8049" s="57" t="s">
        <v>9</v>
      </c>
      <c r="C8049" s="748">
        <v>45796</v>
      </c>
      <c r="D8049" s="119" t="s">
        <v>16</v>
      </c>
      <c r="E8049" s="783" t="s">
        <v>15172</v>
      </c>
      <c r="F8049" s="750" t="s">
        <v>146</v>
      </c>
      <c r="G8049" s="133" t="s">
        <v>23</v>
      </c>
      <c r="H8049" s="160" t="s">
        <v>15483</v>
      </c>
      <c r="I8049" s="815">
        <v>45797</v>
      </c>
    </row>
    <row r="8050" spans="1:9" s="191" customFormat="1" ht="45" hidden="1">
      <c r="A8050" s="818">
        <v>2019135726</v>
      </c>
      <c r="B8050" s="275" t="s">
        <v>9</v>
      </c>
      <c r="C8050" s="785">
        <v>45796</v>
      </c>
      <c r="D8050" s="123" t="s">
        <v>28</v>
      </c>
      <c r="E8050" s="784" t="s">
        <v>15173</v>
      </c>
      <c r="F8050" s="784" t="s">
        <v>30</v>
      </c>
      <c r="G8050" s="195" t="s">
        <v>23</v>
      </c>
      <c r="H8050" s="160" t="s">
        <v>15247</v>
      </c>
      <c r="I8050" s="812">
        <v>45803</v>
      </c>
    </row>
    <row r="8051" spans="1:9" s="191" customFormat="1" ht="45" hidden="1">
      <c r="A8051" s="824">
        <v>2019135736</v>
      </c>
      <c r="B8051" s="275" t="s">
        <v>9</v>
      </c>
      <c r="C8051" s="785">
        <v>45796</v>
      </c>
      <c r="D8051" s="123" t="s">
        <v>28</v>
      </c>
      <c r="E8051" s="784" t="s">
        <v>15174</v>
      </c>
      <c r="F8051" s="784" t="s">
        <v>34</v>
      </c>
      <c r="G8051" s="195" t="s">
        <v>13</v>
      </c>
      <c r="H8051" s="160" t="s">
        <v>15233</v>
      </c>
      <c r="I8051" s="812">
        <v>45803</v>
      </c>
    </row>
    <row r="8052" spans="1:9" s="191" customFormat="1" ht="30" hidden="1">
      <c r="A8052" s="171">
        <v>2019135757</v>
      </c>
      <c r="B8052" s="275" t="s">
        <v>9</v>
      </c>
      <c r="C8052" s="748">
        <v>45797</v>
      </c>
      <c r="D8052" s="461" t="s">
        <v>10</v>
      </c>
      <c r="E8052" s="784" t="s">
        <v>15176</v>
      </c>
      <c r="F8052" s="750" t="s">
        <v>30</v>
      </c>
      <c r="G8052" s="819" t="s">
        <v>13881</v>
      </c>
      <c r="H8052" s="160" t="s">
        <v>15293</v>
      </c>
      <c r="I8052" s="773">
        <v>45812</v>
      </c>
    </row>
    <row r="8053" spans="1:9" s="191" customFormat="1" ht="30" hidden="1">
      <c r="A8053" s="829">
        <v>2019135766</v>
      </c>
      <c r="B8053" s="275" t="s">
        <v>9</v>
      </c>
      <c r="C8053" s="820">
        <v>45797</v>
      </c>
      <c r="D8053" s="461" t="s">
        <v>10</v>
      </c>
      <c r="E8053" s="819" t="s">
        <v>15179</v>
      </c>
      <c r="F8053" s="819" t="s">
        <v>30</v>
      </c>
      <c r="G8053" s="819" t="s">
        <v>23</v>
      </c>
      <c r="H8053" s="160" t="s">
        <v>15219</v>
      </c>
      <c r="I8053" s="820">
        <v>45812</v>
      </c>
    </row>
    <row r="8054" spans="1:9" s="191" customFormat="1" ht="45" hidden="1">
      <c r="A8054" s="664">
        <v>2019135768</v>
      </c>
      <c r="B8054" s="275" t="s">
        <v>9</v>
      </c>
      <c r="C8054" s="748">
        <v>45797</v>
      </c>
      <c r="D8054" s="119" t="s">
        <v>16</v>
      </c>
      <c r="E8054" s="784" t="s">
        <v>15188</v>
      </c>
      <c r="F8054" s="750" t="s">
        <v>30</v>
      </c>
      <c r="G8054" s="195" t="s">
        <v>23</v>
      </c>
      <c r="H8054" s="160" t="s">
        <v>15219</v>
      </c>
      <c r="I8054" s="773">
        <v>45798</v>
      </c>
    </row>
    <row r="8055" spans="1:9" s="191" customFormat="1" ht="60">
      <c r="A8055" s="604">
        <v>2019135769</v>
      </c>
      <c r="B8055" s="117" t="s">
        <v>2996</v>
      </c>
      <c r="C8055" s="748">
        <v>45797</v>
      </c>
      <c r="D8055" s="119" t="s">
        <v>16</v>
      </c>
      <c r="E8055" s="784" t="s">
        <v>15178</v>
      </c>
      <c r="F8055" s="750" t="s">
        <v>30</v>
      </c>
      <c r="G8055" s="195" t="s">
        <v>13</v>
      </c>
      <c r="H8055" s="121" t="s">
        <v>15180</v>
      </c>
      <c r="I8055" s="773">
        <v>45812</v>
      </c>
    </row>
    <row r="8056" spans="1:9" s="191" customFormat="1" ht="45" hidden="1">
      <c r="A8056" s="824">
        <v>2019135772</v>
      </c>
      <c r="B8056" s="275" t="s">
        <v>9</v>
      </c>
      <c r="C8056" s="785">
        <v>45797</v>
      </c>
      <c r="D8056" s="123" t="s">
        <v>28</v>
      </c>
      <c r="E8056" s="784" t="s">
        <v>15184</v>
      </c>
      <c r="F8056" s="784" t="s">
        <v>30</v>
      </c>
      <c r="G8056" s="195" t="s">
        <v>13</v>
      </c>
      <c r="H8056" s="160" t="s">
        <v>15192</v>
      </c>
      <c r="I8056" s="812">
        <v>45804</v>
      </c>
    </row>
    <row r="8057" spans="1:9" s="191" customFormat="1" ht="30" hidden="1">
      <c r="A8057" s="171">
        <v>2019135774</v>
      </c>
      <c r="B8057" s="275" t="s">
        <v>9</v>
      </c>
      <c r="C8057" s="748">
        <v>45797</v>
      </c>
      <c r="D8057" s="119" t="s">
        <v>16</v>
      </c>
      <c r="E8057" s="784" t="s">
        <v>15190</v>
      </c>
      <c r="F8057" s="750" t="s">
        <v>30</v>
      </c>
      <c r="G8057" s="195" t="s">
        <v>13</v>
      </c>
      <c r="H8057" s="160" t="s">
        <v>15278</v>
      </c>
      <c r="I8057" s="773">
        <v>45798</v>
      </c>
    </row>
    <row r="8058" spans="1:9" s="191" customFormat="1" ht="45">
      <c r="A8058" s="604">
        <v>2019135777</v>
      </c>
      <c r="B8058" s="117" t="s">
        <v>2996</v>
      </c>
      <c r="C8058" s="748">
        <v>45797</v>
      </c>
      <c r="D8058" s="461" t="s">
        <v>10</v>
      </c>
      <c r="E8058" s="784" t="s">
        <v>15185</v>
      </c>
      <c r="F8058" s="750" t="s">
        <v>34</v>
      </c>
      <c r="G8058" s="819" t="s">
        <v>13</v>
      </c>
      <c r="H8058" s="160" t="s">
        <v>15547</v>
      </c>
      <c r="I8058" s="773">
        <v>45812</v>
      </c>
    </row>
    <row r="8059" spans="1:9" s="191" customFormat="1" ht="30" hidden="1">
      <c r="A8059" s="824">
        <v>2019135781</v>
      </c>
      <c r="B8059" s="275" t="s">
        <v>9</v>
      </c>
      <c r="C8059" s="785">
        <v>45797</v>
      </c>
      <c r="D8059" s="123" t="s">
        <v>28</v>
      </c>
      <c r="E8059" s="784" t="s">
        <v>15186</v>
      </c>
      <c r="F8059" s="784" t="s">
        <v>22</v>
      </c>
      <c r="G8059" s="195" t="s">
        <v>13</v>
      </c>
      <c r="H8059" s="160" t="s">
        <v>15219</v>
      </c>
      <c r="I8059" s="812">
        <v>45804</v>
      </c>
    </row>
    <row r="8060" spans="1:9" s="191" customFormat="1" ht="22.5" hidden="1">
      <c r="A8060" s="824">
        <v>2019135782</v>
      </c>
      <c r="B8060" s="275" t="s">
        <v>9</v>
      </c>
      <c r="C8060" s="785">
        <v>45797</v>
      </c>
      <c r="D8060" s="123" t="s">
        <v>28</v>
      </c>
      <c r="E8060" s="784" t="s">
        <v>15189</v>
      </c>
      <c r="F8060" s="784" t="s">
        <v>22</v>
      </c>
      <c r="G8060" s="195" t="s">
        <v>13</v>
      </c>
      <c r="H8060" s="160" t="s">
        <v>15192</v>
      </c>
      <c r="I8060" s="812">
        <v>45804</v>
      </c>
    </row>
    <row r="8061" spans="1:9" s="191" customFormat="1" ht="60" hidden="1">
      <c r="A8061" s="604">
        <v>2019135810</v>
      </c>
      <c r="B8061" s="275" t="s">
        <v>9</v>
      </c>
      <c r="C8061" s="748">
        <v>45797</v>
      </c>
      <c r="D8061" s="461" t="s">
        <v>10</v>
      </c>
      <c r="E8061" s="784" t="s">
        <v>15183</v>
      </c>
      <c r="F8061" s="750" t="s">
        <v>30</v>
      </c>
      <c r="G8061" s="819" t="s">
        <v>23</v>
      </c>
      <c r="H8061" s="160" t="s">
        <v>15233</v>
      </c>
      <c r="I8061" s="773">
        <v>45812</v>
      </c>
    </row>
    <row r="8062" spans="1:9" s="191" customFormat="1" ht="30" hidden="1">
      <c r="A8062" s="664">
        <v>2019135819</v>
      </c>
      <c r="B8062" s="275" t="s">
        <v>9</v>
      </c>
      <c r="C8062" s="748">
        <v>45797</v>
      </c>
      <c r="D8062" s="119" t="s">
        <v>16</v>
      </c>
      <c r="E8062" s="784" t="s">
        <v>15187</v>
      </c>
      <c r="F8062" s="750" t="s">
        <v>34</v>
      </c>
      <c r="G8062" s="819" t="s">
        <v>23</v>
      </c>
      <c r="H8062" s="160" t="s">
        <v>15233</v>
      </c>
      <c r="I8062" s="773">
        <v>45798</v>
      </c>
    </row>
    <row r="8063" spans="1:9" s="191" customFormat="1" ht="45" hidden="1">
      <c r="A8063" s="824">
        <v>2019135832</v>
      </c>
      <c r="B8063" s="275" t="s">
        <v>9</v>
      </c>
      <c r="C8063" s="785">
        <v>45798</v>
      </c>
      <c r="D8063" s="123" t="s">
        <v>28</v>
      </c>
      <c r="E8063" s="784" t="s">
        <v>15193</v>
      </c>
      <c r="F8063" s="784" t="s">
        <v>30</v>
      </c>
      <c r="G8063" s="195" t="s">
        <v>23</v>
      </c>
      <c r="H8063" s="160" t="s">
        <v>15233</v>
      </c>
      <c r="I8063" s="812">
        <v>45805</v>
      </c>
    </row>
    <row r="8064" spans="1:9" s="191" customFormat="1" ht="30" hidden="1">
      <c r="A8064" s="604">
        <v>2019135833</v>
      </c>
      <c r="B8064" s="275" t="s">
        <v>9</v>
      </c>
      <c r="C8064" s="748">
        <v>45798</v>
      </c>
      <c r="D8064" s="119" t="s">
        <v>16</v>
      </c>
      <c r="E8064" s="784" t="s">
        <v>15194</v>
      </c>
      <c r="F8064" s="750" t="s">
        <v>30</v>
      </c>
      <c r="G8064" s="195" t="s">
        <v>49</v>
      </c>
      <c r="H8064" s="160" t="s">
        <v>15192</v>
      </c>
      <c r="I8064" s="773">
        <v>45799</v>
      </c>
    </row>
    <row r="8065" spans="1:9" s="191" customFormat="1" ht="60" hidden="1">
      <c r="A8065" s="604">
        <v>2019135848</v>
      </c>
      <c r="B8065" s="275" t="s">
        <v>9</v>
      </c>
      <c r="C8065" s="748">
        <v>45798</v>
      </c>
      <c r="D8065" s="119" t="s">
        <v>16</v>
      </c>
      <c r="E8065" s="784" t="s">
        <v>15195</v>
      </c>
      <c r="F8065" s="750" t="s">
        <v>34</v>
      </c>
      <c r="G8065" s="819" t="s">
        <v>23</v>
      </c>
      <c r="H8065" s="160" t="s">
        <v>15232</v>
      </c>
      <c r="I8065" s="773">
        <v>45799</v>
      </c>
    </row>
    <row r="8066" spans="1:9" s="191" customFormat="1" ht="45" hidden="1">
      <c r="A8066" s="604">
        <v>2019135852</v>
      </c>
      <c r="B8066" s="275" t="s">
        <v>9</v>
      </c>
      <c r="C8066" s="748">
        <v>45798</v>
      </c>
      <c r="D8066" s="461" t="s">
        <v>10</v>
      </c>
      <c r="E8066" s="784" t="s">
        <v>15196</v>
      </c>
      <c r="F8066" s="750" t="s">
        <v>34</v>
      </c>
      <c r="G8066" s="819" t="s">
        <v>23</v>
      </c>
      <c r="H8066" s="160" t="s">
        <v>15219</v>
      </c>
      <c r="I8066" s="773">
        <v>45813</v>
      </c>
    </row>
    <row r="8067" spans="1:9" s="191" customFormat="1" ht="45" hidden="1">
      <c r="A8067" s="604">
        <v>2019135862</v>
      </c>
      <c r="B8067" s="275" t="s">
        <v>9</v>
      </c>
      <c r="C8067" s="748">
        <v>45798</v>
      </c>
      <c r="D8067" s="119" t="s">
        <v>16</v>
      </c>
      <c r="E8067" s="784" t="s">
        <v>15197</v>
      </c>
      <c r="F8067" s="750" t="s">
        <v>30</v>
      </c>
      <c r="G8067" s="819" t="s">
        <v>23</v>
      </c>
      <c r="H8067" s="160" t="s">
        <v>15233</v>
      </c>
      <c r="I8067" s="773">
        <v>45799</v>
      </c>
    </row>
    <row r="8068" spans="1:9" s="191" customFormat="1" ht="45" hidden="1">
      <c r="A8068" s="604">
        <v>2019135863</v>
      </c>
      <c r="B8068" s="275" t="s">
        <v>9</v>
      </c>
      <c r="C8068" s="748">
        <v>45798</v>
      </c>
      <c r="D8068" s="461" t="s">
        <v>10</v>
      </c>
      <c r="E8068" s="784" t="s">
        <v>15198</v>
      </c>
      <c r="F8068" s="750" t="s">
        <v>30</v>
      </c>
      <c r="G8068" s="819" t="s">
        <v>23</v>
      </c>
      <c r="H8068" s="160" t="s">
        <v>15232</v>
      </c>
      <c r="I8068" s="773">
        <v>45813</v>
      </c>
    </row>
    <row r="8069" spans="1:9" s="191" customFormat="1" ht="45" hidden="1">
      <c r="A8069" s="604">
        <v>2019135865</v>
      </c>
      <c r="B8069" s="275" t="s">
        <v>9</v>
      </c>
      <c r="C8069" s="748">
        <v>45798</v>
      </c>
      <c r="D8069" s="119" t="s">
        <v>16</v>
      </c>
      <c r="E8069" s="784" t="s">
        <v>15199</v>
      </c>
      <c r="F8069" s="750" t="s">
        <v>30</v>
      </c>
      <c r="G8069" s="819" t="s">
        <v>23</v>
      </c>
      <c r="H8069" s="160" t="s">
        <v>15233</v>
      </c>
      <c r="I8069" s="773">
        <v>45799</v>
      </c>
    </row>
    <row r="8070" spans="1:9" s="191" customFormat="1" ht="30" hidden="1">
      <c r="A8070" s="604">
        <v>2019135873</v>
      </c>
      <c r="B8070" s="275" t="s">
        <v>9</v>
      </c>
      <c r="C8070" s="748">
        <v>45798</v>
      </c>
      <c r="D8070" s="119" t="s">
        <v>16</v>
      </c>
      <c r="E8070" s="784" t="s">
        <v>15200</v>
      </c>
      <c r="F8070" s="750" t="s">
        <v>22</v>
      </c>
      <c r="G8070" s="819" t="s">
        <v>13</v>
      </c>
      <c r="H8070" s="160" t="s">
        <v>15219</v>
      </c>
      <c r="I8070" s="773">
        <v>45799</v>
      </c>
    </row>
    <row r="8071" spans="1:9" s="191" customFormat="1" ht="45" hidden="1">
      <c r="A8071" s="604">
        <v>2019135881</v>
      </c>
      <c r="B8071" s="275" t="s">
        <v>9</v>
      </c>
      <c r="C8071" s="748">
        <v>45798</v>
      </c>
      <c r="D8071" s="119" t="s">
        <v>16</v>
      </c>
      <c r="E8071" s="784" t="s">
        <v>15202</v>
      </c>
      <c r="F8071" s="750" t="s">
        <v>34</v>
      </c>
      <c r="G8071" s="819" t="s">
        <v>23</v>
      </c>
      <c r="H8071" s="160" t="s">
        <v>15219</v>
      </c>
      <c r="I8071" s="773">
        <v>45799</v>
      </c>
    </row>
    <row r="8072" spans="1:9" s="191" customFormat="1" ht="30" hidden="1">
      <c r="A8072" s="171">
        <v>2019135887</v>
      </c>
      <c r="B8072" s="275" t="s">
        <v>9</v>
      </c>
      <c r="C8072" s="748">
        <v>45798</v>
      </c>
      <c r="D8072" s="461" t="s">
        <v>10</v>
      </c>
      <c r="E8072" s="784" t="s">
        <v>15203</v>
      </c>
      <c r="F8072" s="750" t="s">
        <v>22</v>
      </c>
      <c r="G8072" s="819" t="s">
        <v>23</v>
      </c>
      <c r="H8072" s="160" t="s">
        <v>15247</v>
      </c>
      <c r="I8072" s="773">
        <v>45813</v>
      </c>
    </row>
    <row r="8073" spans="1:9" s="191" customFormat="1" ht="45">
      <c r="A8073" s="793">
        <v>2019135891</v>
      </c>
      <c r="B8073" s="117" t="s">
        <v>2996</v>
      </c>
      <c r="C8073" s="785">
        <v>45798</v>
      </c>
      <c r="D8073" s="123" t="s">
        <v>28</v>
      </c>
      <c r="E8073" s="784" t="s">
        <v>15204</v>
      </c>
      <c r="F8073" s="784" t="s">
        <v>30</v>
      </c>
      <c r="G8073" s="195" t="s">
        <v>13</v>
      </c>
      <c r="H8073" s="121" t="s">
        <v>15298</v>
      </c>
      <c r="I8073" s="822">
        <v>45805</v>
      </c>
    </row>
    <row r="8074" spans="1:9" s="191" customFormat="1" ht="30">
      <c r="A8074" s="604">
        <v>2019135892</v>
      </c>
      <c r="B8074" s="117" t="s">
        <v>2996</v>
      </c>
      <c r="C8074" s="748">
        <v>45798</v>
      </c>
      <c r="D8074" s="461" t="s">
        <v>10</v>
      </c>
      <c r="E8074" s="784" t="s">
        <v>15205</v>
      </c>
      <c r="F8074" s="750" t="s">
        <v>22</v>
      </c>
      <c r="G8074" s="819" t="s">
        <v>13</v>
      </c>
      <c r="H8074" s="121" t="s">
        <v>15191</v>
      </c>
      <c r="I8074" s="773">
        <v>45813</v>
      </c>
    </row>
    <row r="8075" spans="1:9" s="191" customFormat="1" ht="45" hidden="1">
      <c r="A8075" s="664">
        <v>2019135894</v>
      </c>
      <c r="B8075" s="275" t="s">
        <v>9</v>
      </c>
      <c r="C8075" s="748">
        <v>45798</v>
      </c>
      <c r="D8075" s="461" t="s">
        <v>10</v>
      </c>
      <c r="E8075" s="784" t="s">
        <v>15206</v>
      </c>
      <c r="F8075" s="750" t="s">
        <v>30</v>
      </c>
      <c r="G8075" s="819" t="s">
        <v>23</v>
      </c>
      <c r="H8075" s="160" t="s">
        <v>15312</v>
      </c>
      <c r="I8075" s="773">
        <v>45813</v>
      </c>
    </row>
    <row r="8076" spans="1:9" s="191" customFormat="1" ht="30" hidden="1">
      <c r="A8076" s="604">
        <v>2019135900</v>
      </c>
      <c r="B8076" s="275" t="s">
        <v>9</v>
      </c>
      <c r="C8076" s="748">
        <v>45798</v>
      </c>
      <c r="D8076" s="461" t="s">
        <v>10</v>
      </c>
      <c r="E8076" s="784" t="s">
        <v>15208</v>
      </c>
      <c r="F8076" s="750" t="s">
        <v>22</v>
      </c>
      <c r="G8076" s="819" t="s">
        <v>23</v>
      </c>
      <c r="H8076" s="160" t="s">
        <v>15225</v>
      </c>
      <c r="I8076" s="773">
        <v>45813</v>
      </c>
    </row>
    <row r="8077" spans="1:9" s="191" customFormat="1" ht="60" hidden="1">
      <c r="A8077" s="604">
        <v>2019135903</v>
      </c>
      <c r="B8077" s="275" t="s">
        <v>9</v>
      </c>
      <c r="C8077" s="748">
        <v>45798</v>
      </c>
      <c r="D8077" s="119" t="s">
        <v>16</v>
      </c>
      <c r="E8077" s="784" t="s">
        <v>15207</v>
      </c>
      <c r="F8077" s="750" t="s">
        <v>30</v>
      </c>
      <c r="G8077" s="819" t="s">
        <v>13</v>
      </c>
      <c r="H8077" s="160" t="s">
        <v>15293</v>
      </c>
      <c r="I8077" s="773">
        <v>45799</v>
      </c>
    </row>
    <row r="8078" spans="1:9" s="191" customFormat="1" ht="30">
      <c r="A8078" s="664">
        <v>2019135907</v>
      </c>
      <c r="B8078" s="117" t="s">
        <v>2996</v>
      </c>
      <c r="C8078" s="748">
        <v>45798</v>
      </c>
      <c r="D8078" s="119" t="s">
        <v>16</v>
      </c>
      <c r="E8078" s="784" t="s">
        <v>15209</v>
      </c>
      <c r="F8078" s="750" t="s">
        <v>30</v>
      </c>
      <c r="G8078" s="819" t="s">
        <v>23</v>
      </c>
      <c r="H8078" s="160" t="s">
        <v>15233</v>
      </c>
      <c r="I8078" s="773">
        <v>45799</v>
      </c>
    </row>
    <row r="8079" spans="1:9" s="191" customFormat="1" ht="60">
      <c r="A8079" s="793">
        <v>2019135915</v>
      </c>
      <c r="B8079" s="117" t="s">
        <v>2996</v>
      </c>
      <c r="C8079" s="785">
        <v>45798</v>
      </c>
      <c r="D8079" s="123" t="s">
        <v>28</v>
      </c>
      <c r="E8079" s="784" t="s">
        <v>15210</v>
      </c>
      <c r="F8079" s="784" t="s">
        <v>30</v>
      </c>
      <c r="G8079" s="195" t="s">
        <v>128</v>
      </c>
      <c r="H8079" s="121" t="s">
        <v>15421</v>
      </c>
      <c r="I8079" s="822">
        <v>45805</v>
      </c>
    </row>
    <row r="8080" spans="1:9" s="191" customFormat="1" ht="60" hidden="1">
      <c r="A8080" s="793">
        <v>2019135918</v>
      </c>
      <c r="B8080" s="275" t="s">
        <v>9</v>
      </c>
      <c r="C8080" s="785">
        <v>45798</v>
      </c>
      <c r="D8080" s="123" t="s">
        <v>28</v>
      </c>
      <c r="E8080" s="784" t="s">
        <v>15212</v>
      </c>
      <c r="F8080" s="784" t="s">
        <v>34</v>
      </c>
      <c r="G8080" s="195" t="s">
        <v>13</v>
      </c>
      <c r="H8080" s="500" t="s">
        <v>15420</v>
      </c>
      <c r="I8080" s="822">
        <v>45805</v>
      </c>
    </row>
    <row r="8081" spans="1:9" s="191" customFormat="1" ht="30" hidden="1">
      <c r="A8081" s="604">
        <v>2019135925</v>
      </c>
      <c r="B8081" s="275" t="s">
        <v>9</v>
      </c>
      <c r="C8081" s="748">
        <v>45799</v>
      </c>
      <c r="D8081" s="461" t="s">
        <v>10</v>
      </c>
      <c r="E8081" s="784" t="s">
        <v>15213</v>
      </c>
      <c r="F8081" s="750" t="s">
        <v>34</v>
      </c>
      <c r="G8081" s="819" t="s">
        <v>13</v>
      </c>
      <c r="H8081" s="160" t="s">
        <v>15233</v>
      </c>
      <c r="I8081" s="773">
        <v>45814</v>
      </c>
    </row>
    <row r="8082" spans="1:9" s="191" customFormat="1" ht="45" hidden="1">
      <c r="A8082" s="664">
        <v>2019135935</v>
      </c>
      <c r="B8082" s="275" t="s">
        <v>9</v>
      </c>
      <c r="C8082" s="748">
        <v>45799</v>
      </c>
      <c r="D8082" s="461" t="s">
        <v>10</v>
      </c>
      <c r="E8082" s="784" t="s">
        <v>15214</v>
      </c>
      <c r="F8082" s="750" t="s">
        <v>30</v>
      </c>
      <c r="G8082" s="819" t="s">
        <v>23</v>
      </c>
      <c r="H8082" s="160" t="s">
        <v>15219</v>
      </c>
      <c r="I8082" s="773">
        <v>45814</v>
      </c>
    </row>
    <row r="8083" spans="1:9" s="191" customFormat="1" ht="30">
      <c r="A8083" s="793">
        <v>2019135958</v>
      </c>
      <c r="B8083" s="117" t="s">
        <v>2996</v>
      </c>
      <c r="C8083" s="785">
        <v>45799</v>
      </c>
      <c r="D8083" s="123" t="s">
        <v>28</v>
      </c>
      <c r="E8083" s="784" t="s">
        <v>15215</v>
      </c>
      <c r="F8083" s="784" t="s">
        <v>34</v>
      </c>
      <c r="G8083" s="195" t="s">
        <v>13</v>
      </c>
      <c r="H8083" s="121" t="s">
        <v>15211</v>
      </c>
      <c r="I8083" s="822">
        <v>45806</v>
      </c>
    </row>
    <row r="8084" spans="1:9" s="191" customFormat="1" ht="30" hidden="1">
      <c r="A8084" s="664">
        <v>2019135959</v>
      </c>
      <c r="B8084" s="275" t="s">
        <v>9</v>
      </c>
      <c r="C8084" s="748">
        <v>45799</v>
      </c>
      <c r="D8084" s="461" t="s">
        <v>10</v>
      </c>
      <c r="E8084" s="784" t="s">
        <v>15216</v>
      </c>
      <c r="F8084" s="750" t="s">
        <v>34</v>
      </c>
      <c r="G8084" s="819" t="s">
        <v>23</v>
      </c>
      <c r="H8084" s="160" t="s">
        <v>15225</v>
      </c>
      <c r="I8084" s="773">
        <v>45814</v>
      </c>
    </row>
    <row r="8085" spans="1:9" s="191" customFormat="1" ht="30" hidden="1">
      <c r="A8085" s="171">
        <v>2019135962</v>
      </c>
      <c r="B8085" s="275" t="s">
        <v>9</v>
      </c>
      <c r="C8085" s="748">
        <v>45799</v>
      </c>
      <c r="D8085" s="119" t="s">
        <v>16</v>
      </c>
      <c r="E8085" s="784" t="s">
        <v>15217</v>
      </c>
      <c r="F8085" s="750" t="s">
        <v>30</v>
      </c>
      <c r="G8085" s="819" t="s">
        <v>13</v>
      </c>
      <c r="H8085" s="160" t="s">
        <v>15247</v>
      </c>
      <c r="I8085" s="773">
        <v>45800</v>
      </c>
    </row>
    <row r="8086" spans="1:9" s="191" customFormat="1" ht="60" hidden="1">
      <c r="A8086" s="793">
        <v>2019135963</v>
      </c>
      <c r="B8086" s="275" t="s">
        <v>9</v>
      </c>
      <c r="C8086" s="785">
        <v>45799</v>
      </c>
      <c r="D8086" s="123" t="s">
        <v>28</v>
      </c>
      <c r="E8086" s="784" t="s">
        <v>15218</v>
      </c>
      <c r="F8086" s="784" t="s">
        <v>34</v>
      </c>
      <c r="G8086" s="195" t="s">
        <v>23</v>
      </c>
      <c r="H8086" s="160" t="s">
        <v>15225</v>
      </c>
      <c r="I8086" s="822">
        <v>45806</v>
      </c>
    </row>
    <row r="8087" spans="1:9" s="191" customFormat="1" ht="60">
      <c r="A8087" s="793">
        <v>2019135972</v>
      </c>
      <c r="B8087" s="117" t="s">
        <v>2996</v>
      </c>
      <c r="C8087" s="785">
        <v>45799</v>
      </c>
      <c r="D8087" s="123" t="s">
        <v>28</v>
      </c>
      <c r="E8087" s="784" t="s">
        <v>15221</v>
      </c>
      <c r="F8087" s="784" t="s">
        <v>34</v>
      </c>
      <c r="G8087" s="195" t="s">
        <v>13881</v>
      </c>
      <c r="H8087" s="121" t="s">
        <v>15211</v>
      </c>
      <c r="I8087" s="822">
        <v>45806</v>
      </c>
    </row>
    <row r="8088" spans="1:9" s="191" customFormat="1" ht="45" hidden="1">
      <c r="A8088" s="818">
        <v>2019135976</v>
      </c>
      <c r="B8088" s="275" t="s">
        <v>9</v>
      </c>
      <c r="C8088" s="785">
        <v>45799</v>
      </c>
      <c r="D8088" s="123" t="s">
        <v>28</v>
      </c>
      <c r="E8088" s="784" t="s">
        <v>15222</v>
      </c>
      <c r="F8088" s="784" t="s">
        <v>30</v>
      </c>
      <c r="G8088" s="195" t="s">
        <v>13</v>
      </c>
      <c r="H8088" s="160" t="s">
        <v>15361</v>
      </c>
      <c r="I8088" s="822">
        <v>45806</v>
      </c>
    </row>
    <row r="8089" spans="1:9" s="191" customFormat="1" ht="45" hidden="1">
      <c r="A8089" s="823">
        <v>2019135990</v>
      </c>
      <c r="B8089" s="253" t="s">
        <v>9</v>
      </c>
      <c r="C8089" s="734">
        <v>45799</v>
      </c>
      <c r="D8089" s="239" t="s">
        <v>32</v>
      </c>
      <c r="E8089" s="784" t="s">
        <v>15224</v>
      </c>
      <c r="F8089" s="784" t="s">
        <v>30</v>
      </c>
      <c r="G8089" s="195" t="s">
        <v>23</v>
      </c>
      <c r="H8089" s="160" t="s">
        <v>15435</v>
      </c>
      <c r="I8089" s="734">
        <f>C8089+30</f>
        <v>45829</v>
      </c>
    </row>
    <row r="8090" spans="1:9" s="191" customFormat="1" ht="45">
      <c r="A8090" s="604">
        <v>2019136014</v>
      </c>
      <c r="B8090" s="117" t="s">
        <v>2996</v>
      </c>
      <c r="C8090" s="748">
        <v>45800</v>
      </c>
      <c r="D8090" s="461" t="s">
        <v>10</v>
      </c>
      <c r="E8090" s="784" t="s">
        <v>15226</v>
      </c>
      <c r="F8090" s="750" t="s">
        <v>30</v>
      </c>
      <c r="G8090" s="819" t="s">
        <v>13</v>
      </c>
      <c r="H8090" s="121" t="s">
        <v>15299</v>
      </c>
      <c r="I8090" s="825">
        <v>45815</v>
      </c>
    </row>
    <row r="8091" spans="1:9" s="191" customFormat="1" ht="45" hidden="1">
      <c r="A8091" s="604">
        <v>2019136021</v>
      </c>
      <c r="B8091" s="275" t="s">
        <v>9</v>
      </c>
      <c r="C8091" s="748">
        <v>45800</v>
      </c>
      <c r="D8091" s="461" t="s">
        <v>10</v>
      </c>
      <c r="E8091" s="784" t="s">
        <v>15227</v>
      </c>
      <c r="F8091" s="750" t="s">
        <v>34</v>
      </c>
      <c r="G8091" s="819" t="s">
        <v>13881</v>
      </c>
      <c r="H8091" s="160" t="s">
        <v>15483</v>
      </c>
      <c r="I8091" s="825">
        <v>45815</v>
      </c>
    </row>
    <row r="8092" spans="1:9" s="191" customFormat="1" ht="60">
      <c r="A8092" s="793">
        <v>2019136022</v>
      </c>
      <c r="B8092" s="117" t="s">
        <v>2996</v>
      </c>
      <c r="C8092" s="785">
        <v>45800</v>
      </c>
      <c r="D8092" s="123" t="s">
        <v>28</v>
      </c>
      <c r="E8092" s="784" t="s">
        <v>15228</v>
      </c>
      <c r="F8092" s="784" t="s">
        <v>30</v>
      </c>
      <c r="G8092" s="195" t="s">
        <v>13</v>
      </c>
      <c r="H8092" s="121" t="s">
        <v>15235</v>
      </c>
      <c r="I8092" s="822">
        <v>45807</v>
      </c>
    </row>
    <row r="8093" spans="1:9" s="191" customFormat="1" ht="45" hidden="1">
      <c r="A8093" s="823">
        <v>2019136026</v>
      </c>
      <c r="B8093" s="275" t="s">
        <v>9</v>
      </c>
      <c r="C8093" s="734">
        <v>45800</v>
      </c>
      <c r="D8093" s="239" t="s">
        <v>32</v>
      </c>
      <c r="E8093" s="784" t="s">
        <v>15229</v>
      </c>
      <c r="F8093" s="784" t="s">
        <v>34</v>
      </c>
      <c r="G8093" s="592" t="s">
        <v>23</v>
      </c>
      <c r="H8093" s="160" t="s">
        <v>15453</v>
      </c>
      <c r="I8093" s="734">
        <v>45831</v>
      </c>
    </row>
    <row r="8094" spans="1:9" s="191" customFormat="1" ht="45" hidden="1">
      <c r="A8094" s="664">
        <v>2019136035</v>
      </c>
      <c r="B8094" s="275" t="s">
        <v>9</v>
      </c>
      <c r="C8094" s="748">
        <v>45800</v>
      </c>
      <c r="D8094" s="461" t="s">
        <v>10</v>
      </c>
      <c r="E8094" s="784" t="s">
        <v>15230</v>
      </c>
      <c r="F8094" s="750" t="s">
        <v>34</v>
      </c>
      <c r="G8094" s="819" t="s">
        <v>23</v>
      </c>
      <c r="H8094" s="160" t="s">
        <v>15233</v>
      </c>
      <c r="I8094" s="825">
        <v>45815</v>
      </c>
    </row>
    <row r="8095" spans="1:9" s="191" customFormat="1" ht="75" hidden="1">
      <c r="A8095" s="847">
        <v>2019136052</v>
      </c>
      <c r="B8095" s="275" t="s">
        <v>9</v>
      </c>
      <c r="C8095" s="734">
        <v>45803</v>
      </c>
      <c r="D8095" s="239" t="s">
        <v>32</v>
      </c>
      <c r="E8095" s="784" t="s">
        <v>15234</v>
      </c>
      <c r="F8095" s="784" t="s">
        <v>30</v>
      </c>
      <c r="G8095" s="592" t="s">
        <v>23</v>
      </c>
      <c r="H8095" s="160" t="s">
        <v>15312</v>
      </c>
      <c r="I8095" s="734"/>
    </row>
    <row r="8096" spans="1:9" s="191" customFormat="1" ht="30" hidden="1">
      <c r="A8096" s="664">
        <v>2019136076</v>
      </c>
      <c r="B8096" s="275" t="s">
        <v>9</v>
      </c>
      <c r="C8096" s="748">
        <v>45803</v>
      </c>
      <c r="D8096" s="119" t="s">
        <v>16</v>
      </c>
      <c r="E8096" s="784" t="s">
        <v>15238</v>
      </c>
      <c r="F8096" s="750" t="s">
        <v>22</v>
      </c>
      <c r="G8096" s="819" t="s">
        <v>49</v>
      </c>
      <c r="H8096" s="160" t="s">
        <v>15233</v>
      </c>
      <c r="I8096" s="773">
        <v>45804</v>
      </c>
    </row>
    <row r="8097" spans="1:12" s="191" customFormat="1" ht="45" hidden="1">
      <c r="A8097" s="604">
        <v>2019136081</v>
      </c>
      <c r="B8097" s="275" t="s">
        <v>9</v>
      </c>
      <c r="C8097" s="748">
        <v>45803</v>
      </c>
      <c r="D8097" s="119" t="s">
        <v>16</v>
      </c>
      <c r="E8097" s="784" t="s">
        <v>15239</v>
      </c>
      <c r="F8097" s="750" t="s">
        <v>22</v>
      </c>
      <c r="G8097" s="819" t="s">
        <v>23</v>
      </c>
      <c r="H8097" s="160" t="s">
        <v>15293</v>
      </c>
      <c r="I8097" s="773">
        <v>45804</v>
      </c>
    </row>
    <row r="8098" spans="1:12" s="191" customFormat="1" ht="45" hidden="1">
      <c r="A8098" s="664">
        <v>2019136082</v>
      </c>
      <c r="B8098" s="275" t="s">
        <v>9</v>
      </c>
      <c r="C8098" s="748">
        <v>45803</v>
      </c>
      <c r="D8098" s="119" t="s">
        <v>16</v>
      </c>
      <c r="E8098" s="784" t="s">
        <v>15240</v>
      </c>
      <c r="F8098" s="750" t="s">
        <v>22</v>
      </c>
      <c r="G8098" s="819" t="s">
        <v>13</v>
      </c>
      <c r="H8098" s="160" t="s">
        <v>15247</v>
      </c>
      <c r="I8098" s="773">
        <v>45804</v>
      </c>
    </row>
    <row r="8099" spans="1:12" s="191" customFormat="1" ht="60" hidden="1">
      <c r="A8099" s="604">
        <v>2019136085</v>
      </c>
      <c r="B8099" s="275" t="s">
        <v>9</v>
      </c>
      <c r="C8099" s="748">
        <v>45803</v>
      </c>
      <c r="D8099" s="461" t="s">
        <v>10</v>
      </c>
      <c r="E8099" s="784" t="s">
        <v>15241</v>
      </c>
      <c r="F8099" s="750" t="s">
        <v>30</v>
      </c>
      <c r="G8099" s="828" t="s">
        <v>13881</v>
      </c>
      <c r="H8099" s="160" t="s">
        <v>15453</v>
      </c>
      <c r="I8099" s="825">
        <v>45818</v>
      </c>
    </row>
    <row r="8100" spans="1:12" s="191" customFormat="1" ht="30" hidden="1">
      <c r="A8100" s="604">
        <v>2019136091</v>
      </c>
      <c r="B8100" s="275" t="s">
        <v>9</v>
      </c>
      <c r="C8100" s="748">
        <v>45803</v>
      </c>
      <c r="D8100" s="119" t="s">
        <v>16</v>
      </c>
      <c r="E8100" s="784" t="s">
        <v>15243</v>
      </c>
      <c r="F8100" s="750" t="s">
        <v>30</v>
      </c>
      <c r="G8100" s="819" t="s">
        <v>13</v>
      </c>
      <c r="H8100" s="160" t="s">
        <v>15247</v>
      </c>
      <c r="I8100" s="773">
        <v>45804</v>
      </c>
    </row>
    <row r="8101" spans="1:12" s="191" customFormat="1" ht="30" hidden="1">
      <c r="A8101" s="604">
        <v>2019136092</v>
      </c>
      <c r="B8101" s="275" t="s">
        <v>9</v>
      </c>
      <c r="C8101" s="748">
        <v>45803</v>
      </c>
      <c r="D8101" s="119" t="s">
        <v>16</v>
      </c>
      <c r="E8101" s="784" t="s">
        <v>15244</v>
      </c>
      <c r="F8101" s="750" t="s">
        <v>30</v>
      </c>
      <c r="G8101" s="819" t="s">
        <v>23</v>
      </c>
      <c r="H8101" s="160" t="s">
        <v>15338</v>
      </c>
      <c r="I8101" s="773">
        <v>45804</v>
      </c>
    </row>
    <row r="8102" spans="1:12" s="191" customFormat="1" ht="45" hidden="1">
      <c r="A8102" s="862">
        <v>2019136104</v>
      </c>
      <c r="B8102" s="275" t="s">
        <v>9</v>
      </c>
      <c r="C8102" s="748">
        <v>45803</v>
      </c>
      <c r="D8102" s="119" t="s">
        <v>16</v>
      </c>
      <c r="E8102" s="784" t="s">
        <v>15245</v>
      </c>
      <c r="F8102" s="750" t="s">
        <v>22</v>
      </c>
      <c r="G8102" s="819" t="s">
        <v>49</v>
      </c>
      <c r="H8102" s="160" t="s">
        <v>15379</v>
      </c>
      <c r="I8102" s="773">
        <v>45804</v>
      </c>
    </row>
    <row r="8103" spans="1:12" s="191" customFormat="1" ht="30" hidden="1">
      <c r="A8103" s="793">
        <v>2019136105</v>
      </c>
      <c r="B8103" s="275" t="s">
        <v>9</v>
      </c>
      <c r="C8103" s="785">
        <v>45803</v>
      </c>
      <c r="D8103" s="123" t="s">
        <v>28</v>
      </c>
      <c r="E8103" s="784" t="s">
        <v>15246</v>
      </c>
      <c r="F8103" s="784" t="s">
        <v>30</v>
      </c>
      <c r="G8103" s="195" t="s">
        <v>13</v>
      </c>
      <c r="H8103" s="160" t="s">
        <v>15325</v>
      </c>
      <c r="I8103" s="822">
        <v>45810</v>
      </c>
    </row>
    <row r="8104" spans="1:12" s="191" customFormat="1" ht="60">
      <c r="A8104" s="604">
        <v>2019136131</v>
      </c>
      <c r="B8104" s="117" t="s">
        <v>2996</v>
      </c>
      <c r="C8104" s="748">
        <v>45803</v>
      </c>
      <c r="D8104" s="461" t="s">
        <v>10</v>
      </c>
      <c r="E8104" s="784" t="s">
        <v>15248</v>
      </c>
      <c r="F8104" s="750" t="s">
        <v>34</v>
      </c>
      <c r="G8104" s="828" t="s">
        <v>23</v>
      </c>
      <c r="H8104" s="121" t="s">
        <v>15503</v>
      </c>
      <c r="I8104" s="825">
        <v>45818</v>
      </c>
    </row>
    <row r="8105" spans="1:12" s="191" customFormat="1" ht="60" hidden="1">
      <c r="A8105" s="793">
        <v>2019136133</v>
      </c>
      <c r="B8105" s="275" t="s">
        <v>9</v>
      </c>
      <c r="C8105" s="785">
        <v>45803</v>
      </c>
      <c r="D8105" s="123" t="s">
        <v>28</v>
      </c>
      <c r="E8105" s="784" t="s">
        <v>15249</v>
      </c>
      <c r="F8105" s="784" t="s">
        <v>30</v>
      </c>
      <c r="G8105" s="195" t="s">
        <v>13</v>
      </c>
      <c r="H8105" s="160" t="s">
        <v>15466</v>
      </c>
      <c r="I8105" s="822">
        <v>45810</v>
      </c>
    </row>
    <row r="8106" spans="1:12" s="191" customFormat="1" ht="45" hidden="1">
      <c r="A8106" s="604">
        <v>2019136153</v>
      </c>
      <c r="B8106" s="253" t="s">
        <v>9</v>
      </c>
      <c r="C8106" s="748">
        <v>45804</v>
      </c>
      <c r="D8106" s="461" t="s">
        <v>10</v>
      </c>
      <c r="E8106" s="784" t="s">
        <v>15250</v>
      </c>
      <c r="F8106" s="750" t="s">
        <v>30</v>
      </c>
      <c r="G8106" s="828" t="s">
        <v>23</v>
      </c>
      <c r="H8106" s="160" t="s">
        <v>15466</v>
      </c>
      <c r="I8106" s="825">
        <v>45819</v>
      </c>
    </row>
    <row r="8107" spans="1:12" s="191" customFormat="1" ht="60" hidden="1">
      <c r="A8107" s="604">
        <v>2019136154</v>
      </c>
      <c r="B8107" s="275" t="s">
        <v>9</v>
      </c>
      <c r="C8107" s="748">
        <v>45804</v>
      </c>
      <c r="D8107" s="461" t="s">
        <v>10</v>
      </c>
      <c r="E8107" s="784" t="s">
        <v>15251</v>
      </c>
      <c r="F8107" s="750" t="s">
        <v>30</v>
      </c>
      <c r="G8107" s="828" t="s">
        <v>23</v>
      </c>
      <c r="H8107" s="160" t="s">
        <v>15293</v>
      </c>
      <c r="I8107" s="825">
        <v>45819</v>
      </c>
      <c r="L8107" s="840"/>
    </row>
    <row r="8108" spans="1:12" s="191" customFormat="1" ht="60">
      <c r="A8108" s="793">
        <v>2019136166</v>
      </c>
      <c r="B8108" s="117" t="s">
        <v>2996</v>
      </c>
      <c r="C8108" s="785">
        <v>45804</v>
      </c>
      <c r="D8108" s="123" t="s">
        <v>28</v>
      </c>
      <c r="E8108" s="784" t="s">
        <v>14789</v>
      </c>
      <c r="F8108" s="784" t="s">
        <v>34</v>
      </c>
      <c r="G8108" s="828" t="s">
        <v>23</v>
      </c>
      <c r="H8108" s="121" t="s">
        <v>15252</v>
      </c>
      <c r="I8108" s="822">
        <v>45811</v>
      </c>
    </row>
    <row r="8109" spans="1:12" s="191" customFormat="1" ht="45" hidden="1">
      <c r="A8109" s="664">
        <v>2019136167</v>
      </c>
      <c r="B8109" s="275" t="s">
        <v>9</v>
      </c>
      <c r="C8109" s="748">
        <v>45804</v>
      </c>
      <c r="D8109" s="119" t="s">
        <v>16</v>
      </c>
      <c r="E8109" s="784" t="s">
        <v>15253</v>
      </c>
      <c r="F8109" s="750" t="s">
        <v>30</v>
      </c>
      <c r="G8109" s="819" t="s">
        <v>13</v>
      </c>
      <c r="H8109" s="160" t="s">
        <v>15247</v>
      </c>
      <c r="I8109" s="773">
        <v>45805</v>
      </c>
    </row>
    <row r="8110" spans="1:12" s="191" customFormat="1" ht="30" hidden="1">
      <c r="A8110" s="818">
        <v>2019136172</v>
      </c>
      <c r="B8110" s="275" t="s">
        <v>9</v>
      </c>
      <c r="C8110" s="785">
        <v>45804</v>
      </c>
      <c r="D8110" s="123" t="s">
        <v>28</v>
      </c>
      <c r="E8110" s="784" t="s">
        <v>15254</v>
      </c>
      <c r="F8110" s="784" t="s">
        <v>30</v>
      </c>
      <c r="G8110" s="830" t="s">
        <v>23</v>
      </c>
      <c r="H8110" s="160" t="s">
        <v>15278</v>
      </c>
      <c r="I8110" s="822">
        <v>45811</v>
      </c>
    </row>
    <row r="8111" spans="1:12" s="191" customFormat="1" ht="45">
      <c r="A8111" s="793">
        <v>2019136192</v>
      </c>
      <c r="B8111" s="117" t="s">
        <v>2996</v>
      </c>
      <c r="C8111" s="785">
        <v>45804</v>
      </c>
      <c r="D8111" s="123" t="s">
        <v>28</v>
      </c>
      <c r="E8111" s="784" t="s">
        <v>15256</v>
      </c>
      <c r="F8111" s="784" t="s">
        <v>30</v>
      </c>
      <c r="G8111" s="830" t="s">
        <v>23</v>
      </c>
      <c r="H8111" s="160" t="s">
        <v>15278</v>
      </c>
      <c r="I8111" s="822">
        <v>45811</v>
      </c>
    </row>
    <row r="8112" spans="1:12" s="191" customFormat="1" ht="30" hidden="1">
      <c r="A8112" s="664">
        <v>2019136194</v>
      </c>
      <c r="B8112" s="275" t="s">
        <v>9</v>
      </c>
      <c r="C8112" s="748">
        <v>45804</v>
      </c>
      <c r="D8112" s="461" t="s">
        <v>10</v>
      </c>
      <c r="E8112" s="784" t="s">
        <v>15257</v>
      </c>
      <c r="F8112" s="750" t="s">
        <v>22</v>
      </c>
      <c r="G8112" s="828" t="s">
        <v>23</v>
      </c>
      <c r="H8112" s="160" t="s">
        <v>15338</v>
      </c>
      <c r="I8112" s="825">
        <v>45819</v>
      </c>
    </row>
    <row r="8113" spans="1:22" s="191" customFormat="1" ht="75" hidden="1">
      <c r="A8113" s="604">
        <v>2019136196</v>
      </c>
      <c r="B8113" s="275" t="s">
        <v>9</v>
      </c>
      <c r="C8113" s="748">
        <v>45804</v>
      </c>
      <c r="D8113" s="119" t="s">
        <v>16</v>
      </c>
      <c r="E8113" s="784" t="s">
        <v>15258</v>
      </c>
      <c r="F8113" s="750" t="s">
        <v>22</v>
      </c>
      <c r="G8113" s="819" t="s">
        <v>13</v>
      </c>
      <c r="H8113" s="160" t="s">
        <v>15247</v>
      </c>
      <c r="I8113" s="773">
        <v>45805</v>
      </c>
    </row>
    <row r="8114" spans="1:22" s="191" customFormat="1" ht="45" hidden="1">
      <c r="A8114" s="171">
        <v>2019136199</v>
      </c>
      <c r="B8114" s="275" t="s">
        <v>9</v>
      </c>
      <c r="C8114" s="748">
        <v>45804</v>
      </c>
      <c r="D8114" s="119" t="s">
        <v>16</v>
      </c>
      <c r="E8114" s="784" t="s">
        <v>15260</v>
      </c>
      <c r="F8114" s="750" t="s">
        <v>22</v>
      </c>
      <c r="G8114" s="819" t="s">
        <v>49</v>
      </c>
      <c r="H8114" s="160" t="s">
        <v>15278</v>
      </c>
      <c r="I8114" s="773">
        <v>45805</v>
      </c>
    </row>
    <row r="8115" spans="1:22" s="191" customFormat="1" ht="30" hidden="1">
      <c r="A8115" s="793">
        <v>2019136201</v>
      </c>
      <c r="B8115" s="275" t="s">
        <v>9</v>
      </c>
      <c r="C8115" s="785">
        <v>45804</v>
      </c>
      <c r="D8115" s="123" t="s">
        <v>28</v>
      </c>
      <c r="E8115" s="784" t="s">
        <v>15259</v>
      </c>
      <c r="F8115" s="784" t="s">
        <v>30</v>
      </c>
      <c r="G8115" s="830" t="s">
        <v>128</v>
      </c>
      <c r="H8115" s="160" t="s">
        <v>15247</v>
      </c>
      <c r="I8115" s="822">
        <v>45811</v>
      </c>
    </row>
    <row r="8116" spans="1:22" ht="60">
      <c r="A8116" s="793">
        <v>2019136203</v>
      </c>
      <c r="B8116" s="117" t="s">
        <v>2996</v>
      </c>
      <c r="C8116" s="785">
        <v>45804</v>
      </c>
      <c r="D8116" s="123" t="s">
        <v>28</v>
      </c>
      <c r="E8116" s="784" t="s">
        <v>15261</v>
      </c>
      <c r="F8116" s="784" t="s">
        <v>30</v>
      </c>
      <c r="G8116" s="830" t="s">
        <v>13</v>
      </c>
      <c r="H8116" s="121" t="s">
        <v>15252</v>
      </c>
      <c r="I8116" s="822">
        <v>45811</v>
      </c>
      <c r="J8116" s="191"/>
      <c r="K8116" s="191"/>
      <c r="L8116" s="191"/>
      <c r="M8116" s="191"/>
      <c r="N8116" s="191"/>
      <c r="O8116" s="191"/>
      <c r="P8116" s="191"/>
      <c r="Q8116" s="191"/>
      <c r="R8116" s="191"/>
      <c r="S8116" s="191"/>
      <c r="T8116" s="191"/>
      <c r="U8116" s="191"/>
      <c r="V8116" s="191"/>
    </row>
    <row r="8117" spans="1:22" s="191" customFormat="1" ht="45" hidden="1">
      <c r="A8117" s="171">
        <v>2019136224</v>
      </c>
      <c r="B8117" s="275" t="s">
        <v>9</v>
      </c>
      <c r="C8117" s="748">
        <v>45805</v>
      </c>
      <c r="D8117" s="461" t="s">
        <v>10</v>
      </c>
      <c r="E8117" s="784" t="s">
        <v>15262</v>
      </c>
      <c r="F8117" s="750" t="s">
        <v>30</v>
      </c>
      <c r="G8117" s="828" t="s">
        <v>23</v>
      </c>
      <c r="H8117" s="160" t="s">
        <v>15270</v>
      </c>
      <c r="I8117" s="825">
        <v>45820</v>
      </c>
    </row>
    <row r="8118" spans="1:22" s="191" customFormat="1" ht="30">
      <c r="A8118" s="823">
        <v>2019136229</v>
      </c>
      <c r="B8118" s="117" t="s">
        <v>2996</v>
      </c>
      <c r="C8118" s="734">
        <v>45805</v>
      </c>
      <c r="D8118" s="239" t="s">
        <v>32</v>
      </c>
      <c r="E8118" s="784" t="s">
        <v>15263</v>
      </c>
      <c r="F8118" s="784" t="s">
        <v>30</v>
      </c>
      <c r="G8118" s="592" t="s">
        <v>13881</v>
      </c>
      <c r="H8118" s="121" t="s">
        <v>15481</v>
      </c>
      <c r="I8118" s="734">
        <v>45836</v>
      </c>
      <c r="K8118" s="289"/>
    </row>
    <row r="8119" spans="1:22" s="191" customFormat="1" ht="45" hidden="1">
      <c r="A8119" s="604">
        <v>2019136254</v>
      </c>
      <c r="B8119" s="275" t="s">
        <v>9</v>
      </c>
      <c r="C8119" s="748">
        <v>45805</v>
      </c>
      <c r="D8119" s="119" t="s">
        <v>16</v>
      </c>
      <c r="E8119" s="784" t="s">
        <v>15264</v>
      </c>
      <c r="F8119" s="750" t="s">
        <v>22</v>
      </c>
      <c r="G8119" s="819" t="s">
        <v>23</v>
      </c>
      <c r="H8119" s="160" t="s">
        <v>15293</v>
      </c>
      <c r="I8119" s="773">
        <v>45806</v>
      </c>
      <c r="K8119" s="289"/>
    </row>
    <row r="8120" spans="1:22" s="191" customFormat="1" ht="75" hidden="1">
      <c r="A8120" s="604">
        <v>2019136257</v>
      </c>
      <c r="B8120" s="275" t="s">
        <v>9</v>
      </c>
      <c r="C8120" s="748">
        <v>45805</v>
      </c>
      <c r="D8120" s="119" t="s">
        <v>16</v>
      </c>
      <c r="E8120" s="784" t="s">
        <v>15265</v>
      </c>
      <c r="F8120" s="750" t="s">
        <v>30</v>
      </c>
      <c r="G8120" s="592" t="s">
        <v>13881</v>
      </c>
      <c r="H8120" s="160" t="s">
        <v>15453</v>
      </c>
      <c r="I8120" s="773">
        <v>45806</v>
      </c>
      <c r="K8120" s="289"/>
    </row>
    <row r="8121" spans="1:22" s="191" customFormat="1" ht="75" hidden="1">
      <c r="A8121" s="604">
        <v>2019136267</v>
      </c>
      <c r="B8121" s="275" t="s">
        <v>9</v>
      </c>
      <c r="C8121" s="748">
        <v>45805</v>
      </c>
      <c r="D8121" s="461" t="s">
        <v>10</v>
      </c>
      <c r="E8121" s="784" t="s">
        <v>15266</v>
      </c>
      <c r="F8121" s="750" t="s">
        <v>30</v>
      </c>
      <c r="G8121" s="828" t="s">
        <v>23</v>
      </c>
      <c r="H8121" s="160" t="s">
        <v>15325</v>
      </c>
      <c r="I8121" s="825">
        <v>45820</v>
      </c>
    </row>
    <row r="8122" spans="1:22" s="191" customFormat="1" ht="22.5" hidden="1">
      <c r="A8122" s="793">
        <v>2019136281</v>
      </c>
      <c r="B8122" s="275" t="s">
        <v>9</v>
      </c>
      <c r="C8122" s="785">
        <v>45805</v>
      </c>
      <c r="D8122" s="123" t="s">
        <v>28</v>
      </c>
      <c r="E8122" s="784" t="s">
        <v>15267</v>
      </c>
      <c r="F8122" s="784" t="s">
        <v>30</v>
      </c>
      <c r="G8122" s="830" t="s">
        <v>128</v>
      </c>
      <c r="H8122" s="160" t="s">
        <v>15505</v>
      </c>
      <c r="I8122" s="822">
        <v>45812</v>
      </c>
      <c r="K8122" s="289"/>
    </row>
    <row r="8123" spans="1:22" s="191" customFormat="1" ht="45">
      <c r="A8123" s="793">
        <v>2019136288</v>
      </c>
      <c r="B8123" s="117" t="s">
        <v>2996</v>
      </c>
      <c r="C8123" s="785">
        <v>45805</v>
      </c>
      <c r="D8123" s="123" t="s">
        <v>28</v>
      </c>
      <c r="E8123" s="784" t="s">
        <v>15268</v>
      </c>
      <c r="F8123" s="784" t="s">
        <v>30</v>
      </c>
      <c r="G8123" s="830" t="s">
        <v>128</v>
      </c>
      <c r="H8123" s="121" t="s">
        <v>15277</v>
      </c>
      <c r="I8123" s="822">
        <v>45812</v>
      </c>
      <c r="K8123" s="289"/>
    </row>
    <row r="8124" spans="1:22" s="191" customFormat="1" ht="45.75" hidden="1" thickBot="1">
      <c r="A8124" s="833">
        <v>2019136290</v>
      </c>
      <c r="B8124" s="836" t="s">
        <v>14827</v>
      </c>
      <c r="C8124" s="834">
        <v>45805</v>
      </c>
      <c r="D8124" s="835" t="s">
        <v>10</v>
      </c>
      <c r="E8124" s="836" t="s">
        <v>15272</v>
      </c>
      <c r="F8124" s="836" t="s">
        <v>22</v>
      </c>
      <c r="G8124" s="836" t="s">
        <v>23</v>
      </c>
      <c r="H8124" s="836" t="s">
        <v>14827</v>
      </c>
      <c r="I8124" s="834">
        <v>45820</v>
      </c>
    </row>
    <row r="8125" spans="1:22" s="191" customFormat="1" ht="60">
      <c r="A8125" s="793">
        <v>2019136292</v>
      </c>
      <c r="B8125" s="117" t="s">
        <v>2996</v>
      </c>
      <c r="C8125" s="785">
        <v>45805</v>
      </c>
      <c r="D8125" s="123" t="s">
        <v>28</v>
      </c>
      <c r="E8125" s="784" t="s">
        <v>15269</v>
      </c>
      <c r="F8125" s="784" t="s">
        <v>30</v>
      </c>
      <c r="G8125" s="830" t="s">
        <v>13</v>
      </c>
      <c r="H8125" s="121" t="s">
        <v>15385</v>
      </c>
      <c r="I8125" s="822">
        <v>45812</v>
      </c>
      <c r="K8125" s="289"/>
    </row>
    <row r="8126" spans="1:22" s="191" customFormat="1" ht="30" hidden="1">
      <c r="A8126" s="862">
        <v>2019136298</v>
      </c>
      <c r="B8126" s="275" t="s">
        <v>9</v>
      </c>
      <c r="C8126" s="748">
        <v>45805</v>
      </c>
      <c r="D8126" s="119" t="s">
        <v>16</v>
      </c>
      <c r="E8126" s="784" t="s">
        <v>15271</v>
      </c>
      <c r="F8126" s="750" t="s">
        <v>30</v>
      </c>
      <c r="G8126" s="592" t="s">
        <v>23</v>
      </c>
      <c r="H8126" s="160" t="s">
        <v>15388</v>
      </c>
      <c r="I8126" s="773">
        <v>45806</v>
      </c>
      <c r="K8126" s="289"/>
    </row>
    <row r="8127" spans="1:22" s="191" customFormat="1" ht="45" hidden="1">
      <c r="A8127" s="793">
        <v>2019136314</v>
      </c>
      <c r="B8127" s="275" t="s">
        <v>9</v>
      </c>
      <c r="C8127" s="785">
        <v>45805</v>
      </c>
      <c r="D8127" s="123" t="s">
        <v>28</v>
      </c>
      <c r="E8127" s="784" t="s">
        <v>15275</v>
      </c>
      <c r="F8127" s="784" t="s">
        <v>30</v>
      </c>
      <c r="G8127" s="592" t="s">
        <v>13881</v>
      </c>
      <c r="H8127" s="160" t="s">
        <v>15325</v>
      </c>
      <c r="I8127" s="822">
        <v>45812</v>
      </c>
      <c r="L8127" s="629"/>
    </row>
    <row r="8128" spans="1:22" s="191" customFormat="1" ht="60">
      <c r="A8128" s="793">
        <v>2019136321</v>
      </c>
      <c r="B8128" s="117" t="s">
        <v>2996</v>
      </c>
      <c r="C8128" s="785">
        <v>45806</v>
      </c>
      <c r="D8128" s="123" t="s">
        <v>28</v>
      </c>
      <c r="E8128" s="784" t="s">
        <v>15279</v>
      </c>
      <c r="F8128" s="784" t="s">
        <v>30</v>
      </c>
      <c r="G8128" s="592" t="s">
        <v>23</v>
      </c>
      <c r="H8128" s="121" t="s">
        <v>15337</v>
      </c>
      <c r="I8128" s="822">
        <v>45813</v>
      </c>
    </row>
    <row r="8129" spans="1:9" s="191" customFormat="1" ht="60" hidden="1">
      <c r="A8129" s="793">
        <v>2019136334</v>
      </c>
      <c r="B8129" s="275" t="s">
        <v>9</v>
      </c>
      <c r="C8129" s="785">
        <v>45806</v>
      </c>
      <c r="D8129" s="123" t="s">
        <v>28</v>
      </c>
      <c r="E8129" s="784" t="s">
        <v>15280</v>
      </c>
      <c r="F8129" s="784" t="s">
        <v>30</v>
      </c>
      <c r="G8129" s="592" t="s">
        <v>13</v>
      </c>
      <c r="H8129" s="160" t="s">
        <v>15453</v>
      </c>
      <c r="I8129" s="822">
        <v>45813</v>
      </c>
    </row>
    <row r="8130" spans="1:9" s="191" customFormat="1" ht="45">
      <c r="A8130" s="793">
        <v>2019136335</v>
      </c>
      <c r="B8130" s="117" t="s">
        <v>2996</v>
      </c>
      <c r="C8130" s="785">
        <v>45806</v>
      </c>
      <c r="D8130" s="123" t="s">
        <v>28</v>
      </c>
      <c r="E8130" s="784" t="s">
        <v>15281</v>
      </c>
      <c r="F8130" s="784" t="s">
        <v>30</v>
      </c>
      <c r="G8130" s="592" t="s">
        <v>128</v>
      </c>
      <c r="H8130" s="121" t="s">
        <v>15276</v>
      </c>
      <c r="I8130" s="822">
        <v>45813</v>
      </c>
    </row>
    <row r="8131" spans="1:9" s="191" customFormat="1" ht="60">
      <c r="A8131" s="793">
        <v>2019136336</v>
      </c>
      <c r="B8131" s="117" t="s">
        <v>2996</v>
      </c>
      <c r="C8131" s="785">
        <v>45806</v>
      </c>
      <c r="D8131" s="123" t="s">
        <v>28</v>
      </c>
      <c r="E8131" s="784" t="s">
        <v>15282</v>
      </c>
      <c r="F8131" s="784" t="s">
        <v>30</v>
      </c>
      <c r="G8131" s="837" t="s">
        <v>13881</v>
      </c>
      <c r="H8131" s="121" t="s">
        <v>15500</v>
      </c>
      <c r="I8131" s="822">
        <v>45813</v>
      </c>
    </row>
    <row r="8132" spans="1:9" s="191" customFormat="1" ht="45">
      <c r="A8132" s="604">
        <v>2019136337</v>
      </c>
      <c r="B8132" s="117" t="s">
        <v>2996</v>
      </c>
      <c r="C8132" s="748">
        <v>45806</v>
      </c>
      <c r="D8132" s="119" t="s">
        <v>16</v>
      </c>
      <c r="E8132" s="784" t="s">
        <v>15283</v>
      </c>
      <c r="F8132" s="750" t="s">
        <v>30</v>
      </c>
      <c r="G8132" s="592" t="s">
        <v>23</v>
      </c>
      <c r="H8132" s="121" t="s">
        <v>15276</v>
      </c>
      <c r="I8132" s="773">
        <v>45807</v>
      </c>
    </row>
    <row r="8133" spans="1:9" s="191" customFormat="1" ht="30">
      <c r="A8133" s="793">
        <v>2019136339</v>
      </c>
      <c r="B8133" s="117" t="s">
        <v>2996</v>
      </c>
      <c r="C8133" s="785">
        <v>45806</v>
      </c>
      <c r="D8133" s="123" t="s">
        <v>28</v>
      </c>
      <c r="E8133" s="784" t="s">
        <v>15288</v>
      </c>
      <c r="F8133" s="784" t="s">
        <v>30</v>
      </c>
      <c r="G8133" s="837" t="s">
        <v>13</v>
      </c>
      <c r="H8133" s="121" t="s">
        <v>15276</v>
      </c>
      <c r="I8133" s="822">
        <v>45813</v>
      </c>
    </row>
    <row r="8134" spans="1:9" s="191" customFormat="1" ht="45" hidden="1">
      <c r="A8134" s="604">
        <v>2019136341</v>
      </c>
      <c r="B8134" s="275" t="s">
        <v>9</v>
      </c>
      <c r="C8134" s="748">
        <v>45806</v>
      </c>
      <c r="D8134" s="119" t="s">
        <v>16</v>
      </c>
      <c r="E8134" s="784" t="s">
        <v>15285</v>
      </c>
      <c r="F8134" s="750" t="s">
        <v>30</v>
      </c>
      <c r="G8134" s="592" t="s">
        <v>23</v>
      </c>
      <c r="H8134" s="160" t="s">
        <v>15325</v>
      </c>
      <c r="I8134" s="773">
        <v>45807</v>
      </c>
    </row>
    <row r="8135" spans="1:9" s="191" customFormat="1" ht="45" hidden="1">
      <c r="A8135" s="793">
        <v>2019136345</v>
      </c>
      <c r="B8135" s="275" t="s">
        <v>9</v>
      </c>
      <c r="C8135" s="785">
        <v>45806</v>
      </c>
      <c r="D8135" s="123" t="s">
        <v>28</v>
      </c>
      <c r="E8135" s="784" t="s">
        <v>15287</v>
      </c>
      <c r="F8135" s="784" t="s">
        <v>30</v>
      </c>
      <c r="G8135" s="837" t="s">
        <v>13</v>
      </c>
      <c r="H8135" s="160" t="s">
        <v>15453</v>
      </c>
      <c r="I8135" s="822">
        <v>45813</v>
      </c>
    </row>
    <row r="8136" spans="1:9" s="191" customFormat="1" ht="30" hidden="1">
      <c r="A8136" s="171">
        <v>2019136346</v>
      </c>
      <c r="B8136" s="275" t="s">
        <v>9</v>
      </c>
      <c r="C8136" s="785">
        <v>45806</v>
      </c>
      <c r="D8136" s="123" t="s">
        <v>28</v>
      </c>
      <c r="E8136" s="784" t="s">
        <v>15286</v>
      </c>
      <c r="F8136" s="784" t="s">
        <v>30</v>
      </c>
      <c r="G8136" s="837" t="s">
        <v>49</v>
      </c>
      <c r="H8136" s="160" t="s">
        <v>15293</v>
      </c>
      <c r="I8136" s="822">
        <v>45813</v>
      </c>
    </row>
    <row r="8137" spans="1:9" s="191" customFormat="1" ht="30">
      <c r="A8137" s="793">
        <v>2019136354</v>
      </c>
      <c r="B8137" s="117" t="s">
        <v>2996</v>
      </c>
      <c r="C8137" s="785">
        <v>45806</v>
      </c>
      <c r="D8137" s="461" t="s">
        <v>10</v>
      </c>
      <c r="E8137" s="784" t="s">
        <v>15289</v>
      </c>
      <c r="F8137" s="784" t="s">
        <v>30</v>
      </c>
      <c r="G8137" s="592" t="s">
        <v>23</v>
      </c>
      <c r="H8137" s="121" t="s">
        <v>15276</v>
      </c>
      <c r="I8137" s="822">
        <f>C8137+15</f>
        <v>45821</v>
      </c>
    </row>
    <row r="8138" spans="1:9" s="191" customFormat="1" ht="22.5">
      <c r="A8138" s="793">
        <v>2019136356</v>
      </c>
      <c r="B8138" s="117" t="s">
        <v>2996</v>
      </c>
      <c r="C8138" s="785">
        <v>45806</v>
      </c>
      <c r="D8138" s="123" t="s">
        <v>28</v>
      </c>
      <c r="E8138" s="784" t="s">
        <v>15290</v>
      </c>
      <c r="F8138" s="784" t="s">
        <v>30</v>
      </c>
      <c r="G8138" s="837" t="s">
        <v>13</v>
      </c>
      <c r="H8138" s="160" t="s">
        <v>15325</v>
      </c>
      <c r="I8138" s="822">
        <f>C8138+7</f>
        <v>45813</v>
      </c>
    </row>
    <row r="8139" spans="1:9" s="191" customFormat="1" ht="45" hidden="1">
      <c r="A8139" s="793">
        <v>2019136357</v>
      </c>
      <c r="B8139" s="275" t="s">
        <v>9</v>
      </c>
      <c r="C8139" s="785">
        <v>45806</v>
      </c>
      <c r="D8139" s="461" t="s">
        <v>10</v>
      </c>
      <c r="E8139" s="784" t="s">
        <v>15291</v>
      </c>
      <c r="F8139" s="784" t="s">
        <v>34</v>
      </c>
      <c r="G8139" s="592" t="s">
        <v>23</v>
      </c>
      <c r="H8139" s="160" t="s">
        <v>15278</v>
      </c>
      <c r="I8139" s="822">
        <v>45821</v>
      </c>
    </row>
    <row r="8140" spans="1:9" s="191" customFormat="1" ht="45">
      <c r="A8140" s="818">
        <v>2019136362</v>
      </c>
      <c r="B8140" s="865" t="s">
        <v>2996</v>
      </c>
      <c r="C8140" s="785">
        <v>45806</v>
      </c>
      <c r="D8140" s="123" t="s">
        <v>28</v>
      </c>
      <c r="E8140" s="784" t="s">
        <v>15292</v>
      </c>
      <c r="F8140" s="784" t="s">
        <v>30</v>
      </c>
      <c r="G8140" s="837" t="s">
        <v>49</v>
      </c>
      <c r="H8140" s="160" t="s">
        <v>15379</v>
      </c>
      <c r="I8140" s="822">
        <v>45813</v>
      </c>
    </row>
    <row r="8141" spans="1:9" s="191" customFormat="1" ht="45" hidden="1">
      <c r="A8141" s="604">
        <v>2019136364</v>
      </c>
      <c r="B8141" s="275" t="s">
        <v>9</v>
      </c>
      <c r="C8141" s="748">
        <v>45807</v>
      </c>
      <c r="D8141" s="119" t="s">
        <v>16</v>
      </c>
      <c r="E8141" s="784" t="s">
        <v>15294</v>
      </c>
      <c r="F8141" s="750" t="s">
        <v>22</v>
      </c>
      <c r="G8141" s="592" t="s">
        <v>23</v>
      </c>
      <c r="H8141" s="160" t="s">
        <v>15309</v>
      </c>
      <c r="I8141" s="773">
        <v>45808</v>
      </c>
    </row>
    <row r="8142" spans="1:9" s="191" customFormat="1" ht="30" hidden="1">
      <c r="A8142" s="863">
        <v>2019136376</v>
      </c>
      <c r="B8142" s="275" t="s">
        <v>9</v>
      </c>
      <c r="C8142" s="785">
        <v>45807</v>
      </c>
      <c r="D8142" s="123" t="s">
        <v>28</v>
      </c>
      <c r="E8142" s="784" t="s">
        <v>15295</v>
      </c>
      <c r="F8142" s="784" t="s">
        <v>30</v>
      </c>
      <c r="G8142" s="837" t="s">
        <v>13</v>
      </c>
      <c r="H8142" s="160" t="s">
        <v>15411</v>
      </c>
      <c r="I8142" s="822">
        <v>45814</v>
      </c>
    </row>
    <row r="8143" spans="1:9" s="191" customFormat="1" ht="45">
      <c r="A8143" s="793">
        <v>2019136393</v>
      </c>
      <c r="B8143" s="117" t="s">
        <v>2996</v>
      </c>
      <c r="C8143" s="785">
        <v>45807</v>
      </c>
      <c r="D8143" s="123" t="s">
        <v>28</v>
      </c>
      <c r="E8143" s="784" t="s">
        <v>15296</v>
      </c>
      <c r="F8143" s="784" t="s">
        <v>30</v>
      </c>
      <c r="G8143" s="837" t="s">
        <v>128</v>
      </c>
      <c r="H8143" s="121" t="s">
        <v>15475</v>
      </c>
      <c r="I8143" s="822">
        <v>45814</v>
      </c>
    </row>
    <row r="8144" spans="1:9" s="191" customFormat="1" ht="30" hidden="1">
      <c r="A8144" s="604">
        <v>2019136418</v>
      </c>
      <c r="B8144" s="275" t="s">
        <v>9</v>
      </c>
      <c r="C8144" s="748">
        <v>45807</v>
      </c>
      <c r="D8144" s="119" t="s">
        <v>16</v>
      </c>
      <c r="E8144" s="784" t="s">
        <v>13772</v>
      </c>
      <c r="F8144" s="750" t="s">
        <v>22</v>
      </c>
      <c r="G8144" s="592" t="s">
        <v>49</v>
      </c>
      <c r="H8144" s="160" t="s">
        <v>15325</v>
      </c>
      <c r="I8144" s="773">
        <v>45808</v>
      </c>
    </row>
    <row r="8145" spans="1:9" s="191" customFormat="1" ht="60" hidden="1">
      <c r="A8145" s="664">
        <v>2019136440</v>
      </c>
      <c r="B8145" s="275" t="s">
        <v>9</v>
      </c>
      <c r="C8145" s="748">
        <v>45807</v>
      </c>
      <c r="D8145" s="119" t="s">
        <v>16</v>
      </c>
      <c r="E8145" s="784" t="s">
        <v>15300</v>
      </c>
      <c r="F8145" s="750" t="s">
        <v>30</v>
      </c>
      <c r="G8145" s="592" t="s">
        <v>13</v>
      </c>
      <c r="H8145" s="160" t="s">
        <v>15312</v>
      </c>
      <c r="I8145" s="773">
        <v>45808</v>
      </c>
    </row>
    <row r="8146" spans="1:9" s="191" customFormat="1" ht="30">
      <c r="A8146" s="823">
        <v>2019136450</v>
      </c>
      <c r="B8146" s="117" t="s">
        <v>2996</v>
      </c>
      <c r="C8146" s="734">
        <v>45807</v>
      </c>
      <c r="D8146" s="239" t="s">
        <v>32</v>
      </c>
      <c r="E8146" s="784" t="s">
        <v>15301</v>
      </c>
      <c r="F8146" s="784" t="s">
        <v>22</v>
      </c>
      <c r="G8146" s="592" t="s">
        <v>23</v>
      </c>
      <c r="H8146" s="121" t="s">
        <v>15297</v>
      </c>
      <c r="I8146" s="734">
        <v>45838</v>
      </c>
    </row>
    <row r="8147" spans="1:9" s="191" customFormat="1" ht="60">
      <c r="A8147" s="604">
        <v>2019136452</v>
      </c>
      <c r="B8147" s="117" t="s">
        <v>2996</v>
      </c>
      <c r="C8147" s="748">
        <v>45807</v>
      </c>
      <c r="D8147" s="119" t="s">
        <v>16</v>
      </c>
      <c r="E8147" s="784" t="s">
        <v>15302</v>
      </c>
      <c r="F8147" s="750" t="s">
        <v>34</v>
      </c>
      <c r="G8147" s="592" t="s">
        <v>23</v>
      </c>
      <c r="H8147" s="121" t="s">
        <v>15311</v>
      </c>
      <c r="I8147" s="773">
        <v>45808</v>
      </c>
    </row>
    <row r="8148" spans="1:9" s="191" customFormat="1" ht="45" hidden="1">
      <c r="A8148" s="664">
        <v>2019136463</v>
      </c>
      <c r="B8148" s="275" t="s">
        <v>9</v>
      </c>
      <c r="C8148" s="748">
        <v>45807</v>
      </c>
      <c r="D8148" s="119" t="s">
        <v>16</v>
      </c>
      <c r="E8148" s="784" t="s">
        <v>15303</v>
      </c>
      <c r="F8148" s="750" t="s">
        <v>12</v>
      </c>
      <c r="G8148" s="828" t="s">
        <v>23</v>
      </c>
      <c r="H8148" s="160" t="s">
        <v>15309</v>
      </c>
      <c r="I8148" s="773">
        <v>45808</v>
      </c>
    </row>
    <row r="8149" spans="1:9" s="191" customFormat="1" ht="45">
      <c r="A8149" s="604">
        <v>2019136465</v>
      </c>
      <c r="B8149" s="117" t="s">
        <v>2996</v>
      </c>
      <c r="C8149" s="748">
        <v>45807</v>
      </c>
      <c r="D8149" s="461" t="s">
        <v>10</v>
      </c>
      <c r="E8149" s="784" t="s">
        <v>15304</v>
      </c>
      <c r="F8149" s="750" t="s">
        <v>34</v>
      </c>
      <c r="G8149" s="828" t="s">
        <v>23</v>
      </c>
      <c r="H8149" s="121" t="s">
        <v>15373</v>
      </c>
      <c r="I8149" s="825">
        <v>45822</v>
      </c>
    </row>
    <row r="8150" spans="1:9" s="191" customFormat="1" ht="30" hidden="1">
      <c r="A8150" s="664">
        <v>2019136466</v>
      </c>
      <c r="B8150" s="275" t="s">
        <v>9</v>
      </c>
      <c r="C8150" s="748">
        <v>45807</v>
      </c>
      <c r="D8150" s="119" t="s">
        <v>16</v>
      </c>
      <c r="E8150" s="784" t="s">
        <v>15307</v>
      </c>
      <c r="F8150" s="750" t="s">
        <v>34</v>
      </c>
      <c r="G8150" s="592" t="s">
        <v>23</v>
      </c>
      <c r="H8150" s="160" t="s">
        <v>15312</v>
      </c>
      <c r="I8150" s="773">
        <v>45808</v>
      </c>
    </row>
    <row r="8151" spans="1:9" s="191" customFormat="1" ht="30">
      <c r="A8151" s="793">
        <v>2019136467</v>
      </c>
      <c r="B8151" s="117" t="s">
        <v>2996</v>
      </c>
      <c r="C8151" s="785">
        <v>45807</v>
      </c>
      <c r="D8151" s="123" t="s">
        <v>28</v>
      </c>
      <c r="E8151" s="784" t="s">
        <v>15305</v>
      </c>
      <c r="F8151" s="784" t="s">
        <v>22</v>
      </c>
      <c r="G8151" s="837" t="s">
        <v>23</v>
      </c>
      <c r="H8151" s="121" t="s">
        <v>15308</v>
      </c>
      <c r="I8151" s="822">
        <v>45814</v>
      </c>
    </row>
    <row r="8152" spans="1:9" s="191" customFormat="1" ht="60" hidden="1">
      <c r="A8152" s="604">
        <v>2019136470</v>
      </c>
      <c r="B8152" s="275" t="s">
        <v>9</v>
      </c>
      <c r="C8152" s="748">
        <v>45807</v>
      </c>
      <c r="D8152" s="119" t="s">
        <v>16</v>
      </c>
      <c r="E8152" s="784" t="s">
        <v>15306</v>
      </c>
      <c r="F8152" s="750" t="s">
        <v>30</v>
      </c>
      <c r="G8152" s="592" t="s">
        <v>13</v>
      </c>
      <c r="H8152" s="160" t="s">
        <v>15325</v>
      </c>
      <c r="I8152" s="773">
        <v>45808</v>
      </c>
    </row>
    <row r="8153" spans="1:9" s="191" customFormat="1" ht="30" hidden="1">
      <c r="A8153" s="604">
        <v>2019136489</v>
      </c>
      <c r="B8153" s="275" t="s">
        <v>9</v>
      </c>
      <c r="C8153" s="748">
        <v>45810</v>
      </c>
      <c r="D8153" s="119" t="s">
        <v>16</v>
      </c>
      <c r="E8153" s="784" t="s">
        <v>15313</v>
      </c>
      <c r="F8153" s="750" t="s">
        <v>22</v>
      </c>
      <c r="G8153" s="592" t="s">
        <v>49</v>
      </c>
      <c r="H8153" s="160" t="s">
        <v>15325</v>
      </c>
      <c r="I8153" s="773">
        <v>45811</v>
      </c>
    </row>
    <row r="8154" spans="1:9" s="191" customFormat="1" ht="45" hidden="1">
      <c r="A8154" s="793">
        <v>2019136494</v>
      </c>
      <c r="B8154" s="275" t="s">
        <v>9</v>
      </c>
      <c r="C8154" s="785">
        <v>45810</v>
      </c>
      <c r="D8154" s="123" t="s">
        <v>28</v>
      </c>
      <c r="E8154" s="784" t="s">
        <v>15315</v>
      </c>
      <c r="F8154" s="784" t="s">
        <v>30</v>
      </c>
      <c r="G8154" s="837" t="s">
        <v>49</v>
      </c>
      <c r="H8154" s="160" t="s">
        <v>15453</v>
      </c>
      <c r="I8154" s="822">
        <v>45817</v>
      </c>
    </row>
    <row r="8155" spans="1:9" s="191" customFormat="1" ht="30" hidden="1">
      <c r="A8155" s="664">
        <v>2019136495</v>
      </c>
      <c r="B8155" s="275" t="s">
        <v>9</v>
      </c>
      <c r="C8155" s="748">
        <v>45810</v>
      </c>
      <c r="D8155" s="461" t="s">
        <v>10</v>
      </c>
      <c r="E8155" s="784" t="s">
        <v>15316</v>
      </c>
      <c r="F8155" s="750" t="s">
        <v>34</v>
      </c>
      <c r="G8155" s="828" t="s">
        <v>23</v>
      </c>
      <c r="H8155" s="160" t="s">
        <v>15312</v>
      </c>
      <c r="I8155" s="825">
        <v>45825</v>
      </c>
    </row>
    <row r="8156" spans="1:9" s="191" customFormat="1" ht="45" hidden="1">
      <c r="A8156" s="862">
        <v>2019136496</v>
      </c>
      <c r="B8156" s="275" t="s">
        <v>9</v>
      </c>
      <c r="C8156" s="748">
        <v>45810</v>
      </c>
      <c r="D8156" s="119" t="s">
        <v>16</v>
      </c>
      <c r="E8156" s="784" t="s">
        <v>15317</v>
      </c>
      <c r="F8156" s="750" t="s">
        <v>30</v>
      </c>
      <c r="G8156" s="592" t="s">
        <v>23</v>
      </c>
      <c r="H8156" s="160" t="s">
        <v>15394</v>
      </c>
      <c r="I8156" s="773">
        <v>45811</v>
      </c>
    </row>
    <row r="8157" spans="1:9" s="191" customFormat="1" ht="30" hidden="1">
      <c r="A8157" s="664">
        <v>2019136497</v>
      </c>
      <c r="B8157" s="275" t="s">
        <v>9</v>
      </c>
      <c r="C8157" s="748">
        <v>45810</v>
      </c>
      <c r="D8157" s="119" t="s">
        <v>16</v>
      </c>
      <c r="E8157" s="784" t="s">
        <v>15318</v>
      </c>
      <c r="F8157" s="750" t="s">
        <v>22</v>
      </c>
      <c r="G8157" s="592" t="s">
        <v>23</v>
      </c>
      <c r="H8157" s="160" t="s">
        <v>15312</v>
      </c>
      <c r="I8157" s="773">
        <v>45811</v>
      </c>
    </row>
    <row r="8158" spans="1:9" s="191" customFormat="1" ht="45" hidden="1">
      <c r="A8158" s="604">
        <v>2019136516</v>
      </c>
      <c r="B8158" s="275" t="s">
        <v>9</v>
      </c>
      <c r="C8158" s="748">
        <v>45810</v>
      </c>
      <c r="D8158" s="461" t="s">
        <v>10</v>
      </c>
      <c r="E8158" s="784" t="s">
        <v>15319</v>
      </c>
      <c r="F8158" s="750" t="s">
        <v>22</v>
      </c>
      <c r="G8158" s="592" t="s">
        <v>23</v>
      </c>
      <c r="H8158" s="160" t="s">
        <v>15453</v>
      </c>
      <c r="I8158" s="825">
        <v>45825</v>
      </c>
    </row>
    <row r="8159" spans="1:9" s="191" customFormat="1" ht="45" hidden="1">
      <c r="A8159" s="604">
        <v>2019136544</v>
      </c>
      <c r="B8159" s="275" t="s">
        <v>9</v>
      </c>
      <c r="C8159" s="748">
        <v>45810</v>
      </c>
      <c r="D8159" s="119" t="s">
        <v>16</v>
      </c>
      <c r="E8159" s="784" t="s">
        <v>15321</v>
      </c>
      <c r="F8159" s="750" t="s">
        <v>34</v>
      </c>
      <c r="G8159" s="592" t="s">
        <v>23</v>
      </c>
      <c r="H8159" s="160" t="s">
        <v>15325</v>
      </c>
      <c r="I8159" s="773">
        <v>45811</v>
      </c>
    </row>
    <row r="8160" spans="1:9" s="191" customFormat="1" ht="30" hidden="1">
      <c r="A8160" s="604">
        <v>2019136548</v>
      </c>
      <c r="B8160" s="275" t="s">
        <v>9</v>
      </c>
      <c r="C8160" s="748">
        <v>45810</v>
      </c>
      <c r="D8160" s="119" t="s">
        <v>16</v>
      </c>
      <c r="E8160" s="784" t="s">
        <v>15322</v>
      </c>
      <c r="F8160" s="750" t="s">
        <v>34</v>
      </c>
      <c r="G8160" s="592" t="s">
        <v>23</v>
      </c>
      <c r="H8160" s="160" t="s">
        <v>15325</v>
      </c>
      <c r="I8160" s="773">
        <v>45811</v>
      </c>
    </row>
    <row r="8161" spans="1:9" s="191" customFormat="1" ht="45" hidden="1">
      <c r="A8161" s="793">
        <v>2019136558</v>
      </c>
      <c r="B8161" s="275" t="s">
        <v>9</v>
      </c>
      <c r="C8161" s="785">
        <v>45811</v>
      </c>
      <c r="D8161" s="123" t="s">
        <v>28</v>
      </c>
      <c r="E8161" s="784" t="s">
        <v>15326</v>
      </c>
      <c r="F8161" s="784" t="s">
        <v>30</v>
      </c>
      <c r="G8161" s="592" t="s">
        <v>23</v>
      </c>
      <c r="H8161" s="160" t="s">
        <v>15325</v>
      </c>
      <c r="I8161" s="822">
        <v>45818</v>
      </c>
    </row>
    <row r="8162" spans="1:9" s="191" customFormat="1" ht="30" hidden="1">
      <c r="A8162" s="604">
        <v>2019136567</v>
      </c>
      <c r="B8162" s="275" t="s">
        <v>9</v>
      </c>
      <c r="C8162" s="748">
        <v>45811</v>
      </c>
      <c r="D8162" s="119" t="s">
        <v>16</v>
      </c>
      <c r="E8162" s="784" t="s">
        <v>15328</v>
      </c>
      <c r="F8162" s="750" t="s">
        <v>34</v>
      </c>
      <c r="G8162" s="592" t="s">
        <v>23</v>
      </c>
      <c r="H8162" s="160" t="s">
        <v>15338</v>
      </c>
      <c r="I8162" s="773">
        <v>45812</v>
      </c>
    </row>
    <row r="8163" spans="1:9" s="191" customFormat="1" ht="30" hidden="1">
      <c r="A8163" s="863">
        <v>2019136569</v>
      </c>
      <c r="B8163" s="275" t="s">
        <v>9</v>
      </c>
      <c r="C8163" s="785">
        <v>45811</v>
      </c>
      <c r="D8163" s="123" t="s">
        <v>28</v>
      </c>
      <c r="E8163" s="784" t="s">
        <v>15327</v>
      </c>
      <c r="F8163" s="784" t="s">
        <v>30</v>
      </c>
      <c r="G8163" s="592" t="s">
        <v>23</v>
      </c>
      <c r="H8163" s="160" t="s">
        <v>15388</v>
      </c>
      <c r="I8163" s="822">
        <v>45812</v>
      </c>
    </row>
    <row r="8164" spans="1:9" s="191" customFormat="1" ht="45" hidden="1">
      <c r="A8164" s="604">
        <v>2019136578</v>
      </c>
      <c r="B8164" s="253" t="s">
        <v>9</v>
      </c>
      <c r="C8164" s="748">
        <v>45811</v>
      </c>
      <c r="D8164" s="461" t="s">
        <v>10</v>
      </c>
      <c r="E8164" s="784" t="s">
        <v>15329</v>
      </c>
      <c r="F8164" s="750" t="s">
        <v>30</v>
      </c>
      <c r="G8164" s="592" t="s">
        <v>23</v>
      </c>
      <c r="H8164" s="160" t="s">
        <v>15435</v>
      </c>
      <c r="I8164" s="825">
        <v>45826</v>
      </c>
    </row>
    <row r="8165" spans="1:9" s="191" customFormat="1" ht="30" hidden="1">
      <c r="A8165" s="604">
        <v>2019136580</v>
      </c>
      <c r="B8165" s="253" t="s">
        <v>9</v>
      </c>
      <c r="C8165" s="785">
        <v>45811</v>
      </c>
      <c r="D8165" s="123" t="s">
        <v>28</v>
      </c>
      <c r="E8165" s="784" t="s">
        <v>15330</v>
      </c>
      <c r="F8165" s="784" t="s">
        <v>30</v>
      </c>
      <c r="G8165" s="837" t="s">
        <v>13</v>
      </c>
      <c r="H8165" s="160" t="s">
        <v>15435</v>
      </c>
      <c r="I8165" s="822">
        <v>45818</v>
      </c>
    </row>
    <row r="8166" spans="1:9" s="191" customFormat="1" ht="30" hidden="1">
      <c r="A8166" s="664">
        <v>2019136600</v>
      </c>
      <c r="B8166" s="275" t="s">
        <v>9</v>
      </c>
      <c r="C8166" s="748">
        <v>45811</v>
      </c>
      <c r="D8166" s="119" t="s">
        <v>16</v>
      </c>
      <c r="E8166" s="784" t="s">
        <v>15331</v>
      </c>
      <c r="F8166" s="750" t="s">
        <v>30</v>
      </c>
      <c r="G8166" s="592" t="s">
        <v>23</v>
      </c>
      <c r="H8166" s="160" t="s">
        <v>15325</v>
      </c>
      <c r="I8166" s="773">
        <v>45812</v>
      </c>
    </row>
    <row r="8167" spans="1:9" s="191" customFormat="1" ht="30" hidden="1">
      <c r="A8167" s="604">
        <v>2019136610</v>
      </c>
      <c r="B8167" s="275" t="s">
        <v>9</v>
      </c>
      <c r="C8167" s="748">
        <v>45811</v>
      </c>
      <c r="D8167" s="461" t="s">
        <v>10</v>
      </c>
      <c r="E8167" s="784" t="s">
        <v>15333</v>
      </c>
      <c r="F8167" s="750" t="s">
        <v>146</v>
      </c>
      <c r="G8167" s="592" t="s">
        <v>23</v>
      </c>
      <c r="H8167" s="160" t="s">
        <v>15483</v>
      </c>
      <c r="I8167" s="825">
        <v>45826</v>
      </c>
    </row>
    <row r="8168" spans="1:9" s="191" customFormat="1" ht="60">
      <c r="A8168" s="604">
        <v>2019136617</v>
      </c>
      <c r="B8168" s="117" t="s">
        <v>2996</v>
      </c>
      <c r="C8168" s="748">
        <v>45811</v>
      </c>
      <c r="D8168" s="119" t="s">
        <v>16</v>
      </c>
      <c r="E8168" s="784" t="s">
        <v>15334</v>
      </c>
      <c r="F8168" s="750" t="s">
        <v>22</v>
      </c>
      <c r="G8168" s="592" t="s">
        <v>49</v>
      </c>
      <c r="H8168" s="121" t="s">
        <v>15548</v>
      </c>
      <c r="I8168" s="825">
        <v>45812</v>
      </c>
    </row>
    <row r="8169" spans="1:9" s="191" customFormat="1" ht="45" hidden="1">
      <c r="A8169" s="664">
        <v>2019136632</v>
      </c>
      <c r="B8169" s="275" t="s">
        <v>9</v>
      </c>
      <c r="C8169" s="748">
        <v>45811</v>
      </c>
      <c r="D8169" s="461" t="s">
        <v>10</v>
      </c>
      <c r="E8169" s="784" t="s">
        <v>15335</v>
      </c>
      <c r="F8169" s="750" t="s">
        <v>30</v>
      </c>
      <c r="G8169" s="592" t="s">
        <v>23</v>
      </c>
      <c r="H8169" s="160" t="s">
        <v>15361</v>
      </c>
      <c r="I8169" s="825">
        <v>45826</v>
      </c>
    </row>
    <row r="8170" spans="1:9" s="191" customFormat="1" ht="45">
      <c r="A8170" s="604">
        <v>2019136644</v>
      </c>
      <c r="B8170" s="117" t="s">
        <v>2996</v>
      </c>
      <c r="C8170" s="748">
        <v>45812</v>
      </c>
      <c r="D8170" s="119" t="s">
        <v>16</v>
      </c>
      <c r="E8170" s="784" t="s">
        <v>15339</v>
      </c>
      <c r="F8170" s="750" t="s">
        <v>22</v>
      </c>
      <c r="G8170" s="592" t="s">
        <v>49</v>
      </c>
      <c r="H8170" s="121" t="s">
        <v>15491</v>
      </c>
      <c r="I8170" s="825">
        <v>45813</v>
      </c>
    </row>
    <row r="8171" spans="1:9" s="191" customFormat="1" ht="30">
      <c r="A8171" s="604">
        <v>2019136646</v>
      </c>
      <c r="B8171" s="117" t="s">
        <v>2996</v>
      </c>
      <c r="C8171" s="748">
        <v>45812</v>
      </c>
      <c r="D8171" s="119" t="s">
        <v>16</v>
      </c>
      <c r="E8171" s="784" t="s">
        <v>15340</v>
      </c>
      <c r="F8171" s="750" t="s">
        <v>30</v>
      </c>
      <c r="G8171" s="592" t="s">
        <v>23</v>
      </c>
      <c r="H8171" s="160" t="s">
        <v>15547</v>
      </c>
      <c r="I8171" s="825">
        <v>45813</v>
      </c>
    </row>
    <row r="8172" spans="1:9" s="191" customFormat="1" ht="30" hidden="1">
      <c r="A8172" s="793">
        <v>2019136664</v>
      </c>
      <c r="B8172" s="275" t="s">
        <v>9</v>
      </c>
      <c r="C8172" s="785">
        <v>45812</v>
      </c>
      <c r="D8172" s="123" t="s">
        <v>28</v>
      </c>
      <c r="E8172" s="784" t="s">
        <v>15342</v>
      </c>
      <c r="F8172" s="784" t="s">
        <v>30</v>
      </c>
      <c r="G8172" s="592" t="s">
        <v>23</v>
      </c>
      <c r="H8172" s="160" t="s">
        <v>15361</v>
      </c>
      <c r="I8172" s="845">
        <v>45819</v>
      </c>
    </row>
    <row r="8173" spans="1:9" s="191" customFormat="1" ht="30" hidden="1">
      <c r="A8173" s="793">
        <v>2019136665</v>
      </c>
      <c r="B8173" s="275" t="s">
        <v>9</v>
      </c>
      <c r="C8173" s="785">
        <v>45812</v>
      </c>
      <c r="D8173" s="123" t="s">
        <v>28</v>
      </c>
      <c r="E8173" s="784" t="s">
        <v>15346</v>
      </c>
      <c r="F8173" s="784" t="s">
        <v>34</v>
      </c>
      <c r="G8173" s="592" t="s">
        <v>26</v>
      </c>
      <c r="H8173" s="160" t="s">
        <v>15361</v>
      </c>
      <c r="I8173" s="845">
        <v>45819</v>
      </c>
    </row>
    <row r="8174" spans="1:9" s="191" customFormat="1" ht="30" hidden="1">
      <c r="A8174" s="793">
        <v>2019136667</v>
      </c>
      <c r="B8174" s="275" t="s">
        <v>9</v>
      </c>
      <c r="C8174" s="785">
        <v>45812</v>
      </c>
      <c r="D8174" s="123" t="s">
        <v>28</v>
      </c>
      <c r="E8174" s="784" t="s">
        <v>15347</v>
      </c>
      <c r="F8174" s="784" t="s">
        <v>34</v>
      </c>
      <c r="G8174" s="592" t="s">
        <v>26</v>
      </c>
      <c r="H8174" s="160" t="s">
        <v>15361</v>
      </c>
      <c r="I8174" s="845">
        <v>45819</v>
      </c>
    </row>
    <row r="8175" spans="1:9" s="191" customFormat="1" ht="45" hidden="1">
      <c r="A8175" s="793">
        <v>2019136668</v>
      </c>
      <c r="B8175" s="275" t="s">
        <v>9</v>
      </c>
      <c r="C8175" s="785">
        <v>45812</v>
      </c>
      <c r="D8175" s="123" t="s">
        <v>10</v>
      </c>
      <c r="E8175" s="784" t="s">
        <v>15348</v>
      </c>
      <c r="F8175" s="784" t="s">
        <v>34</v>
      </c>
      <c r="G8175" s="592" t="s">
        <v>23</v>
      </c>
      <c r="H8175" s="160" t="s">
        <v>15394</v>
      </c>
      <c r="I8175" s="845">
        <v>45827</v>
      </c>
    </row>
    <row r="8176" spans="1:9" s="191" customFormat="1" ht="30" hidden="1">
      <c r="A8176" s="793">
        <v>2019136669</v>
      </c>
      <c r="B8176" s="275" t="s">
        <v>9</v>
      </c>
      <c r="C8176" s="785">
        <v>45812</v>
      </c>
      <c r="D8176" s="123" t="s">
        <v>10</v>
      </c>
      <c r="E8176" s="784" t="s">
        <v>15345</v>
      </c>
      <c r="F8176" s="784" t="s">
        <v>22</v>
      </c>
      <c r="G8176" s="592" t="s">
        <v>23</v>
      </c>
      <c r="H8176" s="160" t="s">
        <v>15379</v>
      </c>
      <c r="I8176" s="845">
        <v>45827</v>
      </c>
    </row>
    <row r="8177" spans="1:9" s="191" customFormat="1" ht="45" hidden="1">
      <c r="A8177" s="793">
        <v>2019136670</v>
      </c>
      <c r="B8177" s="275" t="s">
        <v>9</v>
      </c>
      <c r="C8177" s="785">
        <v>45812</v>
      </c>
      <c r="D8177" s="123" t="s">
        <v>28</v>
      </c>
      <c r="E8177" s="784" t="s">
        <v>15344</v>
      </c>
      <c r="F8177" s="784" t="s">
        <v>22</v>
      </c>
      <c r="G8177" s="592" t="s">
        <v>23</v>
      </c>
      <c r="H8177" s="160" t="s">
        <v>15361</v>
      </c>
      <c r="I8177" s="845">
        <v>45819</v>
      </c>
    </row>
    <row r="8178" spans="1:9" s="191" customFormat="1" ht="45" hidden="1">
      <c r="A8178" s="604">
        <v>2019136672</v>
      </c>
      <c r="B8178" s="275" t="s">
        <v>9</v>
      </c>
      <c r="C8178" s="748">
        <v>45812</v>
      </c>
      <c r="D8178" s="119" t="s">
        <v>16</v>
      </c>
      <c r="E8178" s="784" t="s">
        <v>15343</v>
      </c>
      <c r="F8178" s="750" t="s">
        <v>30</v>
      </c>
      <c r="G8178" s="592" t="s">
        <v>128</v>
      </c>
      <c r="H8178" s="160" t="s">
        <v>15483</v>
      </c>
      <c r="I8178" s="825">
        <v>45813</v>
      </c>
    </row>
    <row r="8179" spans="1:9" s="191" customFormat="1" ht="60">
      <c r="A8179" s="604">
        <v>2019136676</v>
      </c>
      <c r="B8179" s="117" t="s">
        <v>2996</v>
      </c>
      <c r="C8179" s="748">
        <v>45812</v>
      </c>
      <c r="D8179" s="119" t="s">
        <v>16</v>
      </c>
      <c r="E8179" s="784" t="s">
        <v>15349</v>
      </c>
      <c r="F8179" s="750" t="s">
        <v>34</v>
      </c>
      <c r="G8179" s="592" t="s">
        <v>23</v>
      </c>
      <c r="H8179" s="121" t="s">
        <v>15336</v>
      </c>
      <c r="I8179" s="825">
        <v>45813</v>
      </c>
    </row>
    <row r="8180" spans="1:9" s="191" customFormat="1" ht="30" hidden="1">
      <c r="A8180" s="793">
        <v>2019136689</v>
      </c>
      <c r="B8180" s="275" t="s">
        <v>9</v>
      </c>
      <c r="C8180" s="785">
        <v>45812</v>
      </c>
      <c r="D8180" s="123" t="s">
        <v>28</v>
      </c>
      <c r="E8180" s="784" t="s">
        <v>15350</v>
      </c>
      <c r="F8180" s="784" t="s">
        <v>30</v>
      </c>
      <c r="G8180" s="592" t="s">
        <v>23</v>
      </c>
      <c r="H8180" s="160" t="s">
        <v>15361</v>
      </c>
      <c r="I8180" s="845">
        <v>45819</v>
      </c>
    </row>
    <row r="8181" spans="1:9" s="191" customFormat="1" ht="60">
      <c r="A8181" s="793">
        <v>2019136690</v>
      </c>
      <c r="B8181" s="117" t="s">
        <v>2996</v>
      </c>
      <c r="C8181" s="785">
        <v>45812</v>
      </c>
      <c r="D8181" s="123" t="s">
        <v>28</v>
      </c>
      <c r="E8181" s="784" t="s">
        <v>15351</v>
      </c>
      <c r="F8181" s="784" t="s">
        <v>30</v>
      </c>
      <c r="G8181" s="592" t="s">
        <v>23</v>
      </c>
      <c r="H8181" s="121" t="s">
        <v>15341</v>
      </c>
      <c r="I8181" s="845">
        <v>45819</v>
      </c>
    </row>
    <row r="8182" spans="1:9" s="191" customFormat="1" ht="30">
      <c r="A8182" s="604">
        <v>2019136691</v>
      </c>
      <c r="B8182" s="117" t="s">
        <v>2996</v>
      </c>
      <c r="C8182" s="748">
        <v>45812</v>
      </c>
      <c r="D8182" s="461" t="s">
        <v>10</v>
      </c>
      <c r="E8182" s="784" t="s">
        <v>15352</v>
      </c>
      <c r="F8182" s="750" t="s">
        <v>30</v>
      </c>
      <c r="G8182" s="592" t="s">
        <v>23</v>
      </c>
      <c r="H8182" s="121" t="s">
        <v>15502</v>
      </c>
      <c r="I8182" s="825">
        <v>45827</v>
      </c>
    </row>
    <row r="8183" spans="1:9" s="191" customFormat="1" ht="60" hidden="1">
      <c r="A8183" s="664">
        <v>2019136707</v>
      </c>
      <c r="B8183" s="275" t="s">
        <v>9</v>
      </c>
      <c r="C8183" s="748">
        <v>45812</v>
      </c>
      <c r="D8183" s="461" t="s">
        <v>10</v>
      </c>
      <c r="E8183" s="784" t="s">
        <v>15353</v>
      </c>
      <c r="F8183" s="750" t="s">
        <v>30</v>
      </c>
      <c r="G8183" s="592" t="s">
        <v>13</v>
      </c>
      <c r="H8183" s="160" t="s">
        <v>15361</v>
      </c>
      <c r="I8183" s="845">
        <v>45827</v>
      </c>
    </row>
    <row r="8184" spans="1:9" s="191" customFormat="1" ht="14.25" hidden="1" customHeight="1" thickBot="1">
      <c r="A8184" s="841">
        <v>2019136696</v>
      </c>
      <c r="B8184" s="846" t="s">
        <v>155</v>
      </c>
      <c r="C8184" s="842">
        <v>45812</v>
      </c>
      <c r="D8184" s="835" t="s">
        <v>10</v>
      </c>
      <c r="E8184" s="843" t="s">
        <v>15354</v>
      </c>
      <c r="F8184" s="843" t="s">
        <v>30</v>
      </c>
      <c r="G8184" s="843" t="s">
        <v>128</v>
      </c>
      <c r="H8184" s="843" t="s">
        <v>157</v>
      </c>
      <c r="I8184" s="842">
        <v>45827</v>
      </c>
    </row>
    <row r="8185" spans="1:9" s="191" customFormat="1" ht="45">
      <c r="A8185" s="604">
        <v>2019136716</v>
      </c>
      <c r="B8185" s="117" t="s">
        <v>2996</v>
      </c>
      <c r="C8185" s="748">
        <v>45812</v>
      </c>
      <c r="D8185" s="119" t="s">
        <v>16</v>
      </c>
      <c r="E8185" s="784" t="s">
        <v>15357</v>
      </c>
      <c r="F8185" s="750" t="s">
        <v>30</v>
      </c>
      <c r="G8185" s="592" t="s">
        <v>13</v>
      </c>
      <c r="H8185" s="121" t="s">
        <v>15362</v>
      </c>
      <c r="I8185" s="825">
        <v>45813</v>
      </c>
    </row>
    <row r="8186" spans="1:9" s="191" customFormat="1" ht="30" hidden="1">
      <c r="A8186" s="604">
        <v>2019136718</v>
      </c>
      <c r="B8186" s="275" t="s">
        <v>9</v>
      </c>
      <c r="C8186" s="748">
        <v>45812</v>
      </c>
      <c r="D8186" s="461" t="s">
        <v>10</v>
      </c>
      <c r="E8186" s="784" t="s">
        <v>15358</v>
      </c>
      <c r="F8186" s="750" t="s">
        <v>30</v>
      </c>
      <c r="G8186" s="592" t="s">
        <v>23</v>
      </c>
      <c r="H8186" s="160" t="s">
        <v>15466</v>
      </c>
      <c r="I8186" s="845">
        <v>45827</v>
      </c>
    </row>
    <row r="8187" spans="1:9" s="191" customFormat="1" ht="45" hidden="1">
      <c r="A8187" s="793">
        <v>2019136719</v>
      </c>
      <c r="B8187" s="275" t="s">
        <v>9</v>
      </c>
      <c r="C8187" s="785">
        <v>45812</v>
      </c>
      <c r="D8187" s="123" t="s">
        <v>28</v>
      </c>
      <c r="E8187" s="784" t="s">
        <v>15359</v>
      </c>
      <c r="F8187" s="784" t="s">
        <v>22</v>
      </c>
      <c r="G8187" s="592" t="s">
        <v>13</v>
      </c>
      <c r="H8187" s="160" t="s">
        <v>15361</v>
      </c>
      <c r="I8187" s="845">
        <v>45819</v>
      </c>
    </row>
    <row r="8188" spans="1:9" s="191" customFormat="1" ht="30" hidden="1">
      <c r="A8188" s="818">
        <v>2019136722</v>
      </c>
      <c r="B8188" s="275" t="s">
        <v>9</v>
      </c>
      <c r="C8188" s="785">
        <v>45812</v>
      </c>
      <c r="D8188" s="123" t="s">
        <v>28</v>
      </c>
      <c r="E8188" s="784" t="s">
        <v>15360</v>
      </c>
      <c r="F8188" s="784" t="s">
        <v>30</v>
      </c>
      <c r="G8188" s="592" t="s">
        <v>13</v>
      </c>
      <c r="H8188" s="160" t="s">
        <v>15361</v>
      </c>
      <c r="I8188" s="845">
        <v>45819</v>
      </c>
    </row>
    <row r="8189" spans="1:9" s="191" customFormat="1" ht="30" hidden="1">
      <c r="A8189" s="818">
        <v>2019136728</v>
      </c>
      <c r="B8189" s="275" t="s">
        <v>9</v>
      </c>
      <c r="C8189" s="785">
        <v>45813</v>
      </c>
      <c r="D8189" s="123" t="s">
        <v>28</v>
      </c>
      <c r="E8189" s="784" t="s">
        <v>15365</v>
      </c>
      <c r="F8189" s="784" t="s">
        <v>30</v>
      </c>
      <c r="G8189" s="592" t="s">
        <v>49</v>
      </c>
      <c r="H8189" s="160" t="s">
        <v>15361</v>
      </c>
      <c r="I8189" s="845">
        <v>45820</v>
      </c>
    </row>
    <row r="8190" spans="1:9" s="191" customFormat="1" ht="30" hidden="1">
      <c r="A8190" s="863">
        <v>2019136729</v>
      </c>
      <c r="B8190" s="275" t="s">
        <v>9</v>
      </c>
      <c r="C8190" s="785">
        <v>45813</v>
      </c>
      <c r="D8190" s="123" t="s">
        <v>28</v>
      </c>
      <c r="E8190" s="784" t="s">
        <v>15366</v>
      </c>
      <c r="F8190" s="784" t="s">
        <v>30</v>
      </c>
      <c r="G8190" s="592" t="s">
        <v>49</v>
      </c>
      <c r="H8190" s="160" t="s">
        <v>15394</v>
      </c>
      <c r="I8190" s="845">
        <v>45820</v>
      </c>
    </row>
    <row r="8191" spans="1:9" s="191" customFormat="1" ht="45" hidden="1">
      <c r="A8191" s="862">
        <v>2019136735</v>
      </c>
      <c r="B8191" s="275" t="s">
        <v>9</v>
      </c>
      <c r="C8191" s="748">
        <v>45813</v>
      </c>
      <c r="D8191" s="461" t="s">
        <v>10</v>
      </c>
      <c r="E8191" s="784" t="s">
        <v>15367</v>
      </c>
      <c r="F8191" s="750" t="s">
        <v>22</v>
      </c>
      <c r="G8191" s="592" t="s">
        <v>23</v>
      </c>
      <c r="H8191" s="160" t="s">
        <v>15379</v>
      </c>
      <c r="I8191" s="845">
        <v>45828</v>
      </c>
    </row>
    <row r="8192" spans="1:9" s="191" customFormat="1" ht="30" hidden="1">
      <c r="A8192" s="604">
        <v>2019136742</v>
      </c>
      <c r="B8192" s="253" t="s">
        <v>9</v>
      </c>
      <c r="C8192" s="748">
        <v>45813</v>
      </c>
      <c r="D8192" s="461" t="s">
        <v>10</v>
      </c>
      <c r="E8192" s="784" t="s">
        <v>15369</v>
      </c>
      <c r="F8192" s="750" t="s">
        <v>30</v>
      </c>
      <c r="G8192" s="592" t="s">
        <v>23</v>
      </c>
      <c r="H8192" s="160" t="s">
        <v>15435</v>
      </c>
      <c r="I8192" s="845">
        <v>45828</v>
      </c>
    </row>
    <row r="8193" spans="1:9" s="191" customFormat="1" ht="45">
      <c r="A8193" s="793">
        <v>2019136745</v>
      </c>
      <c r="B8193" s="117" t="s">
        <v>2996</v>
      </c>
      <c r="C8193" s="785">
        <v>45813</v>
      </c>
      <c r="D8193" s="123" t="s">
        <v>28</v>
      </c>
      <c r="E8193" s="784" t="s">
        <v>15370</v>
      </c>
      <c r="F8193" s="784" t="s">
        <v>22</v>
      </c>
      <c r="G8193" s="133" t="s">
        <v>23</v>
      </c>
      <c r="H8193" s="136" t="s">
        <v>15542</v>
      </c>
      <c r="I8193" s="845">
        <v>45820</v>
      </c>
    </row>
    <row r="8194" spans="1:9" s="191" customFormat="1" ht="30" hidden="1">
      <c r="A8194" s="862">
        <v>2019136746</v>
      </c>
      <c r="B8194" s="275" t="s">
        <v>9</v>
      </c>
      <c r="C8194" s="748">
        <v>45813</v>
      </c>
      <c r="D8194" s="119" t="s">
        <v>16</v>
      </c>
      <c r="E8194" s="784" t="s">
        <v>15371</v>
      </c>
      <c r="F8194" s="750" t="s">
        <v>30</v>
      </c>
      <c r="G8194" s="133" t="s">
        <v>23</v>
      </c>
      <c r="H8194" s="160" t="s">
        <v>15411</v>
      </c>
      <c r="I8194" s="825">
        <v>45814</v>
      </c>
    </row>
    <row r="8195" spans="1:9" s="191" customFormat="1" ht="30" hidden="1">
      <c r="A8195" s="664">
        <v>2019136748</v>
      </c>
      <c r="B8195" s="275" t="s">
        <v>9</v>
      </c>
      <c r="C8195" s="748">
        <v>45813</v>
      </c>
      <c r="D8195" s="119" t="s">
        <v>16</v>
      </c>
      <c r="E8195" s="784" t="s">
        <v>15372</v>
      </c>
      <c r="F8195" s="750" t="s">
        <v>34</v>
      </c>
      <c r="G8195" s="133" t="s">
        <v>23</v>
      </c>
      <c r="H8195" s="160" t="s">
        <v>15379</v>
      </c>
      <c r="I8195" s="825">
        <v>45814</v>
      </c>
    </row>
    <row r="8196" spans="1:9" s="191" customFormat="1" ht="30" hidden="1">
      <c r="A8196" s="604">
        <v>2019136758</v>
      </c>
      <c r="B8196" s="275" t="s">
        <v>9</v>
      </c>
      <c r="C8196" s="748">
        <v>45813</v>
      </c>
      <c r="D8196" s="461" t="s">
        <v>10</v>
      </c>
      <c r="E8196" s="784" t="s">
        <v>15374</v>
      </c>
      <c r="F8196" s="750" t="s">
        <v>22</v>
      </c>
      <c r="G8196" s="592" t="s">
        <v>23</v>
      </c>
      <c r="H8196" s="160" t="s">
        <v>15466</v>
      </c>
      <c r="I8196" s="845">
        <v>45828</v>
      </c>
    </row>
    <row r="8197" spans="1:9" s="191" customFormat="1" ht="60">
      <c r="A8197" s="793">
        <v>2019136773</v>
      </c>
      <c r="B8197" s="117" t="s">
        <v>2996</v>
      </c>
      <c r="C8197" s="785">
        <v>45813</v>
      </c>
      <c r="D8197" s="123" t="s">
        <v>28</v>
      </c>
      <c r="E8197" s="784" t="s">
        <v>15375</v>
      </c>
      <c r="F8197" s="784" t="s">
        <v>22</v>
      </c>
      <c r="G8197" s="592" t="s">
        <v>23</v>
      </c>
      <c r="H8197" s="121" t="s">
        <v>15378</v>
      </c>
      <c r="I8197" s="845">
        <v>45820</v>
      </c>
    </row>
    <row r="8198" spans="1:9" s="191" customFormat="1" ht="30">
      <c r="A8198" s="604">
        <v>2019136785</v>
      </c>
      <c r="B8198" s="117" t="s">
        <v>2996</v>
      </c>
      <c r="C8198" s="748">
        <v>45813</v>
      </c>
      <c r="D8198" s="461" t="s">
        <v>10</v>
      </c>
      <c r="E8198" s="784" t="s">
        <v>15376</v>
      </c>
      <c r="F8198" s="750" t="s">
        <v>34</v>
      </c>
      <c r="G8198" s="592" t="s">
        <v>23</v>
      </c>
      <c r="H8198" s="160" t="s">
        <v>15547</v>
      </c>
      <c r="I8198" s="845">
        <v>45828</v>
      </c>
    </row>
    <row r="8199" spans="1:9" s="191" customFormat="1" ht="45">
      <c r="A8199" s="823">
        <v>2019136796</v>
      </c>
      <c r="B8199" s="117" t="s">
        <v>2996</v>
      </c>
      <c r="C8199" s="734">
        <v>45814</v>
      </c>
      <c r="D8199" s="239" t="s">
        <v>32</v>
      </c>
      <c r="E8199" s="784" t="s">
        <v>15380</v>
      </c>
      <c r="F8199" s="784" t="s">
        <v>22</v>
      </c>
      <c r="G8199" s="133" t="s">
        <v>23</v>
      </c>
      <c r="H8199" s="121" t="s">
        <v>15378</v>
      </c>
      <c r="I8199" s="734"/>
    </row>
    <row r="8200" spans="1:9" s="191" customFormat="1" ht="30">
      <c r="A8200" s="604">
        <v>2019136801</v>
      </c>
      <c r="B8200" s="117" t="s">
        <v>2996</v>
      </c>
      <c r="C8200" s="748">
        <v>45814</v>
      </c>
      <c r="D8200" s="461" t="s">
        <v>10</v>
      </c>
      <c r="E8200" s="784" t="s">
        <v>15381</v>
      </c>
      <c r="F8200" s="750" t="s">
        <v>30</v>
      </c>
      <c r="G8200" s="851" t="s">
        <v>13881</v>
      </c>
      <c r="H8200" s="121" t="s">
        <v>15378</v>
      </c>
      <c r="I8200" s="845">
        <v>45829</v>
      </c>
    </row>
    <row r="8201" spans="1:9" s="191" customFormat="1" ht="30">
      <c r="A8201" s="793">
        <v>2019136806</v>
      </c>
      <c r="B8201" s="117" t="s">
        <v>2996</v>
      </c>
      <c r="C8201" s="785">
        <v>45814</v>
      </c>
      <c r="D8201" s="123" t="s">
        <v>28</v>
      </c>
      <c r="E8201" s="784" t="s">
        <v>15382</v>
      </c>
      <c r="F8201" s="784" t="s">
        <v>30</v>
      </c>
      <c r="G8201" s="592" t="s">
        <v>13</v>
      </c>
      <c r="H8201" s="121" t="s">
        <v>15378</v>
      </c>
      <c r="I8201" s="845">
        <v>45821</v>
      </c>
    </row>
    <row r="8202" spans="1:9" s="191" customFormat="1" ht="30" hidden="1">
      <c r="A8202" s="862">
        <v>2019136811</v>
      </c>
      <c r="B8202" s="275" t="s">
        <v>9</v>
      </c>
      <c r="C8202" s="748">
        <v>45814</v>
      </c>
      <c r="D8202" s="119" t="s">
        <v>16</v>
      </c>
      <c r="E8202" s="784" t="s">
        <v>15383</v>
      </c>
      <c r="F8202" s="750" t="s">
        <v>22</v>
      </c>
      <c r="G8202" s="133" t="s">
        <v>23</v>
      </c>
      <c r="H8202" s="160" t="s">
        <v>15379</v>
      </c>
      <c r="I8202" s="825">
        <v>45815</v>
      </c>
    </row>
    <row r="8203" spans="1:9" s="191" customFormat="1" ht="54" hidden="1" customHeight="1">
      <c r="A8203" s="604">
        <v>2019136851</v>
      </c>
      <c r="B8203" s="275" t="s">
        <v>9</v>
      </c>
      <c r="C8203" s="748">
        <v>45814</v>
      </c>
      <c r="D8203" s="119" t="s">
        <v>16</v>
      </c>
      <c r="E8203" s="784" t="s">
        <v>15387</v>
      </c>
      <c r="F8203" s="750" t="s">
        <v>22</v>
      </c>
      <c r="G8203" s="592" t="s">
        <v>23</v>
      </c>
      <c r="H8203" s="160" t="s">
        <v>15394</v>
      </c>
      <c r="I8203" s="825">
        <v>45815</v>
      </c>
    </row>
    <row r="8204" spans="1:9" s="191" customFormat="1" ht="45" hidden="1">
      <c r="A8204" s="862">
        <v>2019136858</v>
      </c>
      <c r="B8204" s="275" t="s">
        <v>9</v>
      </c>
      <c r="C8204" s="748">
        <v>45817</v>
      </c>
      <c r="D8204" s="461" t="s">
        <v>10</v>
      </c>
      <c r="E8204" s="784" t="s">
        <v>15390</v>
      </c>
      <c r="F8204" s="750" t="s">
        <v>30</v>
      </c>
      <c r="G8204" s="592" t="s">
        <v>13881</v>
      </c>
      <c r="H8204" s="160" t="s">
        <v>15411</v>
      </c>
      <c r="I8204" s="845">
        <v>45832</v>
      </c>
    </row>
    <row r="8205" spans="1:9" s="191" customFormat="1" ht="45">
      <c r="A8205" s="604">
        <v>2019136865</v>
      </c>
      <c r="B8205" s="117" t="s">
        <v>2996</v>
      </c>
      <c r="C8205" s="748">
        <v>45817</v>
      </c>
      <c r="D8205" s="461" t="s">
        <v>10</v>
      </c>
      <c r="E8205" s="784" t="s">
        <v>15391</v>
      </c>
      <c r="F8205" s="750" t="s">
        <v>30</v>
      </c>
      <c r="G8205" s="592" t="s">
        <v>13</v>
      </c>
      <c r="H8205" s="121" t="s">
        <v>15477</v>
      </c>
      <c r="I8205" s="845">
        <v>45832</v>
      </c>
    </row>
    <row r="8206" spans="1:9" s="191" customFormat="1" ht="75">
      <c r="A8206" s="823">
        <v>2019136872</v>
      </c>
      <c r="B8206" s="117" t="s">
        <v>2996</v>
      </c>
      <c r="C8206" s="850">
        <v>45817</v>
      </c>
      <c r="D8206" s="239" t="s">
        <v>32</v>
      </c>
      <c r="E8206" s="851" t="s">
        <v>15395</v>
      </c>
      <c r="F8206" s="851" t="s">
        <v>30</v>
      </c>
      <c r="G8206" s="592" t="s">
        <v>23</v>
      </c>
      <c r="H8206" s="121" t="s">
        <v>15516</v>
      </c>
      <c r="I8206" s="851"/>
    </row>
    <row r="8207" spans="1:9" s="191" customFormat="1" ht="45">
      <c r="A8207" s="823">
        <v>2019136876</v>
      </c>
      <c r="B8207" s="117" t="s">
        <v>2996</v>
      </c>
      <c r="C8207" s="850">
        <v>45817</v>
      </c>
      <c r="D8207" s="239" t="s">
        <v>32</v>
      </c>
      <c r="E8207" s="851" t="s">
        <v>15396</v>
      </c>
      <c r="F8207" s="851" t="s">
        <v>30</v>
      </c>
      <c r="G8207" s="592" t="s">
        <v>23</v>
      </c>
      <c r="H8207" s="121" t="s">
        <v>15397</v>
      </c>
      <c r="I8207" s="851"/>
    </row>
    <row r="8208" spans="1:9" s="191" customFormat="1" ht="60" hidden="1">
      <c r="A8208" s="604">
        <v>2019136881</v>
      </c>
      <c r="B8208" s="275" t="s">
        <v>9</v>
      </c>
      <c r="C8208" s="748">
        <v>45817</v>
      </c>
      <c r="D8208" s="119" t="s">
        <v>16</v>
      </c>
      <c r="E8208" s="784" t="s">
        <v>15398</v>
      </c>
      <c r="F8208" s="750" t="s">
        <v>34</v>
      </c>
      <c r="G8208" s="592" t="s">
        <v>23</v>
      </c>
      <c r="H8208" s="160" t="s">
        <v>15411</v>
      </c>
      <c r="I8208" s="825">
        <v>45818</v>
      </c>
    </row>
    <row r="8209" spans="1:22" s="191" customFormat="1" ht="30" hidden="1">
      <c r="A8209" s="862">
        <v>2019136883</v>
      </c>
      <c r="B8209" s="275" t="s">
        <v>9</v>
      </c>
      <c r="C8209" s="748">
        <v>45817</v>
      </c>
      <c r="D8209" s="119" t="s">
        <v>16</v>
      </c>
      <c r="E8209" s="784" t="s">
        <v>15405</v>
      </c>
      <c r="F8209" s="750" t="s">
        <v>34</v>
      </c>
      <c r="G8209" s="592" t="s">
        <v>23</v>
      </c>
      <c r="H8209" s="160" t="s">
        <v>15411</v>
      </c>
      <c r="I8209" s="825">
        <v>45818</v>
      </c>
    </row>
    <row r="8210" spans="1:22" s="191" customFormat="1" ht="30">
      <c r="A8210" s="793">
        <v>2019136884</v>
      </c>
      <c r="B8210" s="117" t="s">
        <v>2996</v>
      </c>
      <c r="C8210" s="785">
        <v>45817</v>
      </c>
      <c r="D8210" s="123" t="s">
        <v>28</v>
      </c>
      <c r="E8210" s="784" t="s">
        <v>15399</v>
      </c>
      <c r="F8210" s="784" t="s">
        <v>34</v>
      </c>
      <c r="G8210" s="592" t="s">
        <v>13</v>
      </c>
      <c r="H8210" s="121" t="s">
        <v>15392</v>
      </c>
      <c r="I8210" s="845">
        <v>45824</v>
      </c>
    </row>
    <row r="8211" spans="1:22" s="191" customFormat="1" ht="30">
      <c r="A8211" s="793">
        <v>2019136886</v>
      </c>
      <c r="B8211" s="117" t="s">
        <v>2996</v>
      </c>
      <c r="C8211" s="785">
        <v>45817</v>
      </c>
      <c r="D8211" s="123" t="s">
        <v>28</v>
      </c>
      <c r="E8211" s="784" t="s">
        <v>15400</v>
      </c>
      <c r="F8211" s="784" t="s">
        <v>34</v>
      </c>
      <c r="G8211" s="592" t="s">
        <v>13</v>
      </c>
      <c r="H8211" s="160" t="s">
        <v>15532</v>
      </c>
      <c r="I8211" s="845">
        <v>45824</v>
      </c>
    </row>
    <row r="8212" spans="1:22" s="191" customFormat="1" ht="45" hidden="1">
      <c r="A8212" s="862">
        <v>2019136887</v>
      </c>
      <c r="B8212" s="275" t="s">
        <v>9</v>
      </c>
      <c r="C8212" s="748">
        <v>45817</v>
      </c>
      <c r="D8212" s="461" t="s">
        <v>10</v>
      </c>
      <c r="E8212" s="784" t="s">
        <v>15402</v>
      </c>
      <c r="F8212" s="750" t="s">
        <v>30</v>
      </c>
      <c r="G8212" s="592" t="s">
        <v>23</v>
      </c>
      <c r="H8212" s="160" t="s">
        <v>15411</v>
      </c>
      <c r="I8212" s="845">
        <v>45832</v>
      </c>
    </row>
    <row r="8213" spans="1:22" s="191" customFormat="1" ht="45" hidden="1">
      <c r="A8213" s="604">
        <v>2019136888</v>
      </c>
      <c r="B8213" s="275" t="s">
        <v>9</v>
      </c>
      <c r="C8213" s="748">
        <v>45817</v>
      </c>
      <c r="D8213" s="461" t="s">
        <v>10</v>
      </c>
      <c r="E8213" s="784" t="s">
        <v>15401</v>
      </c>
      <c r="F8213" s="750" t="s">
        <v>34</v>
      </c>
      <c r="G8213" s="592" t="s">
        <v>23</v>
      </c>
      <c r="H8213" s="160" t="s">
        <v>15394</v>
      </c>
      <c r="I8213" s="845">
        <v>45832</v>
      </c>
    </row>
    <row r="8214" spans="1:22" s="191" customFormat="1" ht="30" hidden="1">
      <c r="A8214" s="604">
        <v>2019136889</v>
      </c>
      <c r="B8214" s="275" t="s">
        <v>9</v>
      </c>
      <c r="C8214" s="748">
        <v>45817</v>
      </c>
      <c r="D8214" s="461" t="s">
        <v>10</v>
      </c>
      <c r="E8214" s="851" t="s">
        <v>15404</v>
      </c>
      <c r="F8214" s="750" t="s">
        <v>34</v>
      </c>
      <c r="G8214" s="592" t="s">
        <v>23</v>
      </c>
      <c r="H8214" s="160" t="s">
        <v>15394</v>
      </c>
      <c r="I8214" s="845">
        <v>45832</v>
      </c>
    </row>
    <row r="8215" spans="1:22" ht="60" hidden="1">
      <c r="A8215" s="604">
        <v>2019136890</v>
      </c>
      <c r="B8215" s="275" t="s">
        <v>9</v>
      </c>
      <c r="C8215" s="748">
        <v>45817</v>
      </c>
      <c r="D8215" s="461" t="s">
        <v>10</v>
      </c>
      <c r="E8215" s="784" t="s">
        <v>15403</v>
      </c>
      <c r="F8215" s="750" t="s">
        <v>34</v>
      </c>
      <c r="G8215" s="592" t="s">
        <v>23</v>
      </c>
      <c r="H8215" s="160" t="s">
        <v>15411</v>
      </c>
      <c r="I8215" s="845">
        <v>45832</v>
      </c>
      <c r="J8215" s="191"/>
      <c r="K8215" s="191"/>
      <c r="L8215" s="191"/>
      <c r="M8215" s="191"/>
      <c r="N8215" s="191"/>
      <c r="O8215" s="191"/>
      <c r="P8215" s="191"/>
      <c r="Q8215" s="191"/>
      <c r="R8215" s="191"/>
      <c r="S8215" s="191"/>
      <c r="T8215" s="191"/>
      <c r="U8215" s="191"/>
      <c r="V8215" s="191"/>
    </row>
    <row r="8216" spans="1:22" s="191" customFormat="1" ht="45">
      <c r="A8216" s="604">
        <v>2019134781</v>
      </c>
      <c r="B8216" s="117" t="s">
        <v>2996</v>
      </c>
      <c r="C8216" s="748">
        <v>45817</v>
      </c>
      <c r="D8216" s="461" t="s">
        <v>10</v>
      </c>
      <c r="E8216" s="784" t="s">
        <v>15406</v>
      </c>
      <c r="F8216" s="750" t="s">
        <v>30</v>
      </c>
      <c r="G8216" s="592" t="s">
        <v>23</v>
      </c>
      <c r="H8216" s="121" t="s">
        <v>15407</v>
      </c>
      <c r="I8216" s="845">
        <v>45832</v>
      </c>
    </row>
    <row r="8217" spans="1:22" s="191" customFormat="1" ht="60">
      <c r="A8217" s="793">
        <v>2019136908</v>
      </c>
      <c r="B8217" s="117" t="s">
        <v>2996</v>
      </c>
      <c r="C8217" s="785">
        <v>45817</v>
      </c>
      <c r="D8217" s="123" t="s">
        <v>28</v>
      </c>
      <c r="E8217" s="784" t="s">
        <v>15409</v>
      </c>
      <c r="F8217" s="784" t="s">
        <v>30</v>
      </c>
      <c r="G8217" s="592" t="s">
        <v>13</v>
      </c>
      <c r="H8217" s="160" t="s">
        <v>15547</v>
      </c>
      <c r="I8217" s="845">
        <v>45824</v>
      </c>
    </row>
    <row r="8218" spans="1:22" s="191" customFormat="1" ht="45" hidden="1">
      <c r="A8218" s="604">
        <v>2019136910</v>
      </c>
      <c r="B8218" s="275" t="s">
        <v>9</v>
      </c>
      <c r="C8218" s="748">
        <v>45817</v>
      </c>
      <c r="D8218" s="119" t="s">
        <v>16</v>
      </c>
      <c r="E8218" s="784" t="s">
        <v>15408</v>
      </c>
      <c r="F8218" s="750" t="s">
        <v>22</v>
      </c>
      <c r="G8218" s="592" t="s">
        <v>23</v>
      </c>
      <c r="H8218" s="160" t="s">
        <v>15411</v>
      </c>
      <c r="I8218" s="850">
        <v>45818</v>
      </c>
    </row>
    <row r="8219" spans="1:22" s="191" customFormat="1" ht="30">
      <c r="A8219" s="793">
        <v>2019136919</v>
      </c>
      <c r="B8219" s="117" t="s">
        <v>2996</v>
      </c>
      <c r="C8219" s="785">
        <v>45817</v>
      </c>
      <c r="D8219" s="123" t="s">
        <v>28</v>
      </c>
      <c r="E8219" s="784" t="s">
        <v>15410</v>
      </c>
      <c r="F8219" s="784" t="s">
        <v>30</v>
      </c>
      <c r="G8219" s="592" t="s">
        <v>13</v>
      </c>
      <c r="H8219" s="160" t="s">
        <v>15547</v>
      </c>
      <c r="I8219" s="845">
        <v>45824</v>
      </c>
    </row>
    <row r="8220" spans="1:22" s="191" customFormat="1" ht="60">
      <c r="A8220" s="604">
        <v>2019136944</v>
      </c>
      <c r="B8220" s="117" t="s">
        <v>2996</v>
      </c>
      <c r="C8220" s="748">
        <v>45818</v>
      </c>
      <c r="D8220" s="119" t="s">
        <v>16</v>
      </c>
      <c r="E8220" s="784" t="s">
        <v>15413</v>
      </c>
      <c r="F8220" s="750" t="s">
        <v>30</v>
      </c>
      <c r="G8220" s="592" t="s">
        <v>23</v>
      </c>
      <c r="H8220" s="121" t="s">
        <v>15425</v>
      </c>
      <c r="I8220" s="825">
        <v>45819</v>
      </c>
    </row>
    <row r="8221" spans="1:22" s="191" customFormat="1" ht="45">
      <c r="A8221" s="793">
        <v>2019136951</v>
      </c>
      <c r="B8221" s="117" t="s">
        <v>2996</v>
      </c>
      <c r="C8221" s="785">
        <v>45818</v>
      </c>
      <c r="D8221" s="123" t="s">
        <v>28</v>
      </c>
      <c r="E8221" s="784" t="s">
        <v>15414</v>
      </c>
      <c r="F8221" s="784" t="s">
        <v>30</v>
      </c>
      <c r="G8221" s="592" t="s">
        <v>128</v>
      </c>
      <c r="H8221" s="121" t="s">
        <v>15424</v>
      </c>
      <c r="I8221" s="845">
        <v>45825</v>
      </c>
    </row>
    <row r="8222" spans="1:22" s="191" customFormat="1" ht="45" hidden="1">
      <c r="A8222" s="862">
        <v>2019136955</v>
      </c>
      <c r="B8222" s="275" t="s">
        <v>9</v>
      </c>
      <c r="C8222" s="748">
        <v>45818</v>
      </c>
      <c r="D8222" s="119" t="s">
        <v>16</v>
      </c>
      <c r="E8222" s="784" t="s">
        <v>15415</v>
      </c>
      <c r="F8222" s="750" t="s">
        <v>34</v>
      </c>
      <c r="G8222" s="592" t="s">
        <v>13</v>
      </c>
      <c r="H8222" s="160" t="s">
        <v>15411</v>
      </c>
      <c r="I8222" s="825">
        <v>45819</v>
      </c>
    </row>
    <row r="8223" spans="1:22" s="191" customFormat="1" ht="45">
      <c r="A8223" s="793">
        <v>2019136960</v>
      </c>
      <c r="B8223" s="117" t="s">
        <v>2996</v>
      </c>
      <c r="C8223" s="785">
        <v>45818</v>
      </c>
      <c r="D8223" s="123" t="s">
        <v>28</v>
      </c>
      <c r="E8223" s="784" t="s">
        <v>15416</v>
      </c>
      <c r="F8223" s="784" t="s">
        <v>30</v>
      </c>
      <c r="G8223" s="592" t="s">
        <v>13881</v>
      </c>
      <c r="H8223" s="121" t="s">
        <v>15418</v>
      </c>
      <c r="I8223" s="845">
        <v>45825</v>
      </c>
    </row>
    <row r="8224" spans="1:22" s="191" customFormat="1" ht="30">
      <c r="A8224" s="793">
        <v>2019136987</v>
      </c>
      <c r="B8224" s="117" t="s">
        <v>2996</v>
      </c>
      <c r="C8224" s="785">
        <v>45818</v>
      </c>
      <c r="D8224" s="123" t="s">
        <v>28</v>
      </c>
      <c r="E8224" s="784" t="s">
        <v>15423</v>
      </c>
      <c r="F8224" s="784" t="s">
        <v>22</v>
      </c>
      <c r="G8224" s="592" t="s">
        <v>13</v>
      </c>
      <c r="H8224" s="121" t="s">
        <v>15424</v>
      </c>
      <c r="I8224" s="845">
        <v>45825</v>
      </c>
    </row>
    <row r="8225" spans="1:9" s="191" customFormat="1" ht="30">
      <c r="A8225" s="604">
        <v>2019136991</v>
      </c>
      <c r="B8225" s="117" t="s">
        <v>2996</v>
      </c>
      <c r="C8225" s="748">
        <v>45818</v>
      </c>
      <c r="D8225" s="461" t="s">
        <v>10</v>
      </c>
      <c r="E8225" s="784" t="s">
        <v>15426</v>
      </c>
      <c r="F8225" s="750" t="s">
        <v>30</v>
      </c>
      <c r="G8225" s="592" t="s">
        <v>23</v>
      </c>
      <c r="H8225" s="121" t="s">
        <v>15424</v>
      </c>
      <c r="I8225" s="845">
        <v>45833</v>
      </c>
    </row>
    <row r="8226" spans="1:9" s="191" customFormat="1" ht="45">
      <c r="A8226" s="793">
        <v>2019136992</v>
      </c>
      <c r="B8226" s="117" t="s">
        <v>2996</v>
      </c>
      <c r="C8226" s="785">
        <v>45818</v>
      </c>
      <c r="D8226" s="123" t="s">
        <v>28</v>
      </c>
      <c r="E8226" s="784" t="s">
        <v>15432</v>
      </c>
      <c r="F8226" s="784" t="s">
        <v>22</v>
      </c>
      <c r="G8226" s="864" t="s">
        <v>13881</v>
      </c>
      <c r="H8226" s="121" t="s">
        <v>15433</v>
      </c>
      <c r="I8226" s="845">
        <v>45825</v>
      </c>
    </row>
    <row r="8227" spans="1:9" s="191" customFormat="1" ht="60">
      <c r="A8227" s="604">
        <v>2019136993</v>
      </c>
      <c r="B8227" s="117" t="s">
        <v>2996</v>
      </c>
      <c r="C8227" s="748">
        <v>45818</v>
      </c>
      <c r="D8227" s="461" t="s">
        <v>10</v>
      </c>
      <c r="E8227" s="784" t="s">
        <v>15427</v>
      </c>
      <c r="F8227" s="750" t="s">
        <v>30</v>
      </c>
      <c r="G8227" s="592" t="s">
        <v>23</v>
      </c>
      <c r="H8227" s="121" t="s">
        <v>15424</v>
      </c>
      <c r="I8227" s="845">
        <v>45833</v>
      </c>
    </row>
    <row r="8228" spans="1:9" s="191" customFormat="1" ht="60">
      <c r="A8228" s="793">
        <v>2019137002</v>
      </c>
      <c r="B8228" s="117" t="s">
        <v>2996</v>
      </c>
      <c r="C8228" s="785">
        <v>45818</v>
      </c>
      <c r="D8228" s="123" t="s">
        <v>28</v>
      </c>
      <c r="E8228" s="784" t="s">
        <v>15428</v>
      </c>
      <c r="F8228" s="784" t="s">
        <v>22</v>
      </c>
      <c r="G8228" s="592" t="s">
        <v>13</v>
      </c>
      <c r="H8228" s="121" t="s">
        <v>15424</v>
      </c>
      <c r="I8228" s="845">
        <v>45825</v>
      </c>
    </row>
    <row r="8229" spans="1:9" s="191" customFormat="1" ht="30">
      <c r="A8229" s="604">
        <v>2019137009</v>
      </c>
      <c r="B8229" s="117" t="s">
        <v>2996</v>
      </c>
      <c r="C8229" s="748">
        <v>45818</v>
      </c>
      <c r="D8229" s="461" t="s">
        <v>10</v>
      </c>
      <c r="E8229" s="784" t="s">
        <v>15429</v>
      </c>
      <c r="F8229" s="750" t="s">
        <v>30</v>
      </c>
      <c r="G8229" s="592" t="s">
        <v>23</v>
      </c>
      <c r="H8229" s="121" t="s">
        <v>15424</v>
      </c>
      <c r="I8229" s="845">
        <v>45833</v>
      </c>
    </row>
    <row r="8230" spans="1:9" s="191" customFormat="1" ht="45">
      <c r="A8230" s="793">
        <v>2019137020</v>
      </c>
      <c r="B8230" s="117" t="s">
        <v>2996</v>
      </c>
      <c r="C8230" s="785">
        <v>45818</v>
      </c>
      <c r="D8230" s="123" t="s">
        <v>28</v>
      </c>
      <c r="E8230" s="784" t="s">
        <v>15431</v>
      </c>
      <c r="F8230" s="784" t="s">
        <v>30</v>
      </c>
      <c r="G8230" s="592" t="s">
        <v>23</v>
      </c>
      <c r="H8230" s="121" t="s">
        <v>15433</v>
      </c>
      <c r="I8230" s="845">
        <v>45825</v>
      </c>
    </row>
    <row r="8231" spans="1:9" s="191" customFormat="1" ht="45">
      <c r="A8231" s="604">
        <v>2019137069</v>
      </c>
      <c r="B8231" s="117" t="s">
        <v>2996</v>
      </c>
      <c r="C8231" s="748">
        <v>45819</v>
      </c>
      <c r="D8231" s="119" t="s">
        <v>16</v>
      </c>
      <c r="E8231" s="784" t="s">
        <v>15434</v>
      </c>
      <c r="F8231" s="750" t="s">
        <v>30</v>
      </c>
      <c r="G8231" s="592" t="s">
        <v>23</v>
      </c>
      <c r="H8231" s="121" t="s">
        <v>15504</v>
      </c>
      <c r="I8231" s="825">
        <v>45825</v>
      </c>
    </row>
    <row r="8232" spans="1:9" s="191" customFormat="1" ht="49.5">
      <c r="A8232" s="604">
        <v>2019137076</v>
      </c>
      <c r="B8232" s="117" t="s">
        <v>2996</v>
      </c>
      <c r="C8232" s="748">
        <v>45819</v>
      </c>
      <c r="D8232" s="119" t="s">
        <v>16</v>
      </c>
      <c r="E8232" s="784" t="s">
        <v>15436</v>
      </c>
      <c r="F8232" s="750" t="s">
        <v>30</v>
      </c>
      <c r="G8232" s="592" t="s">
        <v>23</v>
      </c>
      <c r="H8232" s="121" t="s">
        <v>15433</v>
      </c>
      <c r="I8232" s="825">
        <v>45825</v>
      </c>
    </row>
    <row r="8233" spans="1:9" s="191" customFormat="1" ht="60" hidden="1">
      <c r="A8233" s="823">
        <v>2019137080</v>
      </c>
      <c r="B8233" s="275" t="s">
        <v>9</v>
      </c>
      <c r="C8233" s="748">
        <v>45819</v>
      </c>
      <c r="D8233" s="461" t="s">
        <v>10</v>
      </c>
      <c r="E8233" s="784" t="s">
        <v>15443</v>
      </c>
      <c r="F8233" s="750" t="s">
        <v>146</v>
      </c>
      <c r="G8233" s="592" t="s">
        <v>23</v>
      </c>
      <c r="H8233" s="160" t="s">
        <v>15483</v>
      </c>
      <c r="I8233" s="845">
        <v>45834</v>
      </c>
    </row>
    <row r="8234" spans="1:9" s="191" customFormat="1" ht="30" hidden="1">
      <c r="A8234" s="604">
        <v>2019137081</v>
      </c>
      <c r="B8234" s="253" t="s">
        <v>9</v>
      </c>
      <c r="C8234" s="748">
        <v>45819</v>
      </c>
      <c r="D8234" s="119" t="s">
        <v>16</v>
      </c>
      <c r="E8234" s="784" t="s">
        <v>15438</v>
      </c>
      <c r="F8234" s="750" t="s">
        <v>30</v>
      </c>
      <c r="G8234" s="592" t="s">
        <v>128</v>
      </c>
      <c r="H8234" s="160" t="s">
        <v>15483</v>
      </c>
      <c r="I8234" s="825">
        <v>45820</v>
      </c>
    </row>
    <row r="8235" spans="1:9" s="191" customFormat="1" ht="45">
      <c r="A8235" s="753">
        <v>2019137082</v>
      </c>
      <c r="B8235" s="117" t="s">
        <v>2996</v>
      </c>
      <c r="C8235" s="748">
        <v>45819</v>
      </c>
      <c r="D8235" s="119" t="s">
        <v>16</v>
      </c>
      <c r="E8235" s="784" t="s">
        <v>15439</v>
      </c>
      <c r="F8235" s="750" t="s">
        <v>30</v>
      </c>
      <c r="G8235" s="592" t="s">
        <v>128</v>
      </c>
      <c r="H8235" s="121" t="s">
        <v>15433</v>
      </c>
      <c r="I8235" s="825">
        <v>45820</v>
      </c>
    </row>
    <row r="8236" spans="1:9" s="191" customFormat="1" ht="30">
      <c r="A8236" s="823">
        <v>2019137083</v>
      </c>
      <c r="B8236" s="117" t="s">
        <v>2996</v>
      </c>
      <c r="C8236" s="857">
        <v>45819</v>
      </c>
      <c r="D8236" s="119" t="s">
        <v>16</v>
      </c>
      <c r="E8236" s="858" t="s">
        <v>15440</v>
      </c>
      <c r="F8236" s="858" t="s">
        <v>34</v>
      </c>
      <c r="G8236" s="858" t="s">
        <v>23</v>
      </c>
      <c r="H8236" s="121" t="s">
        <v>15433</v>
      </c>
      <c r="I8236" s="857">
        <v>45820</v>
      </c>
    </row>
    <row r="8237" spans="1:9" s="191" customFormat="1" ht="60">
      <c r="A8237" s="823">
        <v>2019137084</v>
      </c>
      <c r="B8237" s="117" t="s">
        <v>2996</v>
      </c>
      <c r="C8237" s="748">
        <v>45819</v>
      </c>
      <c r="D8237" s="461" t="s">
        <v>10</v>
      </c>
      <c r="E8237" s="784" t="s">
        <v>15441</v>
      </c>
      <c r="F8237" s="750" t="s">
        <v>30</v>
      </c>
      <c r="G8237" s="592" t="s">
        <v>23</v>
      </c>
      <c r="H8237" s="121" t="s">
        <v>15418</v>
      </c>
      <c r="I8237" s="845">
        <v>45834</v>
      </c>
    </row>
    <row r="8238" spans="1:9" s="191" customFormat="1" ht="45">
      <c r="A8238" s="823">
        <v>2019137085</v>
      </c>
      <c r="B8238" s="117" t="s">
        <v>2996</v>
      </c>
      <c r="C8238" s="850">
        <v>45819</v>
      </c>
      <c r="D8238" s="239" t="s">
        <v>32</v>
      </c>
      <c r="E8238" s="851" t="s">
        <v>15442</v>
      </c>
      <c r="F8238" s="851" t="s">
        <v>34</v>
      </c>
      <c r="G8238" s="592" t="s">
        <v>23</v>
      </c>
      <c r="H8238" s="121" t="s">
        <v>15465</v>
      </c>
      <c r="I8238" s="851">
        <v>45828</v>
      </c>
    </row>
    <row r="8239" spans="1:9" s="191" customFormat="1" ht="30" hidden="1">
      <c r="A8239" s="793">
        <v>2019137090</v>
      </c>
      <c r="B8239" s="275" t="s">
        <v>9</v>
      </c>
      <c r="C8239" s="785">
        <v>45819</v>
      </c>
      <c r="D8239" s="123" t="s">
        <v>28</v>
      </c>
      <c r="E8239" s="784" t="s">
        <v>15444</v>
      </c>
      <c r="F8239" s="784" t="s">
        <v>30</v>
      </c>
      <c r="G8239" s="592" t="s">
        <v>128</v>
      </c>
      <c r="H8239" s="160" t="s">
        <v>15483</v>
      </c>
      <c r="I8239" s="845">
        <v>45826</v>
      </c>
    </row>
    <row r="8240" spans="1:9" s="191" customFormat="1" ht="30" hidden="1">
      <c r="A8240" s="823">
        <v>2019137096</v>
      </c>
      <c r="B8240" s="275" t="s">
        <v>9</v>
      </c>
      <c r="C8240" s="857">
        <v>45819</v>
      </c>
      <c r="D8240" s="119" t="s">
        <v>16</v>
      </c>
      <c r="E8240" s="858" t="s">
        <v>15445</v>
      </c>
      <c r="F8240" s="858" t="s">
        <v>22</v>
      </c>
      <c r="G8240" s="858" t="s">
        <v>23</v>
      </c>
      <c r="H8240" s="160" t="s">
        <v>15453</v>
      </c>
      <c r="I8240" s="857">
        <v>45820</v>
      </c>
    </row>
    <row r="8241" spans="1:9" s="191" customFormat="1" ht="60" hidden="1">
      <c r="A8241" s="793">
        <v>2019137098</v>
      </c>
      <c r="B8241" s="275" t="s">
        <v>9</v>
      </c>
      <c r="C8241" s="785">
        <v>45819</v>
      </c>
      <c r="D8241" s="123" t="s">
        <v>28</v>
      </c>
      <c r="E8241" s="784" t="s">
        <v>15446</v>
      </c>
      <c r="F8241" s="784" t="s">
        <v>30</v>
      </c>
      <c r="G8241" s="592" t="s">
        <v>13</v>
      </c>
      <c r="H8241" s="160" t="s">
        <v>15466</v>
      </c>
      <c r="I8241" s="845">
        <v>45826</v>
      </c>
    </row>
    <row r="8242" spans="1:9" s="191" customFormat="1" ht="75">
      <c r="A8242" s="793">
        <v>2019137099</v>
      </c>
      <c r="B8242" s="117" t="s">
        <v>2996</v>
      </c>
      <c r="C8242" s="785">
        <v>45819</v>
      </c>
      <c r="D8242" s="123" t="s">
        <v>28</v>
      </c>
      <c r="E8242" s="784" t="s">
        <v>15447</v>
      </c>
      <c r="F8242" s="784" t="s">
        <v>30</v>
      </c>
      <c r="G8242" s="858" t="s">
        <v>13881</v>
      </c>
      <c r="H8242" s="121" t="s">
        <v>15526</v>
      </c>
      <c r="I8242" s="845">
        <v>45826</v>
      </c>
    </row>
    <row r="8243" spans="1:9" s="191" customFormat="1" ht="60" hidden="1">
      <c r="A8243" s="793">
        <v>2019137100</v>
      </c>
      <c r="B8243" s="275" t="s">
        <v>9</v>
      </c>
      <c r="C8243" s="785">
        <v>45819</v>
      </c>
      <c r="D8243" s="123" t="s">
        <v>28</v>
      </c>
      <c r="E8243" s="784" t="s">
        <v>15448</v>
      </c>
      <c r="F8243" s="784" t="s">
        <v>30</v>
      </c>
      <c r="G8243" s="858" t="s">
        <v>128</v>
      </c>
      <c r="H8243" s="160" t="s">
        <v>15466</v>
      </c>
      <c r="I8243" s="845">
        <v>45826</v>
      </c>
    </row>
    <row r="8244" spans="1:9" s="191" customFormat="1" ht="30">
      <c r="A8244" s="793">
        <v>2019137105</v>
      </c>
      <c r="B8244" s="117" t="s">
        <v>2996</v>
      </c>
      <c r="C8244" s="785">
        <v>45819</v>
      </c>
      <c r="D8244" s="123" t="s">
        <v>28</v>
      </c>
      <c r="E8244" s="784" t="s">
        <v>15449</v>
      </c>
      <c r="F8244" s="784" t="s">
        <v>30</v>
      </c>
      <c r="G8244" s="858" t="s">
        <v>49</v>
      </c>
      <c r="H8244" s="160" t="s">
        <v>15547</v>
      </c>
      <c r="I8244" s="845">
        <v>45826</v>
      </c>
    </row>
    <row r="8245" spans="1:9" s="191" customFormat="1" ht="60" hidden="1">
      <c r="A8245" s="823">
        <v>2019137107</v>
      </c>
      <c r="B8245" s="253" t="s">
        <v>9</v>
      </c>
      <c r="C8245" s="857">
        <v>45819</v>
      </c>
      <c r="D8245" s="119" t="s">
        <v>16</v>
      </c>
      <c r="E8245" s="858" t="s">
        <v>15450</v>
      </c>
      <c r="F8245" s="858" t="s">
        <v>30</v>
      </c>
      <c r="G8245" s="858" t="s">
        <v>23</v>
      </c>
      <c r="H8245" s="160" t="s">
        <v>15466</v>
      </c>
      <c r="I8245" s="857">
        <v>45820</v>
      </c>
    </row>
    <row r="8246" spans="1:9" s="191" customFormat="1" ht="45.75" hidden="1" thickBot="1">
      <c r="A8246" s="853">
        <v>2019137122</v>
      </c>
      <c r="B8246" s="390" t="s">
        <v>9</v>
      </c>
      <c r="C8246" s="854">
        <v>45819</v>
      </c>
      <c r="D8246" s="855" t="s">
        <v>16</v>
      </c>
      <c r="E8246" s="856" t="s">
        <v>15451</v>
      </c>
      <c r="F8246" s="856" t="s">
        <v>30</v>
      </c>
      <c r="G8246" s="856" t="s">
        <v>23</v>
      </c>
      <c r="H8246" s="160" t="s">
        <v>15435</v>
      </c>
      <c r="I8246" s="854">
        <v>45820</v>
      </c>
    </row>
    <row r="8247" spans="1:9" s="191" customFormat="1" ht="30" hidden="1">
      <c r="A8247" s="793">
        <v>2019137129</v>
      </c>
      <c r="B8247" s="275" t="s">
        <v>9</v>
      </c>
      <c r="C8247" s="785">
        <v>45820</v>
      </c>
      <c r="D8247" s="123" t="s">
        <v>28</v>
      </c>
      <c r="E8247" s="784" t="s">
        <v>15454</v>
      </c>
      <c r="F8247" s="784" t="s">
        <v>30</v>
      </c>
      <c r="G8247" s="858" t="s">
        <v>13</v>
      </c>
      <c r="H8247" s="160" t="s">
        <v>15453</v>
      </c>
      <c r="I8247" s="845">
        <v>45827</v>
      </c>
    </row>
    <row r="8248" spans="1:9" s="191" customFormat="1" ht="45">
      <c r="A8248" s="823">
        <v>2019137135</v>
      </c>
      <c r="B8248" s="117" t="s">
        <v>2996</v>
      </c>
      <c r="C8248" s="748">
        <v>45820</v>
      </c>
      <c r="D8248" s="461" t="s">
        <v>10</v>
      </c>
      <c r="E8248" s="784" t="s">
        <v>15455</v>
      </c>
      <c r="F8248" s="750" t="s">
        <v>30</v>
      </c>
      <c r="G8248" s="592" t="s">
        <v>23</v>
      </c>
      <c r="H8248" s="160" t="s">
        <v>15547</v>
      </c>
      <c r="I8248" s="845">
        <v>45835</v>
      </c>
    </row>
    <row r="8249" spans="1:9" s="191" customFormat="1" ht="75" hidden="1">
      <c r="A8249" s="823">
        <v>2019137138</v>
      </c>
      <c r="B8249" s="275" t="s">
        <v>9</v>
      </c>
      <c r="C8249" s="748">
        <v>45820</v>
      </c>
      <c r="D8249" s="461" t="s">
        <v>10</v>
      </c>
      <c r="E8249" s="784" t="s">
        <v>15456</v>
      </c>
      <c r="F8249" s="750" t="s">
        <v>30</v>
      </c>
      <c r="G8249" s="592" t="s">
        <v>13</v>
      </c>
      <c r="H8249" s="160" t="s">
        <v>15453</v>
      </c>
      <c r="I8249" s="845">
        <v>45835</v>
      </c>
    </row>
    <row r="8250" spans="1:9" s="191" customFormat="1" ht="30" hidden="1">
      <c r="A8250" s="823">
        <v>2019137152</v>
      </c>
      <c r="B8250" s="275" t="s">
        <v>9</v>
      </c>
      <c r="C8250" s="857">
        <v>45820</v>
      </c>
      <c r="D8250" s="119" t="s">
        <v>16</v>
      </c>
      <c r="E8250" s="858" t="s">
        <v>15458</v>
      </c>
      <c r="F8250" s="858" t="s">
        <v>30</v>
      </c>
      <c r="G8250" s="592" t="s">
        <v>23</v>
      </c>
      <c r="H8250" s="160" t="s">
        <v>15453</v>
      </c>
      <c r="I8250" s="857">
        <v>45821</v>
      </c>
    </row>
    <row r="8251" spans="1:9" s="191" customFormat="1" ht="45">
      <c r="A8251" s="823">
        <v>2019137155</v>
      </c>
      <c r="B8251" s="117" t="s">
        <v>2996</v>
      </c>
      <c r="C8251" s="857">
        <v>45820</v>
      </c>
      <c r="D8251" s="119" t="s">
        <v>16</v>
      </c>
      <c r="E8251" s="858" t="s">
        <v>15459</v>
      </c>
      <c r="F8251" s="858" t="s">
        <v>30</v>
      </c>
      <c r="G8251" s="858" t="s">
        <v>13</v>
      </c>
      <c r="H8251" s="121" t="s">
        <v>15457</v>
      </c>
      <c r="I8251" s="857">
        <v>45821</v>
      </c>
    </row>
    <row r="8252" spans="1:9" s="191" customFormat="1" ht="75">
      <c r="A8252" s="823">
        <v>2019137163</v>
      </c>
      <c r="B8252" s="117" t="s">
        <v>2996</v>
      </c>
      <c r="C8252" s="857">
        <v>45820</v>
      </c>
      <c r="D8252" s="119" t="s">
        <v>16</v>
      </c>
      <c r="E8252" s="858" t="s">
        <v>15460</v>
      </c>
      <c r="F8252" s="858" t="s">
        <v>30</v>
      </c>
      <c r="G8252" s="858" t="s">
        <v>13</v>
      </c>
      <c r="H8252" s="121" t="s">
        <v>14575</v>
      </c>
      <c r="I8252" s="857">
        <v>45821</v>
      </c>
    </row>
    <row r="8253" spans="1:9" s="191" customFormat="1" ht="45">
      <c r="A8253" s="823">
        <v>2019137170</v>
      </c>
      <c r="B8253" s="117" t="s">
        <v>2996</v>
      </c>
      <c r="C8253" s="748">
        <v>45820</v>
      </c>
      <c r="D8253" s="461" t="s">
        <v>10</v>
      </c>
      <c r="E8253" s="784" t="s">
        <v>15461</v>
      </c>
      <c r="F8253" s="750" t="s">
        <v>22</v>
      </c>
      <c r="G8253" s="592" t="s">
        <v>23</v>
      </c>
      <c r="H8253" s="160" t="s">
        <v>15483</v>
      </c>
      <c r="I8253" s="845">
        <v>45835</v>
      </c>
    </row>
    <row r="8254" spans="1:9" s="191" customFormat="1" ht="30">
      <c r="A8254" s="847">
        <v>2019137171</v>
      </c>
      <c r="B8254" s="171" t="s">
        <v>1210</v>
      </c>
      <c r="C8254" s="857">
        <v>45820</v>
      </c>
      <c r="D8254" s="119" t="s">
        <v>16</v>
      </c>
      <c r="E8254" s="858" t="s">
        <v>15462</v>
      </c>
      <c r="F8254" s="858" t="s">
        <v>22</v>
      </c>
      <c r="G8254" s="592" t="s">
        <v>23</v>
      </c>
      <c r="H8254" s="121" t="s">
        <v>15457</v>
      </c>
      <c r="I8254" s="857">
        <v>45821</v>
      </c>
    </row>
    <row r="8255" spans="1:9" s="191" customFormat="1" ht="30" hidden="1">
      <c r="A8255" s="823">
        <v>2019137178</v>
      </c>
      <c r="B8255" s="275" t="s">
        <v>9</v>
      </c>
      <c r="C8255" s="857">
        <v>45820</v>
      </c>
      <c r="D8255" s="119" t="s">
        <v>16</v>
      </c>
      <c r="E8255" s="858" t="s">
        <v>15463</v>
      </c>
      <c r="F8255" s="858" t="s">
        <v>22</v>
      </c>
      <c r="G8255" s="858" t="s">
        <v>49</v>
      </c>
      <c r="H8255" s="160" t="s">
        <v>15435</v>
      </c>
      <c r="I8255" s="857">
        <v>45821</v>
      </c>
    </row>
    <row r="8256" spans="1:9" s="191" customFormat="1" ht="45" hidden="1">
      <c r="A8256" s="823">
        <v>2019137183</v>
      </c>
      <c r="B8256" s="275" t="s">
        <v>9</v>
      </c>
      <c r="C8256" s="857">
        <v>45820</v>
      </c>
      <c r="D8256" s="119" t="s">
        <v>16</v>
      </c>
      <c r="E8256" s="858" t="s">
        <v>15464</v>
      </c>
      <c r="F8256" s="858" t="s">
        <v>30</v>
      </c>
      <c r="G8256" s="592" t="s">
        <v>23</v>
      </c>
      <c r="H8256" s="160" t="s">
        <v>15466</v>
      </c>
      <c r="I8256" s="857">
        <v>45821</v>
      </c>
    </row>
    <row r="8257" spans="1:9" s="191" customFormat="1" ht="45" hidden="1">
      <c r="A8257" s="823">
        <v>2019137193</v>
      </c>
      <c r="B8257" s="275" t="s">
        <v>9</v>
      </c>
      <c r="C8257" s="857">
        <v>45821</v>
      </c>
      <c r="D8257" s="119" t="s">
        <v>16</v>
      </c>
      <c r="E8257" s="858" t="s">
        <v>15468</v>
      </c>
      <c r="F8257" s="858" t="s">
        <v>34</v>
      </c>
      <c r="G8257" s="592" t="s">
        <v>23</v>
      </c>
      <c r="H8257" s="160" t="s">
        <v>15480</v>
      </c>
      <c r="I8257" s="857">
        <v>45822</v>
      </c>
    </row>
    <row r="8258" spans="1:9" s="191" customFormat="1" ht="30" hidden="1">
      <c r="A8258" s="823">
        <v>2019137194</v>
      </c>
      <c r="B8258" s="253" t="s">
        <v>9</v>
      </c>
      <c r="C8258" s="857">
        <v>45821</v>
      </c>
      <c r="D8258" s="119" t="s">
        <v>16</v>
      </c>
      <c r="E8258" s="858" t="s">
        <v>15469</v>
      </c>
      <c r="F8258" s="858" t="s">
        <v>34</v>
      </c>
      <c r="G8258" s="592" t="s">
        <v>23</v>
      </c>
      <c r="H8258" s="160" t="s">
        <v>15480</v>
      </c>
      <c r="I8258" s="857">
        <v>45822</v>
      </c>
    </row>
    <row r="8259" spans="1:9" s="191" customFormat="1" ht="60">
      <c r="A8259" s="823">
        <v>2019137200</v>
      </c>
      <c r="B8259" s="117" t="s">
        <v>2996</v>
      </c>
      <c r="C8259" s="850">
        <v>45821</v>
      </c>
      <c r="D8259" s="239" t="s">
        <v>32</v>
      </c>
      <c r="E8259" s="851" t="s">
        <v>15471</v>
      </c>
      <c r="F8259" s="851" t="s">
        <v>30</v>
      </c>
      <c r="G8259" s="828" t="s">
        <v>23</v>
      </c>
      <c r="H8259" s="121" t="s">
        <v>15470</v>
      </c>
      <c r="I8259" s="850">
        <f>C8259-30</f>
        <v>45791</v>
      </c>
    </row>
    <row r="8260" spans="1:9" s="191" customFormat="1" ht="45">
      <c r="A8260" s="823">
        <v>2019137208</v>
      </c>
      <c r="B8260" s="117" t="s">
        <v>2996</v>
      </c>
      <c r="C8260" s="857">
        <v>45821</v>
      </c>
      <c r="D8260" s="119" t="s">
        <v>16</v>
      </c>
      <c r="E8260" s="858" t="s">
        <v>15472</v>
      </c>
      <c r="F8260" s="858" t="s">
        <v>30</v>
      </c>
      <c r="G8260" s="592" t="s">
        <v>13</v>
      </c>
      <c r="H8260" s="121" t="s">
        <v>15518</v>
      </c>
      <c r="I8260" s="857">
        <v>45822</v>
      </c>
    </row>
    <row r="8261" spans="1:9" s="191" customFormat="1" ht="45">
      <c r="A8261" s="823">
        <v>2019137209</v>
      </c>
      <c r="B8261" s="117" t="s">
        <v>2996</v>
      </c>
      <c r="C8261" s="748">
        <v>45821</v>
      </c>
      <c r="D8261" s="461" t="s">
        <v>10</v>
      </c>
      <c r="E8261" s="784" t="s">
        <v>15473</v>
      </c>
      <c r="F8261" s="750" t="s">
        <v>30</v>
      </c>
      <c r="G8261" s="592" t="s">
        <v>23</v>
      </c>
      <c r="H8261" s="160" t="s">
        <v>15547</v>
      </c>
      <c r="I8261" s="845">
        <v>45836</v>
      </c>
    </row>
    <row r="8262" spans="1:9" s="191" customFormat="1" ht="45">
      <c r="A8262" s="793">
        <v>2019137210</v>
      </c>
      <c r="B8262" s="117" t="s">
        <v>2996</v>
      </c>
      <c r="C8262" s="785">
        <v>45821</v>
      </c>
      <c r="D8262" s="123" t="s">
        <v>28</v>
      </c>
      <c r="E8262" s="784" t="s">
        <v>15474</v>
      </c>
      <c r="F8262" s="784" t="s">
        <v>30</v>
      </c>
      <c r="G8262" s="592" t="s">
        <v>23</v>
      </c>
      <c r="H8262" s="121" t="s">
        <v>15470</v>
      </c>
      <c r="I8262" s="845">
        <v>45828</v>
      </c>
    </row>
    <row r="8263" spans="1:9" s="191" customFormat="1" ht="60">
      <c r="A8263" s="823">
        <v>2019137190</v>
      </c>
      <c r="B8263" s="117" t="s">
        <v>2996</v>
      </c>
      <c r="C8263" s="748">
        <v>45821</v>
      </c>
      <c r="D8263" s="461" t="s">
        <v>10</v>
      </c>
      <c r="E8263" s="784" t="s">
        <v>15476</v>
      </c>
      <c r="F8263" s="750" t="s">
        <v>146</v>
      </c>
      <c r="G8263" s="592" t="s">
        <v>23</v>
      </c>
      <c r="H8263" s="121" t="s">
        <v>15478</v>
      </c>
      <c r="I8263" s="845">
        <v>45836</v>
      </c>
    </row>
    <row r="8264" spans="1:9" s="191" customFormat="1" ht="60" hidden="1">
      <c r="A8264" s="823">
        <v>2019137230</v>
      </c>
      <c r="B8264" s="275" t="s">
        <v>9</v>
      </c>
      <c r="C8264" s="857">
        <v>45821</v>
      </c>
      <c r="D8264" s="119" t="s">
        <v>16</v>
      </c>
      <c r="E8264" s="858" t="s">
        <v>15479</v>
      </c>
      <c r="F8264" s="858" t="s">
        <v>22</v>
      </c>
      <c r="G8264" s="592" t="s">
        <v>49</v>
      </c>
      <c r="H8264" s="160" t="s">
        <v>15480</v>
      </c>
      <c r="I8264" s="857">
        <v>45822</v>
      </c>
    </row>
    <row r="8265" spans="1:9" s="191" customFormat="1" ht="30">
      <c r="A8265" s="823">
        <v>2019137243</v>
      </c>
      <c r="B8265" s="117" t="s">
        <v>2996</v>
      </c>
      <c r="C8265" s="748">
        <v>45824</v>
      </c>
      <c r="D8265" s="461" t="s">
        <v>10</v>
      </c>
      <c r="E8265" s="784" t="s">
        <v>15485</v>
      </c>
      <c r="F8265" s="750" t="s">
        <v>22</v>
      </c>
      <c r="G8265" s="592" t="s">
        <v>23</v>
      </c>
      <c r="H8265" s="121" t="s">
        <v>15487</v>
      </c>
      <c r="I8265" s="845">
        <v>45839</v>
      </c>
    </row>
    <row r="8266" spans="1:9" s="191" customFormat="1" ht="75">
      <c r="A8266" s="793">
        <v>2019137245</v>
      </c>
      <c r="B8266" s="117" t="s">
        <v>2996</v>
      </c>
      <c r="C8266" s="785">
        <v>45824</v>
      </c>
      <c r="D8266" s="123" t="s">
        <v>28</v>
      </c>
      <c r="E8266" s="784" t="s">
        <v>15486</v>
      </c>
      <c r="F8266" s="784" t="s">
        <v>22</v>
      </c>
      <c r="G8266" s="592" t="s">
        <v>23</v>
      </c>
      <c r="H8266" s="121" t="s">
        <v>15487</v>
      </c>
      <c r="I8266" s="845">
        <v>45831</v>
      </c>
    </row>
    <row r="8267" spans="1:9" s="191" customFormat="1" ht="60" hidden="1">
      <c r="A8267" s="823">
        <v>2019137247</v>
      </c>
      <c r="B8267" s="275" t="s">
        <v>9</v>
      </c>
      <c r="C8267" s="748">
        <v>45824</v>
      </c>
      <c r="D8267" s="461" t="s">
        <v>10</v>
      </c>
      <c r="E8267" s="784" t="s">
        <v>15488</v>
      </c>
      <c r="F8267" s="750" t="s">
        <v>146</v>
      </c>
      <c r="G8267" s="592" t="s">
        <v>23</v>
      </c>
      <c r="H8267" s="121" t="s">
        <v>15483</v>
      </c>
      <c r="I8267" s="845">
        <v>45839</v>
      </c>
    </row>
    <row r="8268" spans="1:9" s="191" customFormat="1" ht="45">
      <c r="A8268" s="818">
        <v>2019137248</v>
      </c>
      <c r="B8268" s="171" t="s">
        <v>1210</v>
      </c>
      <c r="C8268" s="785">
        <v>45824</v>
      </c>
      <c r="D8268" s="123" t="s">
        <v>28</v>
      </c>
      <c r="E8268" s="784" t="s">
        <v>15489</v>
      </c>
      <c r="F8268" s="784" t="s">
        <v>22</v>
      </c>
      <c r="G8268" s="592" t="s">
        <v>23</v>
      </c>
      <c r="H8268" s="160" t="s">
        <v>15505</v>
      </c>
      <c r="I8268" s="845">
        <v>45831</v>
      </c>
    </row>
    <row r="8269" spans="1:9" s="191" customFormat="1" ht="30">
      <c r="A8269" s="847">
        <v>2019137252</v>
      </c>
      <c r="B8269" s="171" t="s">
        <v>1210</v>
      </c>
      <c r="C8269" s="857">
        <v>45824</v>
      </c>
      <c r="D8269" s="119" t="s">
        <v>16</v>
      </c>
      <c r="E8269" s="858" t="s">
        <v>15490</v>
      </c>
      <c r="F8269" s="858" t="s">
        <v>22</v>
      </c>
      <c r="G8269" s="592" t="s">
        <v>23</v>
      </c>
      <c r="H8269" s="160" t="s">
        <v>15505</v>
      </c>
      <c r="I8269" s="857">
        <v>45825</v>
      </c>
    </row>
    <row r="8270" spans="1:9" s="191" customFormat="1" ht="45" hidden="1">
      <c r="A8270" s="823">
        <v>2019137266</v>
      </c>
      <c r="B8270" s="275" t="s">
        <v>9</v>
      </c>
      <c r="C8270" s="857">
        <v>45824</v>
      </c>
      <c r="D8270" s="119" t="s">
        <v>16</v>
      </c>
      <c r="E8270" s="858" t="s">
        <v>15494</v>
      </c>
      <c r="F8270" s="858" t="s">
        <v>34</v>
      </c>
      <c r="G8270" s="592" t="s">
        <v>23</v>
      </c>
      <c r="H8270" s="160" t="s">
        <v>15483</v>
      </c>
      <c r="I8270" s="857">
        <v>45825</v>
      </c>
    </row>
    <row r="8271" spans="1:9" s="191" customFormat="1" ht="30" hidden="1">
      <c r="A8271" s="823">
        <v>2019137267</v>
      </c>
      <c r="B8271" s="275" t="s">
        <v>9</v>
      </c>
      <c r="C8271" s="857">
        <v>45824</v>
      </c>
      <c r="D8271" s="119" t="s">
        <v>16</v>
      </c>
      <c r="E8271" s="858" t="s">
        <v>15495</v>
      </c>
      <c r="F8271" s="858" t="s">
        <v>22</v>
      </c>
      <c r="G8271" s="592" t="s">
        <v>23</v>
      </c>
      <c r="H8271" s="160" t="s">
        <v>15483</v>
      </c>
      <c r="I8271" s="857">
        <v>45825</v>
      </c>
    </row>
    <row r="8272" spans="1:9" s="191" customFormat="1" ht="45">
      <c r="A8272" s="823">
        <v>2019137276</v>
      </c>
      <c r="B8272" s="117" t="s">
        <v>2996</v>
      </c>
      <c r="C8272" s="857">
        <v>45824</v>
      </c>
      <c r="D8272" s="119" t="s">
        <v>16</v>
      </c>
      <c r="E8272" s="858" t="s">
        <v>15496</v>
      </c>
      <c r="F8272" s="858" t="s">
        <v>22</v>
      </c>
      <c r="G8272" s="592" t="s">
        <v>23</v>
      </c>
      <c r="H8272" s="160" t="s">
        <v>15547</v>
      </c>
      <c r="I8272" s="857">
        <v>45825</v>
      </c>
    </row>
    <row r="8273" spans="1:9" s="191" customFormat="1" ht="30">
      <c r="A8273" s="823">
        <v>2019137277</v>
      </c>
      <c r="B8273" s="117" t="s">
        <v>2996</v>
      </c>
      <c r="C8273" s="850">
        <v>45824</v>
      </c>
      <c r="D8273" s="239" t="s">
        <v>32</v>
      </c>
      <c r="E8273" s="851" t="s">
        <v>15493</v>
      </c>
      <c r="F8273" s="851" t="s">
        <v>34</v>
      </c>
      <c r="G8273" s="592" t="s">
        <v>23</v>
      </c>
      <c r="H8273" s="121" t="s">
        <v>15487</v>
      </c>
      <c r="I8273" s="850">
        <f>C8273+30</f>
        <v>45854</v>
      </c>
    </row>
    <row r="8274" spans="1:9" s="191" customFormat="1" ht="45">
      <c r="A8274" s="793">
        <v>2019137279</v>
      </c>
      <c r="B8274" s="117" t="s">
        <v>2996</v>
      </c>
      <c r="C8274" s="785">
        <v>45824</v>
      </c>
      <c r="D8274" s="123" t="s">
        <v>28</v>
      </c>
      <c r="E8274" s="784" t="s">
        <v>15492</v>
      </c>
      <c r="F8274" s="784" t="s">
        <v>34</v>
      </c>
      <c r="G8274" s="592" t="s">
        <v>49</v>
      </c>
      <c r="H8274" s="121" t="s">
        <v>15487</v>
      </c>
      <c r="I8274" s="845">
        <v>45831</v>
      </c>
    </row>
    <row r="8275" spans="1:9" s="191" customFormat="1" ht="30" hidden="1">
      <c r="A8275" s="823">
        <v>2019137284</v>
      </c>
      <c r="B8275" s="275" t="s">
        <v>9</v>
      </c>
      <c r="C8275" s="748">
        <v>45824</v>
      </c>
      <c r="D8275" s="461" t="s">
        <v>10</v>
      </c>
      <c r="E8275" s="784" t="s">
        <v>15497</v>
      </c>
      <c r="F8275" s="750" t="s">
        <v>34</v>
      </c>
      <c r="G8275" s="592" t="s">
        <v>23</v>
      </c>
      <c r="H8275" s="160" t="s">
        <v>15505</v>
      </c>
      <c r="I8275" s="845">
        <v>45839</v>
      </c>
    </row>
    <row r="8276" spans="1:9" s="191" customFormat="1" ht="30">
      <c r="A8276" s="793">
        <v>2019137285</v>
      </c>
      <c r="B8276" s="117" t="s">
        <v>2996</v>
      </c>
      <c r="C8276" s="785">
        <v>45824</v>
      </c>
      <c r="D8276" s="123" t="s">
        <v>28</v>
      </c>
      <c r="E8276" s="784" t="s">
        <v>15498</v>
      </c>
      <c r="F8276" s="784" t="s">
        <v>30</v>
      </c>
      <c r="G8276" s="592" t="s">
        <v>128</v>
      </c>
      <c r="H8276" s="121" t="s">
        <v>15487</v>
      </c>
      <c r="I8276" s="845">
        <v>45831</v>
      </c>
    </row>
    <row r="8277" spans="1:9" s="191" customFormat="1" ht="45">
      <c r="A8277" s="823">
        <v>2019137312</v>
      </c>
      <c r="B8277" s="117" t="s">
        <v>2996</v>
      </c>
      <c r="C8277" s="748">
        <v>45824</v>
      </c>
      <c r="D8277" s="461" t="s">
        <v>10</v>
      </c>
      <c r="E8277" s="784" t="s">
        <v>15499</v>
      </c>
      <c r="F8277" s="750" t="s">
        <v>30</v>
      </c>
      <c r="G8277" s="592" t="s">
        <v>23</v>
      </c>
      <c r="H8277" s="160" t="s">
        <v>15505</v>
      </c>
      <c r="I8277" s="845">
        <v>45839</v>
      </c>
    </row>
    <row r="8278" spans="1:9" s="191" customFormat="1" ht="45">
      <c r="A8278" s="823">
        <v>2019137319</v>
      </c>
      <c r="B8278" s="117" t="s">
        <v>2996</v>
      </c>
      <c r="C8278" s="748">
        <v>45824</v>
      </c>
      <c r="D8278" s="461" t="s">
        <v>10</v>
      </c>
      <c r="E8278" s="784" t="s">
        <v>15501</v>
      </c>
      <c r="F8278" s="750" t="s">
        <v>34</v>
      </c>
      <c r="G8278" s="592" t="s">
        <v>23</v>
      </c>
      <c r="H8278" s="121" t="s">
        <v>15508</v>
      </c>
      <c r="I8278" s="845">
        <v>45839</v>
      </c>
    </row>
    <row r="8279" spans="1:9" s="191" customFormat="1" ht="45">
      <c r="A8279" s="818">
        <v>2019137327</v>
      </c>
      <c r="B8279" s="171" t="s">
        <v>1210</v>
      </c>
      <c r="C8279" s="785">
        <v>45825</v>
      </c>
      <c r="D8279" s="123" t="s">
        <v>28</v>
      </c>
      <c r="E8279" s="784" t="s">
        <v>15506</v>
      </c>
      <c r="F8279" s="784" t="s">
        <v>30</v>
      </c>
      <c r="G8279" s="592" t="s">
        <v>128</v>
      </c>
      <c r="H8279" s="160" t="s">
        <v>15505</v>
      </c>
      <c r="I8279" s="845">
        <v>45832</v>
      </c>
    </row>
    <row r="8280" spans="1:9" s="191" customFormat="1" ht="60">
      <c r="A8280" s="823">
        <v>2019137331</v>
      </c>
      <c r="B8280" s="117" t="s">
        <v>2996</v>
      </c>
      <c r="C8280" s="857">
        <v>45825</v>
      </c>
      <c r="D8280" s="119" t="s">
        <v>16</v>
      </c>
      <c r="E8280" s="858" t="s">
        <v>15509</v>
      </c>
      <c r="F8280" s="858" t="s">
        <v>30</v>
      </c>
      <c r="G8280" s="592" t="s">
        <v>13</v>
      </c>
      <c r="H8280" s="160" t="s">
        <v>15547</v>
      </c>
      <c r="I8280" s="857">
        <v>45826</v>
      </c>
    </row>
    <row r="8281" spans="1:9" s="191" customFormat="1" ht="61.5" customHeight="1">
      <c r="A8281" s="823">
        <v>2019137339</v>
      </c>
      <c r="B8281" s="117" t="s">
        <v>2996</v>
      </c>
      <c r="C8281" s="857">
        <v>45825</v>
      </c>
      <c r="D8281" s="119" t="s">
        <v>16</v>
      </c>
      <c r="E8281" s="858" t="s">
        <v>15512</v>
      </c>
      <c r="F8281" s="858" t="s">
        <v>12</v>
      </c>
      <c r="G8281" s="592" t="s">
        <v>13</v>
      </c>
      <c r="H8281" s="121" t="s">
        <v>15544</v>
      </c>
      <c r="I8281" s="857">
        <v>45826</v>
      </c>
    </row>
    <row r="8282" spans="1:9" s="191" customFormat="1" ht="45">
      <c r="A8282" s="823">
        <v>2019137346</v>
      </c>
      <c r="B8282" s="117" t="s">
        <v>2996</v>
      </c>
      <c r="C8282" s="857">
        <v>45825</v>
      </c>
      <c r="D8282" s="119" t="s">
        <v>16</v>
      </c>
      <c r="E8282" s="858" t="s">
        <v>15515</v>
      </c>
      <c r="F8282" s="858" t="s">
        <v>30</v>
      </c>
      <c r="G8282" s="592" t="s">
        <v>23</v>
      </c>
      <c r="H8282" s="121" t="s">
        <v>15507</v>
      </c>
      <c r="I8282" s="857">
        <v>45826</v>
      </c>
    </row>
    <row r="8283" spans="1:9" s="191" customFormat="1" ht="30">
      <c r="A8283" s="823">
        <v>2019137349</v>
      </c>
      <c r="B8283" s="171" t="s">
        <v>1210</v>
      </c>
      <c r="C8283" s="748">
        <v>45825</v>
      </c>
      <c r="D8283" s="461" t="s">
        <v>28</v>
      </c>
      <c r="E8283" s="784" t="s">
        <v>15514</v>
      </c>
      <c r="F8283" s="750" t="s">
        <v>30</v>
      </c>
      <c r="G8283" s="592" t="s">
        <v>128</v>
      </c>
      <c r="H8283" s="160" t="s">
        <v>15505</v>
      </c>
      <c r="I8283" s="845">
        <v>45832</v>
      </c>
    </row>
    <row r="8284" spans="1:9" s="191" customFormat="1" ht="75">
      <c r="A8284" s="823">
        <v>2019137363</v>
      </c>
      <c r="B8284" s="117" t="s">
        <v>2996</v>
      </c>
      <c r="C8284" s="857">
        <v>45825</v>
      </c>
      <c r="D8284" s="119" t="s">
        <v>16</v>
      </c>
      <c r="E8284" s="858" t="s">
        <v>15524</v>
      </c>
      <c r="F8284" s="858" t="s">
        <v>30</v>
      </c>
      <c r="G8284" s="592" t="s">
        <v>23</v>
      </c>
      <c r="H8284" s="160" t="s">
        <v>15532</v>
      </c>
      <c r="I8284" s="857">
        <v>45826</v>
      </c>
    </row>
    <row r="8285" spans="1:9" s="191" customFormat="1" ht="45">
      <c r="A8285" s="823">
        <v>2019137365</v>
      </c>
      <c r="B8285" s="117" t="s">
        <v>2996</v>
      </c>
      <c r="C8285" s="857">
        <v>45825</v>
      </c>
      <c r="D8285" s="119" t="s">
        <v>16</v>
      </c>
      <c r="E8285" s="858" t="s">
        <v>15517</v>
      </c>
      <c r="F8285" s="858" t="s">
        <v>30</v>
      </c>
      <c r="G8285" s="592" t="s">
        <v>23</v>
      </c>
      <c r="H8285" s="121" t="s">
        <v>15507</v>
      </c>
      <c r="I8285" s="857">
        <v>45826</v>
      </c>
    </row>
    <row r="8286" spans="1:9" s="191" customFormat="1" ht="60">
      <c r="A8286" s="823">
        <v>2019137368</v>
      </c>
      <c r="B8286" s="117" t="s">
        <v>2996</v>
      </c>
      <c r="C8286" s="857">
        <v>45825</v>
      </c>
      <c r="D8286" s="119" t="s">
        <v>16</v>
      </c>
      <c r="E8286" s="858" t="s">
        <v>15519</v>
      </c>
      <c r="F8286" s="858" t="s">
        <v>30</v>
      </c>
      <c r="G8286" s="592" t="s">
        <v>23</v>
      </c>
      <c r="H8286" s="160" t="s">
        <v>15532</v>
      </c>
      <c r="I8286" s="857">
        <v>45826</v>
      </c>
    </row>
    <row r="8287" spans="1:9" s="191" customFormat="1" ht="45">
      <c r="A8287" s="823">
        <v>2019137371</v>
      </c>
      <c r="B8287" s="117" t="s">
        <v>2996</v>
      </c>
      <c r="C8287" s="857">
        <v>45825</v>
      </c>
      <c r="D8287" s="119" t="s">
        <v>16</v>
      </c>
      <c r="E8287" s="858" t="s">
        <v>15523</v>
      </c>
      <c r="F8287" s="858" t="s">
        <v>30</v>
      </c>
      <c r="G8287" s="592" t="s">
        <v>23</v>
      </c>
      <c r="H8287" s="160" t="s">
        <v>15532</v>
      </c>
      <c r="I8287" s="857">
        <v>45826</v>
      </c>
    </row>
    <row r="8288" spans="1:9" s="191" customFormat="1" ht="30">
      <c r="A8288" s="823">
        <v>2019137372</v>
      </c>
      <c r="B8288" s="117" t="s">
        <v>2996</v>
      </c>
      <c r="C8288" s="857">
        <v>45825</v>
      </c>
      <c r="D8288" s="119" t="s">
        <v>16</v>
      </c>
      <c r="E8288" s="858" t="s">
        <v>15520</v>
      </c>
      <c r="F8288" s="858" t="s">
        <v>22</v>
      </c>
      <c r="G8288" s="592" t="s">
        <v>23</v>
      </c>
      <c r="H8288" s="121" t="s">
        <v>15525</v>
      </c>
      <c r="I8288" s="857">
        <v>45826</v>
      </c>
    </row>
    <row r="8289" spans="1:9" s="191" customFormat="1" ht="45" hidden="1">
      <c r="A8289" s="823">
        <v>2019137379</v>
      </c>
      <c r="B8289" s="275" t="s">
        <v>9</v>
      </c>
      <c r="C8289" s="857">
        <v>45825</v>
      </c>
      <c r="D8289" s="119" t="s">
        <v>16</v>
      </c>
      <c r="E8289" s="858" t="s">
        <v>15522</v>
      </c>
      <c r="F8289" s="858" t="s">
        <v>34</v>
      </c>
      <c r="G8289" s="592" t="s">
        <v>26</v>
      </c>
      <c r="H8289" s="160" t="s">
        <v>15532</v>
      </c>
      <c r="I8289" s="857">
        <f>C8289+1</f>
        <v>45826</v>
      </c>
    </row>
    <row r="8290" spans="1:9" s="191" customFormat="1" ht="45">
      <c r="A8290" s="823">
        <v>2019137387</v>
      </c>
      <c r="B8290" s="117" t="s">
        <v>2996</v>
      </c>
      <c r="C8290" s="857">
        <v>45826</v>
      </c>
      <c r="D8290" s="119" t="s">
        <v>16</v>
      </c>
      <c r="E8290" s="858" t="s">
        <v>15528</v>
      </c>
      <c r="F8290" s="858" t="s">
        <v>34</v>
      </c>
      <c r="G8290" s="592" t="s">
        <v>23</v>
      </c>
      <c r="H8290" s="160" t="s">
        <v>15547</v>
      </c>
      <c r="I8290" s="857">
        <v>45827</v>
      </c>
    </row>
    <row r="8291" spans="1:9" s="191" customFormat="1" ht="60">
      <c r="A8291" s="823">
        <v>2019137398</v>
      </c>
      <c r="B8291" s="117" t="s">
        <v>2996</v>
      </c>
      <c r="C8291" s="748">
        <v>45826</v>
      </c>
      <c r="D8291" s="461" t="s">
        <v>10</v>
      </c>
      <c r="E8291" s="784" t="s">
        <v>15529</v>
      </c>
      <c r="F8291" s="750" t="s">
        <v>34</v>
      </c>
      <c r="G8291" s="866" t="s">
        <v>13881</v>
      </c>
      <c r="H8291" s="121" t="s">
        <v>15525</v>
      </c>
      <c r="I8291" s="845">
        <v>45841</v>
      </c>
    </row>
    <row r="8292" spans="1:9" s="191" customFormat="1" ht="120">
      <c r="A8292" s="823">
        <v>2019137399</v>
      </c>
      <c r="B8292" s="117" t="s">
        <v>2996</v>
      </c>
      <c r="C8292" s="857">
        <v>45826</v>
      </c>
      <c r="D8292" s="119" t="s">
        <v>16</v>
      </c>
      <c r="E8292" s="858" t="s">
        <v>15530</v>
      </c>
      <c r="F8292" s="858" t="s">
        <v>22</v>
      </c>
      <c r="G8292" s="592" t="s">
        <v>23</v>
      </c>
      <c r="H8292" s="121" t="s">
        <v>15550</v>
      </c>
      <c r="I8292" s="857">
        <v>45827</v>
      </c>
    </row>
    <row r="8293" spans="1:9" s="191" customFormat="1" ht="45">
      <c r="A8293" s="847">
        <v>2019137400</v>
      </c>
      <c r="B8293" s="171" t="s">
        <v>1210</v>
      </c>
      <c r="C8293" s="857">
        <v>45826</v>
      </c>
      <c r="D8293" s="119" t="s">
        <v>16</v>
      </c>
      <c r="E8293" s="858" t="s">
        <v>15531</v>
      </c>
      <c r="F8293" s="858" t="s">
        <v>30</v>
      </c>
      <c r="G8293" s="592" t="s">
        <v>23</v>
      </c>
      <c r="H8293" s="160" t="s">
        <v>15532</v>
      </c>
      <c r="I8293" s="857">
        <v>45827</v>
      </c>
    </row>
    <row r="8294" spans="1:9" s="191" customFormat="1" ht="45">
      <c r="A8294" s="823">
        <v>2019137405</v>
      </c>
      <c r="B8294" s="117" t="s">
        <v>2996</v>
      </c>
      <c r="C8294" s="857">
        <v>45826</v>
      </c>
      <c r="D8294" s="119" t="s">
        <v>16</v>
      </c>
      <c r="E8294" s="858" t="s">
        <v>15533</v>
      </c>
      <c r="F8294" s="858" t="s">
        <v>30</v>
      </c>
      <c r="G8294" s="592" t="s">
        <v>23</v>
      </c>
      <c r="H8294" s="121" t="s">
        <v>15525</v>
      </c>
      <c r="I8294" s="857">
        <v>45827</v>
      </c>
    </row>
    <row r="8295" spans="1:9" s="191" customFormat="1" ht="30">
      <c r="A8295" s="823">
        <v>2019137407</v>
      </c>
      <c r="B8295" s="117" t="s">
        <v>2996</v>
      </c>
      <c r="C8295" s="857">
        <v>45826</v>
      </c>
      <c r="D8295" s="119" t="s">
        <v>16</v>
      </c>
      <c r="E8295" s="858" t="s">
        <v>15534</v>
      </c>
      <c r="F8295" s="858" t="s">
        <v>30</v>
      </c>
      <c r="G8295" s="592" t="s">
        <v>23</v>
      </c>
      <c r="H8295" s="121" t="s">
        <v>15525</v>
      </c>
      <c r="I8295" s="857">
        <v>45827</v>
      </c>
    </row>
    <row r="8296" spans="1:9" s="191" customFormat="1" ht="45">
      <c r="A8296" s="823">
        <v>2019137418</v>
      </c>
      <c r="B8296" s="117" t="s">
        <v>2996</v>
      </c>
      <c r="C8296" s="857">
        <v>45826</v>
      </c>
      <c r="D8296" s="119" t="s">
        <v>16</v>
      </c>
      <c r="E8296" s="858" t="s">
        <v>15535</v>
      </c>
      <c r="F8296" s="858" t="s">
        <v>30</v>
      </c>
      <c r="G8296" s="592" t="s">
        <v>23</v>
      </c>
      <c r="H8296" s="160" t="s">
        <v>15547</v>
      </c>
      <c r="I8296" s="857">
        <v>45827</v>
      </c>
    </row>
    <row r="8297" spans="1:9" s="191" customFormat="1" ht="45">
      <c r="A8297" s="823">
        <v>2019137425</v>
      </c>
      <c r="B8297" s="117" t="s">
        <v>2996</v>
      </c>
      <c r="C8297" s="857">
        <v>45826</v>
      </c>
      <c r="D8297" s="119" t="s">
        <v>16</v>
      </c>
      <c r="E8297" s="858" t="s">
        <v>15540</v>
      </c>
      <c r="F8297" s="858" t="s">
        <v>146</v>
      </c>
      <c r="G8297" s="592" t="s">
        <v>23</v>
      </c>
      <c r="H8297" s="121" t="s">
        <v>15546</v>
      </c>
      <c r="I8297" s="857">
        <v>45827</v>
      </c>
    </row>
    <row r="8298" spans="1:9" s="191" customFormat="1" ht="30">
      <c r="A8298" s="793">
        <v>2019137432</v>
      </c>
      <c r="B8298" s="117" t="s">
        <v>2996</v>
      </c>
      <c r="C8298" s="785">
        <v>45826</v>
      </c>
      <c r="D8298" s="123" t="s">
        <v>28</v>
      </c>
      <c r="E8298" s="784" t="s">
        <v>15541</v>
      </c>
      <c r="F8298" s="784" t="s">
        <v>30</v>
      </c>
      <c r="G8298" s="592" t="s">
        <v>23</v>
      </c>
      <c r="H8298" s="160" t="s">
        <v>15547</v>
      </c>
      <c r="I8298" s="845">
        <v>45833</v>
      </c>
    </row>
    <row r="8299" spans="1:9" s="191" customFormat="1" ht="14.25" customHeight="1">
      <c r="H8299" s="343"/>
      <c r="I8299" s="497"/>
    </row>
    <row r="8300" spans="1:9" s="191" customFormat="1" ht="14.25" customHeight="1">
      <c r="H8300" s="343"/>
      <c r="I8300" s="497"/>
    </row>
    <row r="8301" spans="1:9" s="191" customFormat="1" ht="14.25" customHeight="1">
      <c r="H8301" s="343"/>
      <c r="I8301" s="497"/>
    </row>
    <row r="8302" spans="1:9" s="191" customFormat="1" ht="14.25" customHeight="1">
      <c r="H8302" s="343"/>
      <c r="I8302" s="497"/>
    </row>
    <row r="8303" spans="1:9" s="191" customFormat="1" ht="14.25" customHeight="1">
      <c r="H8303" s="343"/>
      <c r="I8303" s="497"/>
    </row>
    <row r="8304" spans="1:9" s="191" customFormat="1" ht="14.25" customHeight="1">
      <c r="H8304" s="343"/>
      <c r="I8304" s="497"/>
    </row>
    <row r="8305" spans="1:9" s="191" customFormat="1" ht="14.25" customHeight="1">
      <c r="H8305" s="343"/>
      <c r="I8305" s="497"/>
    </row>
    <row r="8306" spans="1:9" s="191" customFormat="1" ht="14.25" customHeight="1">
      <c r="H8306" s="343"/>
      <c r="I8306" s="497"/>
    </row>
    <row r="8307" spans="1:9" s="191" customFormat="1" ht="14.25" customHeight="1">
      <c r="H8307" s="343"/>
      <c r="I8307" s="497"/>
    </row>
    <row r="8308" spans="1:9" s="191" customFormat="1" ht="14.25" customHeight="1">
      <c r="H8308" s="343"/>
      <c r="I8308" s="497"/>
    </row>
    <row r="8309" spans="1:9" s="191" customFormat="1" ht="14.25" customHeight="1">
      <c r="H8309" s="343"/>
      <c r="I8309" s="497"/>
    </row>
    <row r="8310" spans="1:9" s="191" customFormat="1" ht="14.25" customHeight="1">
      <c r="H8310" s="343"/>
      <c r="I8310" s="497"/>
    </row>
    <row r="8311" spans="1:9" s="191" customFormat="1" ht="14.25" customHeight="1">
      <c r="H8311" s="343"/>
      <c r="I8311" s="497"/>
    </row>
    <row r="8312" spans="1:9" s="191" customFormat="1" ht="14.25" customHeight="1">
      <c r="H8312" s="343"/>
      <c r="I8312" s="497"/>
    </row>
    <row r="8313" spans="1:9" s="191" customFormat="1" ht="14.25" customHeight="1">
      <c r="H8313" s="343"/>
      <c r="I8313" s="497"/>
    </row>
    <row r="8314" spans="1:9" s="191" customFormat="1" ht="14.25" customHeight="1">
      <c r="H8314" s="343"/>
      <c r="I8314" s="497"/>
    </row>
    <row r="8315" spans="1:9" s="191" customFormat="1" ht="14.25" customHeight="1">
      <c r="H8315" s="343"/>
      <c r="I8315" s="497"/>
    </row>
    <row r="8316" spans="1:9" s="191" customFormat="1" ht="14.25" customHeight="1">
      <c r="H8316" s="343"/>
      <c r="I8316" s="497"/>
    </row>
    <row r="8317" spans="1:9" ht="14.25" customHeight="1">
      <c r="A8317" s="191"/>
      <c r="B8317" s="191"/>
      <c r="C8317" s="191"/>
      <c r="D8317" s="191"/>
      <c r="E8317" s="191"/>
      <c r="F8317" s="191"/>
      <c r="G8317" s="191"/>
      <c r="H8317" s="343"/>
      <c r="I8317" s="191"/>
    </row>
    <row r="8318" spans="1:9" ht="14.25" customHeight="1">
      <c r="H8318" s="343"/>
      <c r="I8318" s="173"/>
    </row>
    <row r="8319" spans="1:9" ht="15" customHeight="1" thickBot="1"/>
    <row r="8320" spans="1:9" ht="15" customHeight="1" thickBot="1">
      <c r="A8320" s="225"/>
      <c r="B8320" s="226"/>
      <c r="C8320" s="227"/>
      <c r="D8320" s="226"/>
      <c r="E8320" s="226"/>
      <c r="H8320" s="288"/>
      <c r="I8320" s="288"/>
    </row>
    <row r="8321" spans="1:9" ht="15" customHeight="1" thickBot="1">
      <c r="A8321" s="228"/>
      <c r="B8321" s="229" t="s">
        <v>14018</v>
      </c>
      <c r="C8321" s="229" t="s">
        <v>13</v>
      </c>
      <c r="D8321" s="229" t="s">
        <v>14019</v>
      </c>
      <c r="E8321" s="229" t="s">
        <v>14020</v>
      </c>
      <c r="H8321" s="343"/>
    </row>
    <row r="8322" spans="1:9" ht="30" customHeight="1" thickBot="1">
      <c r="A8322" s="230" t="s">
        <v>14021</v>
      </c>
      <c r="B8322" s="230">
        <v>5</v>
      </c>
      <c r="C8322" s="230">
        <v>19</v>
      </c>
      <c r="D8322" s="230">
        <v>29</v>
      </c>
      <c r="E8322" s="230">
        <f>SUBTOTAL(9,B8322:D8322)</f>
        <v>53</v>
      </c>
      <c r="H8322" s="343"/>
      <c r="I8322" s="288"/>
    </row>
    <row r="8323" spans="1:9" ht="15" customHeight="1" thickBot="1">
      <c r="A8323" s="230" t="s">
        <v>1210</v>
      </c>
      <c r="B8323" s="230">
        <v>1</v>
      </c>
      <c r="C8323" s="230">
        <v>8</v>
      </c>
      <c r="D8323" s="230">
        <v>5</v>
      </c>
      <c r="E8323" s="230">
        <f>SUBTOTAL(9,B8323:D8323)</f>
        <v>14</v>
      </c>
      <c r="G8323" s="649"/>
    </row>
    <row r="8324" spans="1:9" ht="15" customHeight="1" thickBot="1">
      <c r="A8324" s="230" t="s">
        <v>2996</v>
      </c>
      <c r="B8324" s="230">
        <v>39</v>
      </c>
      <c r="C8324" s="230">
        <v>147</v>
      </c>
      <c r="D8324" s="230">
        <v>194</v>
      </c>
      <c r="E8324" s="230">
        <f>SUBTOTAL(9,B8324:D8324)</f>
        <v>380</v>
      </c>
    </row>
    <row r="8325" spans="1:9" ht="15" customHeight="1" thickBot="1">
      <c r="A8325" s="231" t="s">
        <v>14022</v>
      </c>
      <c r="B8325" s="231">
        <f>SUBTOTAL(9,B8322:B8324)</f>
        <v>45</v>
      </c>
      <c r="C8325" s="231">
        <f>SUBTOTAL(9,C8322:C8324)</f>
        <v>174</v>
      </c>
      <c r="D8325" s="231">
        <f>SUBTOTAL(9,D8322:D8324)</f>
        <v>228</v>
      </c>
      <c r="E8325" s="231">
        <f>B8325+C8325+D8325</f>
        <v>447</v>
      </c>
      <c r="G8325" s="628"/>
      <c r="H8325" s="289"/>
    </row>
    <row r="8326" spans="1:9" ht="15" customHeight="1">
      <c r="G8326" s="628"/>
      <c r="H8326" s="289"/>
    </row>
    <row r="8327" spans="1:9" ht="15" customHeight="1">
      <c r="C8327" s="868"/>
      <c r="H8327" s="629"/>
    </row>
    <row r="8328" spans="1:9" ht="15" customHeight="1">
      <c r="H8328" s="629"/>
    </row>
    <row r="8399" spans="2:3" ht="15" customHeight="1">
      <c r="B8399" s="695"/>
      <c r="C8399" s="497"/>
    </row>
    <row r="8400" spans="2:3" ht="15" customHeight="1">
      <c r="B8400" s="695"/>
      <c r="C8400" s="497"/>
    </row>
    <row r="8401" spans="2:5" ht="15" customHeight="1">
      <c r="B8401" s="695"/>
      <c r="C8401" s="497"/>
      <c r="E8401" s="497"/>
    </row>
    <row r="8402" spans="2:5" ht="15" customHeight="1">
      <c r="B8402" s="695"/>
      <c r="C8402" s="497"/>
    </row>
    <row r="8403" spans="2:5" ht="15" customHeight="1">
      <c r="B8403" s="695"/>
      <c r="C8403" s="497"/>
      <c r="E8403" s="497"/>
    </row>
    <row r="8404" spans="2:5" ht="15" customHeight="1">
      <c r="B8404" s="695"/>
      <c r="C8404" s="462"/>
      <c r="D8404" s="497"/>
    </row>
  </sheetData>
  <autoFilter ref="A1:I8298" xr:uid="{00000000-0009-0000-0000-000000000000}">
    <filterColumn colId="1">
      <filters>
        <filter val="PROCESSANDO"/>
        <filter val="REABERTO!"/>
        <filter val="SOLUCIONADO"/>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08" priority="5066"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07" priority="5067"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06" priority="5068"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05" priority="5069" operator="equal">
      <formula>"NORMAL"</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04" priority="5070" operator="equal">
      <formula>"REABERTO!"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03" priority="5071" operator="equal">
      <formula>"FECHADO"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02" priority="5072" operator="equal">
      <formula>"SOLUCIONADO"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01" priority="5073" operator="equal">
      <formula>"PROCESSANDO"</formula>
    </cfRule>
  </conditionalFormatting>
  <conditionalFormatting sqref="B6939:B7174 B1900:B2822 B2824:B2951 B6923:B6926 B6919:B6921 B6928:B6934 B6907:B6914 B6902:B6905 B6863:B6879 B6860:B6861 B1:B1898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ontainsText" dxfId="4700" priority="5076"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699" priority="5056"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698" priority="5057"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697" priority="5058"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696" priority="5059"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695" priority="5060"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694" priority="5061"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693" priority="5062"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692" priority="5063"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691" priority="5064"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690" priority="5054"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689" priority="5055" operator="between">
      <formula>0</formula>
      <formula>365</formula>
    </cfRule>
  </conditionalFormatting>
  <conditionalFormatting sqref="D1899">
    <cfRule type="cellIs" dxfId="4688" priority="5045" operator="equal">
      <formula>"PROGRAMADA"</formula>
    </cfRule>
  </conditionalFormatting>
  <conditionalFormatting sqref="D1899">
    <cfRule type="cellIs" dxfId="4687" priority="5046" operator="equal">
      <formula>"EMERGÊNCIA"</formula>
    </cfRule>
  </conditionalFormatting>
  <conditionalFormatting sqref="D1899">
    <cfRule type="cellIs" dxfId="4686" priority="5047" operator="equal">
      <formula>"URGÊNCIA"</formula>
    </cfRule>
  </conditionalFormatting>
  <conditionalFormatting sqref="D1899">
    <cfRule type="cellIs" dxfId="4685" priority="5048" operator="equal">
      <formula>"NORMAL"</formula>
    </cfRule>
  </conditionalFormatting>
  <conditionalFormatting sqref="B1899">
    <cfRule type="cellIs" dxfId="4684" priority="5049" operator="equal">
      <formula>"REABERTO!"</formula>
    </cfRule>
  </conditionalFormatting>
  <conditionalFormatting sqref="B1899">
    <cfRule type="cellIs" dxfId="4683" priority="5050" operator="equal">
      <formula>"FECHADO"</formula>
    </cfRule>
  </conditionalFormatting>
  <conditionalFormatting sqref="B1899">
    <cfRule type="cellIs" dxfId="4682" priority="5051" operator="equal">
      <formula>"SOLUCIONADO"</formula>
    </cfRule>
  </conditionalFormatting>
  <conditionalFormatting sqref="B1899">
    <cfRule type="cellIs" dxfId="4681" priority="5052" operator="equal">
      <formula>"PROCESSANDO"</formula>
    </cfRule>
  </conditionalFormatting>
  <conditionalFormatting sqref="B1899">
    <cfRule type="containsText" dxfId="4680" priority="5053" operator="containsText" text="CANCELADO">
      <formula>NOT(ISERROR(SEARCH(("CANCELADO"),(B1899))))</formula>
    </cfRule>
  </conditionalFormatting>
  <conditionalFormatting sqref="D2823">
    <cfRule type="cellIs" dxfId="4679" priority="5036" operator="equal">
      <formula>"PROGRAMADA"</formula>
    </cfRule>
  </conditionalFormatting>
  <conditionalFormatting sqref="D2823">
    <cfRule type="cellIs" dxfId="4678" priority="5037" operator="equal">
      <formula>"EMERGÊNCIA"</formula>
    </cfRule>
  </conditionalFormatting>
  <conditionalFormatting sqref="D2823">
    <cfRule type="cellIs" dxfId="4677" priority="5038" operator="equal">
      <formula>"URGÊNCIA"</formula>
    </cfRule>
  </conditionalFormatting>
  <conditionalFormatting sqref="D2823">
    <cfRule type="cellIs" dxfId="4676" priority="5039" operator="equal">
      <formula>"NORMAL"</formula>
    </cfRule>
  </conditionalFormatting>
  <conditionalFormatting sqref="B2823">
    <cfRule type="cellIs" dxfId="4675" priority="5040" operator="equal">
      <formula>"REABERTO!"</formula>
    </cfRule>
  </conditionalFormatting>
  <conditionalFormatting sqref="B2823">
    <cfRule type="cellIs" dxfId="4674" priority="5041" operator="equal">
      <formula>"FECHADO"</formula>
    </cfRule>
  </conditionalFormatting>
  <conditionalFormatting sqref="B2823">
    <cfRule type="cellIs" dxfId="4673" priority="5042" operator="equal">
      <formula>"SOLUCIONADO"</formula>
    </cfRule>
  </conditionalFormatting>
  <conditionalFormatting sqref="B2823">
    <cfRule type="cellIs" dxfId="4672" priority="5043" operator="equal">
      <formula>"PROCESSANDO"</formula>
    </cfRule>
  </conditionalFormatting>
  <conditionalFormatting sqref="B2823">
    <cfRule type="containsText" dxfId="4671" priority="5044" operator="containsText" text="CANCELADO">
      <formula>NOT(ISERROR(SEARCH(("CANCELADO"),(B2823))))</formula>
    </cfRule>
  </conditionalFormatting>
  <conditionalFormatting sqref="D6915">
    <cfRule type="cellIs" dxfId="4670" priority="4983" operator="equal">
      <formula>"PROGRAMADA"</formula>
    </cfRule>
  </conditionalFormatting>
  <conditionalFormatting sqref="D6915">
    <cfRule type="cellIs" dxfId="4669" priority="4984" operator="equal">
      <formula>"EMERGÊNCIA"</formula>
    </cfRule>
  </conditionalFormatting>
  <conditionalFormatting sqref="D6915">
    <cfRule type="cellIs" dxfId="4668" priority="4985" operator="equal">
      <formula>"URGÊNCIA"</formula>
    </cfRule>
  </conditionalFormatting>
  <conditionalFormatting sqref="D6915">
    <cfRule type="cellIs" dxfId="4667" priority="4986" operator="equal">
      <formula>"NORMAL"</formula>
    </cfRule>
  </conditionalFormatting>
  <conditionalFormatting sqref="D6922">
    <cfRule type="cellIs" dxfId="4666" priority="5023" operator="equal">
      <formula>"PROGRAMADA"</formula>
    </cfRule>
  </conditionalFormatting>
  <conditionalFormatting sqref="D6922">
    <cfRule type="cellIs" dxfId="4665" priority="5024" operator="equal">
      <formula>"EMERGÊNCIA"</formula>
    </cfRule>
  </conditionalFormatting>
  <conditionalFormatting sqref="D6922">
    <cfRule type="cellIs" dxfId="4664" priority="5025" operator="equal">
      <formula>"URGÊNCIA"</formula>
    </cfRule>
  </conditionalFormatting>
  <conditionalFormatting sqref="D6922">
    <cfRule type="cellIs" dxfId="4663" priority="5026" operator="equal">
      <formula>"NORMAL"</formula>
    </cfRule>
  </conditionalFormatting>
  <conditionalFormatting sqref="D6920">
    <cfRule type="cellIs" dxfId="4662" priority="5019" operator="equal">
      <formula>"PROGRAMADA"</formula>
    </cfRule>
  </conditionalFormatting>
  <conditionalFormatting sqref="D6920">
    <cfRule type="cellIs" dxfId="4661" priority="5020" operator="equal">
      <formula>"EMERGÊNCIA"</formula>
    </cfRule>
  </conditionalFormatting>
  <conditionalFormatting sqref="D6920">
    <cfRule type="cellIs" dxfId="4660" priority="5021" operator="equal">
      <formula>"URGÊNCIA"</formula>
    </cfRule>
  </conditionalFormatting>
  <conditionalFormatting sqref="D6920">
    <cfRule type="cellIs" dxfId="4659" priority="5022" operator="equal">
      <formula>"NORMAL"</formula>
    </cfRule>
  </conditionalFormatting>
  <conditionalFormatting sqref="D6918">
    <cfRule type="cellIs" dxfId="4658" priority="5010" operator="equal">
      <formula>"PROGRAMADA"</formula>
    </cfRule>
  </conditionalFormatting>
  <conditionalFormatting sqref="D6918">
    <cfRule type="cellIs" dxfId="4657" priority="5011" operator="equal">
      <formula>"EMERGÊNCIA"</formula>
    </cfRule>
  </conditionalFormatting>
  <conditionalFormatting sqref="D6918">
    <cfRule type="cellIs" dxfId="4656" priority="5012" operator="equal">
      <formula>"URGÊNCIA"</formula>
    </cfRule>
  </conditionalFormatting>
  <conditionalFormatting sqref="D6918">
    <cfRule type="cellIs" dxfId="4655" priority="5013" operator="equal">
      <formula>"NORMAL"</formula>
    </cfRule>
  </conditionalFormatting>
  <conditionalFormatting sqref="D6917">
    <cfRule type="cellIs" dxfId="4654" priority="5001" operator="equal">
      <formula>"PROGRAMADA"</formula>
    </cfRule>
  </conditionalFormatting>
  <conditionalFormatting sqref="D6917">
    <cfRule type="cellIs" dxfId="4653" priority="5002" operator="equal">
      <formula>"EMERGÊNCIA"</formula>
    </cfRule>
  </conditionalFormatting>
  <conditionalFormatting sqref="D6917">
    <cfRule type="cellIs" dxfId="4652" priority="5003" operator="equal">
      <formula>"URGÊNCIA"</formula>
    </cfRule>
  </conditionalFormatting>
  <conditionalFormatting sqref="D6917">
    <cfRule type="cellIs" dxfId="4651" priority="5004" operator="equal">
      <formula>"NORMAL"</formula>
    </cfRule>
  </conditionalFormatting>
  <conditionalFormatting sqref="B6917">
    <cfRule type="cellIs" dxfId="4650" priority="5005" operator="equal">
      <formula>"REABERTO!"</formula>
    </cfRule>
  </conditionalFormatting>
  <conditionalFormatting sqref="B6917">
    <cfRule type="cellIs" dxfId="4649" priority="5006" operator="equal">
      <formula>"FECHADO"</formula>
    </cfRule>
  </conditionalFormatting>
  <conditionalFormatting sqref="B6917">
    <cfRule type="cellIs" dxfId="4648" priority="5007" operator="equal">
      <formula>"SOLUCIONADO"</formula>
    </cfRule>
  </conditionalFormatting>
  <conditionalFormatting sqref="B6917">
    <cfRule type="cellIs" dxfId="4647" priority="5008" operator="equal">
      <formula>"PROCESSANDO"</formula>
    </cfRule>
  </conditionalFormatting>
  <conditionalFormatting sqref="B6917">
    <cfRule type="containsText" dxfId="4646" priority="5009" operator="containsText" text="CANCELADO">
      <formula>NOT(ISERROR(SEARCH(("CANCELADO"),(B6917))))</formula>
    </cfRule>
  </conditionalFormatting>
  <conditionalFormatting sqref="D6916">
    <cfRule type="cellIs" dxfId="4645" priority="4992" operator="equal">
      <formula>"PROGRAMADA"</formula>
    </cfRule>
  </conditionalFormatting>
  <conditionalFormatting sqref="D6916">
    <cfRule type="cellIs" dxfId="4644" priority="4993" operator="equal">
      <formula>"EMERGÊNCIA"</formula>
    </cfRule>
  </conditionalFormatting>
  <conditionalFormatting sqref="D6916">
    <cfRule type="cellIs" dxfId="4643" priority="4994" operator="equal">
      <formula>"URGÊNCIA"</formula>
    </cfRule>
  </conditionalFormatting>
  <conditionalFormatting sqref="D6916">
    <cfRule type="cellIs" dxfId="4642" priority="4995" operator="equal">
      <formula>"NORMAL"</formula>
    </cfRule>
  </conditionalFormatting>
  <conditionalFormatting sqref="B6916">
    <cfRule type="cellIs" dxfId="4641" priority="4996" operator="equal">
      <formula>"REABERTO!"</formula>
    </cfRule>
  </conditionalFormatting>
  <conditionalFormatting sqref="B6916">
    <cfRule type="cellIs" dxfId="4640" priority="4997" operator="equal">
      <formula>"FECHADO"</formula>
    </cfRule>
  </conditionalFormatting>
  <conditionalFormatting sqref="B6916">
    <cfRule type="cellIs" dxfId="4639" priority="4998" operator="equal">
      <formula>"SOLUCIONADO"</formula>
    </cfRule>
  </conditionalFormatting>
  <conditionalFormatting sqref="B6916">
    <cfRule type="cellIs" dxfId="4638" priority="4999" operator="equal">
      <formula>"PROCESSANDO"</formula>
    </cfRule>
  </conditionalFormatting>
  <conditionalFormatting sqref="B6916">
    <cfRule type="containsText" dxfId="4637" priority="5000" operator="containsText" text="CANCELADO">
      <formula>NOT(ISERROR(SEARCH(("CANCELADO"),(B6916))))</formula>
    </cfRule>
  </conditionalFormatting>
  <conditionalFormatting sqref="D6839">
    <cfRule type="cellIs" dxfId="4636" priority="4888" operator="equal">
      <formula>"PROGRAMADA"</formula>
    </cfRule>
  </conditionalFormatting>
  <conditionalFormatting sqref="D6839">
    <cfRule type="cellIs" dxfId="4635" priority="4889" operator="equal">
      <formula>"EMERGÊNCIA"</formula>
    </cfRule>
  </conditionalFormatting>
  <conditionalFormatting sqref="D6839">
    <cfRule type="cellIs" dxfId="4634" priority="4890" operator="equal">
      <formula>"URGÊNCIA"</formula>
    </cfRule>
  </conditionalFormatting>
  <conditionalFormatting sqref="D6839">
    <cfRule type="cellIs" dxfId="4633" priority="4891" operator="equal">
      <formula>"NORMAL"</formula>
    </cfRule>
  </conditionalFormatting>
  <conditionalFormatting sqref="B6915">
    <cfRule type="cellIs" dxfId="4632" priority="4987" operator="equal">
      <formula>"REABERTO!"</formula>
    </cfRule>
  </conditionalFormatting>
  <conditionalFormatting sqref="B6915">
    <cfRule type="cellIs" dxfId="4631" priority="4988" operator="equal">
      <formula>"FECHADO"</formula>
    </cfRule>
  </conditionalFormatting>
  <conditionalFormatting sqref="B6915">
    <cfRule type="cellIs" dxfId="4630" priority="4989" operator="equal">
      <formula>"SOLUCIONADO"</formula>
    </cfRule>
  </conditionalFormatting>
  <conditionalFormatting sqref="B6915">
    <cfRule type="cellIs" dxfId="4629" priority="4990" operator="equal">
      <formula>"PROCESSANDO"</formula>
    </cfRule>
  </conditionalFormatting>
  <conditionalFormatting sqref="B6915">
    <cfRule type="containsText" dxfId="4628" priority="4991" operator="containsText" text="CANCELADO">
      <formula>NOT(ISERROR(SEARCH(("CANCELADO"),(B6915))))</formula>
    </cfRule>
  </conditionalFormatting>
  <conditionalFormatting sqref="D6927">
    <cfRule type="cellIs" dxfId="4627" priority="4974" operator="equal">
      <formula>"PROGRAMADA"</formula>
    </cfRule>
  </conditionalFormatting>
  <conditionalFormatting sqref="D6927">
    <cfRule type="cellIs" dxfId="4626" priority="4975" operator="equal">
      <formula>"EMERGÊNCIA"</formula>
    </cfRule>
  </conditionalFormatting>
  <conditionalFormatting sqref="D6927">
    <cfRule type="cellIs" dxfId="4625" priority="4976" operator="equal">
      <formula>"URGÊNCIA"</formula>
    </cfRule>
  </conditionalFormatting>
  <conditionalFormatting sqref="D6927">
    <cfRule type="cellIs" dxfId="4624" priority="4977" operator="equal">
      <formula>"NORMAL"</formula>
    </cfRule>
  </conditionalFormatting>
  <conditionalFormatting sqref="B6927">
    <cfRule type="cellIs" dxfId="4623" priority="4978" operator="equal">
      <formula>"REABERTO!"</formula>
    </cfRule>
  </conditionalFormatting>
  <conditionalFormatting sqref="B6927">
    <cfRule type="cellIs" dxfId="4622" priority="4979" operator="equal">
      <formula>"FECHADO"</formula>
    </cfRule>
  </conditionalFormatting>
  <conditionalFormatting sqref="B6927">
    <cfRule type="cellIs" dxfId="4621" priority="4980" operator="equal">
      <formula>"SOLUCIONADO"</formula>
    </cfRule>
  </conditionalFormatting>
  <conditionalFormatting sqref="B6927">
    <cfRule type="cellIs" dxfId="4620" priority="4981" operator="equal">
      <formula>"PROCESSANDO"</formula>
    </cfRule>
  </conditionalFormatting>
  <conditionalFormatting sqref="B6927">
    <cfRule type="containsText" dxfId="4619" priority="4982" operator="containsText" text="CANCELADO">
      <formula>NOT(ISERROR(SEARCH(("CANCELADO"),(B6927))))</formula>
    </cfRule>
  </conditionalFormatting>
  <conditionalFormatting sqref="B7175">
    <cfRule type="cellIs" dxfId="4618" priority="4969" operator="equal">
      <formula>"REABERTO!"</formula>
    </cfRule>
  </conditionalFormatting>
  <conditionalFormatting sqref="B7175">
    <cfRule type="cellIs" dxfId="4617" priority="4970" operator="equal">
      <formula>"FECHADO"</formula>
    </cfRule>
  </conditionalFormatting>
  <conditionalFormatting sqref="B7175">
    <cfRule type="cellIs" dxfId="4616" priority="4971" operator="equal">
      <formula>"SOLUCIONADO"</formula>
    </cfRule>
  </conditionalFormatting>
  <conditionalFormatting sqref="B7175">
    <cfRule type="cellIs" dxfId="4615" priority="4972" operator="equal">
      <formula>"PROCESSANDO"</formula>
    </cfRule>
  </conditionalFormatting>
  <conditionalFormatting sqref="B7175">
    <cfRule type="containsText" dxfId="4614" priority="4973" operator="containsText" text="CANCELADO">
      <formula>NOT(ISERROR(SEARCH(("CANCELADO"),(B7175))))</formula>
    </cfRule>
  </conditionalFormatting>
  <conditionalFormatting sqref="D6906">
    <cfRule type="cellIs" dxfId="4613" priority="4960" operator="equal">
      <formula>"PROGRAMADA"</formula>
    </cfRule>
  </conditionalFormatting>
  <conditionalFormatting sqref="D6906">
    <cfRule type="cellIs" dxfId="4612" priority="4961" operator="equal">
      <formula>"EMERGÊNCIA"</formula>
    </cfRule>
  </conditionalFormatting>
  <conditionalFormatting sqref="D6906">
    <cfRule type="cellIs" dxfId="4611" priority="4962" operator="equal">
      <formula>"URGÊNCIA"</formula>
    </cfRule>
  </conditionalFormatting>
  <conditionalFormatting sqref="D6906">
    <cfRule type="cellIs" dxfId="4610" priority="4963" operator="equal">
      <formula>"NORMAL"</formula>
    </cfRule>
  </conditionalFormatting>
  <conditionalFormatting sqref="B6906">
    <cfRule type="cellIs" dxfId="4609" priority="4964" operator="equal">
      <formula>"REABERTO!"</formula>
    </cfRule>
  </conditionalFormatting>
  <conditionalFormatting sqref="B6906">
    <cfRule type="cellIs" dxfId="4608" priority="4965" operator="equal">
      <formula>"FECHADO"</formula>
    </cfRule>
  </conditionalFormatting>
  <conditionalFormatting sqref="B6906">
    <cfRule type="cellIs" dxfId="4607" priority="4966" operator="equal">
      <formula>"SOLUCIONADO"</formula>
    </cfRule>
  </conditionalFormatting>
  <conditionalFormatting sqref="B6906">
    <cfRule type="cellIs" dxfId="4606" priority="4967" operator="equal">
      <formula>"PROCESSANDO"</formula>
    </cfRule>
  </conditionalFormatting>
  <conditionalFormatting sqref="B6906">
    <cfRule type="containsText" dxfId="4605" priority="4968" operator="containsText" text="CANCELADO">
      <formula>NOT(ISERROR(SEARCH(("CANCELADO"),(B6906))))</formula>
    </cfRule>
  </conditionalFormatting>
  <conditionalFormatting sqref="D6901">
    <cfRule type="cellIs" dxfId="4604" priority="4951" operator="equal">
      <formula>"PROGRAMADA"</formula>
    </cfRule>
  </conditionalFormatting>
  <conditionalFormatting sqref="D6901">
    <cfRule type="cellIs" dxfId="4603" priority="4952" operator="equal">
      <formula>"EMERGÊNCIA"</formula>
    </cfRule>
  </conditionalFormatting>
  <conditionalFormatting sqref="D6901">
    <cfRule type="cellIs" dxfId="4602" priority="4953" operator="equal">
      <formula>"URGÊNCIA"</formula>
    </cfRule>
  </conditionalFormatting>
  <conditionalFormatting sqref="D6901">
    <cfRule type="cellIs" dxfId="4601" priority="4954" operator="equal">
      <formula>"NORMAL"</formula>
    </cfRule>
  </conditionalFormatting>
  <conditionalFormatting sqref="B6901">
    <cfRule type="cellIs" dxfId="4600" priority="4955" operator="equal">
      <formula>"REABERTO!"</formula>
    </cfRule>
  </conditionalFormatting>
  <conditionalFormatting sqref="B6901">
    <cfRule type="cellIs" dxfId="4599" priority="4956" operator="equal">
      <formula>"FECHADO"</formula>
    </cfRule>
  </conditionalFormatting>
  <conditionalFormatting sqref="B6901">
    <cfRule type="cellIs" dxfId="4598" priority="4957" operator="equal">
      <formula>"SOLUCIONADO"</formula>
    </cfRule>
  </conditionalFormatting>
  <conditionalFormatting sqref="B6901">
    <cfRule type="cellIs" dxfId="4597" priority="4958" operator="equal">
      <formula>"PROCESSANDO"</formula>
    </cfRule>
  </conditionalFormatting>
  <conditionalFormatting sqref="B6901">
    <cfRule type="containsText" dxfId="4596" priority="4959" operator="containsText" text="CANCELADO">
      <formula>NOT(ISERROR(SEARCH(("CANCELADO"),(B6901))))</formula>
    </cfRule>
  </conditionalFormatting>
  <conditionalFormatting sqref="D6900">
    <cfRule type="cellIs" dxfId="4595" priority="4942" operator="equal">
      <formula>"PROGRAMADA"</formula>
    </cfRule>
  </conditionalFormatting>
  <conditionalFormatting sqref="D6900">
    <cfRule type="cellIs" dxfId="4594" priority="4943" operator="equal">
      <formula>"EMERGÊNCIA"</formula>
    </cfRule>
  </conditionalFormatting>
  <conditionalFormatting sqref="D6900">
    <cfRule type="cellIs" dxfId="4593" priority="4944" operator="equal">
      <formula>"URGÊNCIA"</formula>
    </cfRule>
  </conditionalFormatting>
  <conditionalFormatting sqref="D6900">
    <cfRule type="cellIs" dxfId="4592" priority="4945" operator="equal">
      <formula>"NORMAL"</formula>
    </cfRule>
  </conditionalFormatting>
  <conditionalFormatting sqref="D6891">
    <cfRule type="cellIs" dxfId="4591" priority="4933" operator="equal">
      <formula>"PROGRAMADA"</formula>
    </cfRule>
  </conditionalFormatting>
  <conditionalFormatting sqref="D6891">
    <cfRule type="cellIs" dxfId="4590" priority="4934" operator="equal">
      <formula>"EMERGÊNCIA"</formula>
    </cfRule>
  </conditionalFormatting>
  <conditionalFormatting sqref="D6891">
    <cfRule type="cellIs" dxfId="4589" priority="4935" operator="equal">
      <formula>"URGÊNCIA"</formula>
    </cfRule>
  </conditionalFormatting>
  <conditionalFormatting sqref="D6891">
    <cfRule type="cellIs" dxfId="4588" priority="4936" operator="equal">
      <formula>"NORMAL"</formula>
    </cfRule>
  </conditionalFormatting>
  <conditionalFormatting sqref="B6891">
    <cfRule type="cellIs" dxfId="4587" priority="4937" operator="equal">
      <formula>"REABERTO!"</formula>
    </cfRule>
  </conditionalFormatting>
  <conditionalFormatting sqref="B6891">
    <cfRule type="cellIs" dxfId="4586" priority="4938" operator="equal">
      <formula>"FECHADO"</formula>
    </cfRule>
  </conditionalFormatting>
  <conditionalFormatting sqref="B6891">
    <cfRule type="cellIs" dxfId="4585" priority="4939" operator="equal">
      <formula>"SOLUCIONADO"</formula>
    </cfRule>
  </conditionalFormatting>
  <conditionalFormatting sqref="B6891">
    <cfRule type="cellIs" dxfId="4584" priority="4940" operator="equal">
      <formula>"PROCESSANDO"</formula>
    </cfRule>
  </conditionalFormatting>
  <conditionalFormatting sqref="B6891">
    <cfRule type="containsText" dxfId="4583" priority="4941" operator="containsText" text="CANCELADO">
      <formula>NOT(ISERROR(SEARCH(("CANCELADO"),(B6891))))</formula>
    </cfRule>
  </conditionalFormatting>
  <conditionalFormatting sqref="D6880">
    <cfRule type="cellIs" dxfId="4582" priority="4924" operator="equal">
      <formula>"PROGRAMADA"</formula>
    </cfRule>
  </conditionalFormatting>
  <conditionalFormatting sqref="D6880">
    <cfRule type="cellIs" dxfId="4581" priority="4925" operator="equal">
      <formula>"EMERGÊNCIA"</formula>
    </cfRule>
  </conditionalFormatting>
  <conditionalFormatting sqref="D6880">
    <cfRule type="cellIs" dxfId="4580" priority="4926" operator="equal">
      <formula>"URGÊNCIA"</formula>
    </cfRule>
  </conditionalFormatting>
  <conditionalFormatting sqref="D6880">
    <cfRule type="cellIs" dxfId="4579" priority="4927" operator="equal">
      <formula>"NORMAL"</formula>
    </cfRule>
  </conditionalFormatting>
  <conditionalFormatting sqref="B6880">
    <cfRule type="cellIs" dxfId="4578" priority="4928" operator="equal">
      <formula>"REABERTO!"</formula>
    </cfRule>
  </conditionalFormatting>
  <conditionalFormatting sqref="B6880">
    <cfRule type="cellIs" dxfId="4577" priority="4929" operator="equal">
      <formula>"FECHADO"</formula>
    </cfRule>
  </conditionalFormatting>
  <conditionalFormatting sqref="B6880">
    <cfRule type="cellIs" dxfId="4576" priority="4930" operator="equal">
      <formula>"SOLUCIONADO"</formula>
    </cfRule>
  </conditionalFormatting>
  <conditionalFormatting sqref="B6880">
    <cfRule type="cellIs" dxfId="4575" priority="4931" operator="equal">
      <formula>"PROCESSANDO"</formula>
    </cfRule>
  </conditionalFormatting>
  <conditionalFormatting sqref="B6880">
    <cfRule type="containsText" dxfId="4574" priority="4932" operator="containsText" text="CANCELADO">
      <formula>NOT(ISERROR(SEARCH(("CANCELADO"),(B6880))))</formula>
    </cfRule>
  </conditionalFormatting>
  <conditionalFormatting sqref="D6862">
    <cfRule type="cellIs" dxfId="4573" priority="4915" operator="equal">
      <formula>"PROGRAMADA"</formula>
    </cfRule>
  </conditionalFormatting>
  <conditionalFormatting sqref="D6862">
    <cfRule type="cellIs" dxfId="4572" priority="4916" operator="equal">
      <formula>"EMERGÊNCIA"</formula>
    </cfRule>
  </conditionalFormatting>
  <conditionalFormatting sqref="D6862">
    <cfRule type="cellIs" dxfId="4571" priority="4917" operator="equal">
      <formula>"URGÊNCIA"</formula>
    </cfRule>
  </conditionalFormatting>
  <conditionalFormatting sqref="D6862">
    <cfRule type="cellIs" dxfId="4570" priority="4918" operator="equal">
      <formula>"NORMAL"</formula>
    </cfRule>
  </conditionalFormatting>
  <conditionalFormatting sqref="B6862">
    <cfRule type="cellIs" dxfId="4569" priority="4919" operator="equal">
      <formula>"REABERTO!"</formula>
    </cfRule>
  </conditionalFormatting>
  <conditionalFormatting sqref="B6862">
    <cfRule type="cellIs" dxfId="4568" priority="4920" operator="equal">
      <formula>"FECHADO"</formula>
    </cfRule>
  </conditionalFormatting>
  <conditionalFormatting sqref="B6862">
    <cfRule type="cellIs" dxfId="4567" priority="4921" operator="equal">
      <formula>"SOLUCIONADO"</formula>
    </cfRule>
  </conditionalFormatting>
  <conditionalFormatting sqref="B6862">
    <cfRule type="cellIs" dxfId="4566" priority="4922" operator="equal">
      <formula>"PROCESSANDO"</formula>
    </cfRule>
  </conditionalFormatting>
  <conditionalFormatting sqref="B6862">
    <cfRule type="containsText" dxfId="4565" priority="4923" operator="containsText" text="CANCELADO">
      <formula>NOT(ISERROR(SEARCH(("CANCELADO"),(B6862))))</formula>
    </cfRule>
  </conditionalFormatting>
  <conditionalFormatting sqref="D6859">
    <cfRule type="cellIs" dxfId="4564" priority="4906" operator="equal">
      <formula>"PROGRAMADA"</formula>
    </cfRule>
  </conditionalFormatting>
  <conditionalFormatting sqref="D6859">
    <cfRule type="cellIs" dxfId="4563" priority="4907" operator="equal">
      <formula>"EMERGÊNCIA"</formula>
    </cfRule>
  </conditionalFormatting>
  <conditionalFormatting sqref="D6859">
    <cfRule type="cellIs" dxfId="4562" priority="4908" operator="equal">
      <formula>"URGÊNCIA"</formula>
    </cfRule>
  </conditionalFormatting>
  <conditionalFormatting sqref="D6859">
    <cfRule type="cellIs" dxfId="4561" priority="4909" operator="equal">
      <formula>"NORMAL"</formula>
    </cfRule>
  </conditionalFormatting>
  <conditionalFormatting sqref="B6859">
    <cfRule type="cellIs" dxfId="4560" priority="4910" operator="equal">
      <formula>"REABERTO!"</formula>
    </cfRule>
  </conditionalFormatting>
  <conditionalFormatting sqref="B6859">
    <cfRule type="cellIs" dxfId="4559" priority="4911" operator="equal">
      <formula>"FECHADO"</formula>
    </cfRule>
  </conditionalFormatting>
  <conditionalFormatting sqref="B6859">
    <cfRule type="cellIs" dxfId="4558" priority="4912" operator="equal">
      <formula>"SOLUCIONADO"</formula>
    </cfRule>
  </conditionalFormatting>
  <conditionalFormatting sqref="B6859">
    <cfRule type="cellIs" dxfId="4557" priority="4913" operator="equal">
      <formula>"PROCESSANDO"</formula>
    </cfRule>
  </conditionalFormatting>
  <conditionalFormatting sqref="B6859">
    <cfRule type="containsText" dxfId="4556" priority="4914" operator="containsText" text="CANCELADO">
      <formula>NOT(ISERROR(SEARCH(("CANCELADO"),(B6859))))</formula>
    </cfRule>
  </conditionalFormatting>
  <conditionalFormatting sqref="D6858">
    <cfRule type="cellIs" dxfId="4555" priority="4897" operator="equal">
      <formula>"PROGRAMADA"</formula>
    </cfRule>
  </conditionalFormatting>
  <conditionalFormatting sqref="D6858">
    <cfRule type="cellIs" dxfId="4554" priority="4898" operator="equal">
      <formula>"EMERGÊNCIA"</formula>
    </cfRule>
  </conditionalFormatting>
  <conditionalFormatting sqref="D6858">
    <cfRule type="cellIs" dxfId="4553" priority="4899" operator="equal">
      <formula>"URGÊNCIA"</formula>
    </cfRule>
  </conditionalFormatting>
  <conditionalFormatting sqref="D6858">
    <cfRule type="cellIs" dxfId="4552" priority="4900" operator="equal">
      <formula>"NORMAL"</formula>
    </cfRule>
  </conditionalFormatting>
  <conditionalFormatting sqref="B6858">
    <cfRule type="cellIs" dxfId="4551" priority="4901" operator="equal">
      <formula>"REABERTO!"</formula>
    </cfRule>
  </conditionalFormatting>
  <conditionalFormatting sqref="B6858">
    <cfRule type="cellIs" dxfId="4550" priority="4902" operator="equal">
      <formula>"FECHADO"</formula>
    </cfRule>
  </conditionalFormatting>
  <conditionalFormatting sqref="B6858">
    <cfRule type="cellIs" dxfId="4549" priority="4903" operator="equal">
      <formula>"SOLUCIONADO"</formula>
    </cfRule>
  </conditionalFormatting>
  <conditionalFormatting sqref="B6858">
    <cfRule type="cellIs" dxfId="4548" priority="4904" operator="equal">
      <formula>"PROCESSANDO"</formula>
    </cfRule>
  </conditionalFormatting>
  <conditionalFormatting sqref="B6858">
    <cfRule type="containsText" dxfId="4547" priority="4905" operator="containsText" text="CANCELADO">
      <formula>NOT(ISERROR(SEARCH(("CANCELADO"),(B6858))))</formula>
    </cfRule>
  </conditionalFormatting>
  <conditionalFormatting sqref="B6839">
    <cfRule type="cellIs" dxfId="4546" priority="4892" operator="equal">
      <formula>"REABERTO!"</formula>
    </cfRule>
  </conditionalFormatting>
  <conditionalFormatting sqref="B6839">
    <cfRule type="cellIs" dxfId="4545" priority="4893" operator="equal">
      <formula>"FECHADO"</formula>
    </cfRule>
  </conditionalFormatting>
  <conditionalFormatting sqref="B6839">
    <cfRule type="cellIs" dxfId="4544" priority="4894" operator="equal">
      <formula>"SOLUCIONADO"</formula>
    </cfRule>
  </conditionalFormatting>
  <conditionalFormatting sqref="B6839">
    <cfRule type="cellIs" dxfId="4543" priority="4895" operator="equal">
      <formula>"PROCESSANDO"</formula>
    </cfRule>
  </conditionalFormatting>
  <conditionalFormatting sqref="B6839">
    <cfRule type="containsText" dxfId="4542" priority="4896" operator="containsText" text="CANCELADO">
      <formula>NOT(ISERROR(SEARCH(("CANCELADO"),(B6839))))</formula>
    </cfRule>
  </conditionalFormatting>
  <conditionalFormatting sqref="D6815">
    <cfRule type="cellIs" dxfId="4541" priority="4879" operator="equal">
      <formula>"PROGRAMADA"</formula>
    </cfRule>
  </conditionalFormatting>
  <conditionalFormatting sqref="D6815">
    <cfRule type="cellIs" dxfId="4540" priority="4880" operator="equal">
      <formula>"EMERGÊNCIA"</formula>
    </cfRule>
  </conditionalFormatting>
  <conditionalFormatting sqref="D6815">
    <cfRule type="cellIs" dxfId="4539" priority="4881" operator="equal">
      <formula>"URGÊNCIA"</formula>
    </cfRule>
  </conditionalFormatting>
  <conditionalFormatting sqref="D6815">
    <cfRule type="cellIs" dxfId="4538" priority="4882" operator="equal">
      <formula>"NORMAL"</formula>
    </cfRule>
  </conditionalFormatting>
  <conditionalFormatting sqref="B6815">
    <cfRule type="cellIs" dxfId="4537" priority="4883" operator="equal">
      <formula>"REABERTO!"</formula>
    </cfRule>
  </conditionalFormatting>
  <conditionalFormatting sqref="B6815">
    <cfRule type="cellIs" dxfId="4536" priority="4884" operator="equal">
      <formula>"FECHADO"</formula>
    </cfRule>
  </conditionalFormatting>
  <conditionalFormatting sqref="B6815">
    <cfRule type="cellIs" dxfId="4535" priority="4885" operator="equal">
      <formula>"SOLUCIONADO"</formula>
    </cfRule>
  </conditionalFormatting>
  <conditionalFormatting sqref="B6815">
    <cfRule type="cellIs" dxfId="4534" priority="4886" operator="equal">
      <formula>"PROCESSANDO"</formula>
    </cfRule>
  </conditionalFormatting>
  <conditionalFormatting sqref="B6815">
    <cfRule type="containsText" dxfId="4533" priority="4887" operator="containsText" text="CANCELADO">
      <formula>NOT(ISERROR(SEARCH(("CANCELADO"),(B6815))))</formula>
    </cfRule>
  </conditionalFormatting>
  <conditionalFormatting sqref="D6813">
    <cfRule type="cellIs" dxfId="4532" priority="4870" operator="equal">
      <formula>"PROGRAMADA"</formula>
    </cfRule>
  </conditionalFormatting>
  <conditionalFormatting sqref="D6813">
    <cfRule type="cellIs" dxfId="4531" priority="4871" operator="equal">
      <formula>"EMERGÊNCIA"</formula>
    </cfRule>
  </conditionalFormatting>
  <conditionalFormatting sqref="D6813">
    <cfRule type="cellIs" dxfId="4530" priority="4872" operator="equal">
      <formula>"URGÊNCIA"</formula>
    </cfRule>
  </conditionalFormatting>
  <conditionalFormatting sqref="D6813">
    <cfRule type="cellIs" dxfId="4529" priority="4873" operator="equal">
      <formula>"NORMAL"</formula>
    </cfRule>
  </conditionalFormatting>
  <conditionalFormatting sqref="B6813">
    <cfRule type="cellIs" dxfId="4528" priority="4874" operator="equal">
      <formula>"REABERTO!"</formula>
    </cfRule>
  </conditionalFormatting>
  <conditionalFormatting sqref="B6813">
    <cfRule type="cellIs" dxfId="4527" priority="4875" operator="equal">
      <formula>"FECHADO"</formula>
    </cfRule>
  </conditionalFormatting>
  <conditionalFormatting sqref="B6813">
    <cfRule type="cellIs" dxfId="4526" priority="4876" operator="equal">
      <formula>"SOLUCIONADO"</formula>
    </cfRule>
  </conditionalFormatting>
  <conditionalFormatting sqref="B6813">
    <cfRule type="cellIs" dxfId="4525" priority="4877" operator="equal">
      <formula>"PROCESSANDO"</formula>
    </cfRule>
  </conditionalFormatting>
  <conditionalFormatting sqref="B6813">
    <cfRule type="containsText" dxfId="4524" priority="4878" operator="containsText" text="CANCELADO">
      <formula>NOT(ISERROR(SEARCH(("CANCELADO"),(B6813))))</formula>
    </cfRule>
  </conditionalFormatting>
  <conditionalFormatting sqref="D6811">
    <cfRule type="cellIs" dxfId="4523" priority="4861" operator="equal">
      <formula>"PROGRAMADA"</formula>
    </cfRule>
  </conditionalFormatting>
  <conditionalFormatting sqref="D6811">
    <cfRule type="cellIs" dxfId="4522" priority="4862" operator="equal">
      <formula>"EMERGÊNCIA"</formula>
    </cfRule>
  </conditionalFormatting>
  <conditionalFormatting sqref="D6811">
    <cfRule type="cellIs" dxfId="4521" priority="4863" operator="equal">
      <formula>"URGÊNCIA"</formula>
    </cfRule>
  </conditionalFormatting>
  <conditionalFormatting sqref="D6811">
    <cfRule type="cellIs" dxfId="4520" priority="4864" operator="equal">
      <formula>"NORMAL"</formula>
    </cfRule>
  </conditionalFormatting>
  <conditionalFormatting sqref="B6811">
    <cfRule type="cellIs" dxfId="4519" priority="4865" operator="equal">
      <formula>"REABERTO!"</formula>
    </cfRule>
  </conditionalFormatting>
  <conditionalFormatting sqref="B6811">
    <cfRule type="cellIs" dxfId="4518" priority="4866" operator="equal">
      <formula>"FECHADO"</formula>
    </cfRule>
  </conditionalFormatting>
  <conditionalFormatting sqref="B6811">
    <cfRule type="cellIs" dxfId="4517" priority="4867" operator="equal">
      <formula>"SOLUCIONADO"</formula>
    </cfRule>
  </conditionalFormatting>
  <conditionalFormatting sqref="B6811">
    <cfRule type="cellIs" dxfId="4516" priority="4868" operator="equal">
      <formula>"PROCESSANDO"</formula>
    </cfRule>
  </conditionalFormatting>
  <conditionalFormatting sqref="B6811">
    <cfRule type="containsText" dxfId="4515" priority="4869" operator="containsText" text="CANCELADO">
      <formula>NOT(ISERROR(SEARCH(("CANCELADO"),(B6811))))</formula>
    </cfRule>
  </conditionalFormatting>
  <conditionalFormatting sqref="D6809">
    <cfRule type="cellIs" dxfId="4514" priority="4852" operator="equal">
      <formula>"PROGRAMADA"</formula>
    </cfRule>
  </conditionalFormatting>
  <conditionalFormatting sqref="D6809">
    <cfRule type="cellIs" dxfId="4513" priority="4853" operator="equal">
      <formula>"EMERGÊNCIA"</formula>
    </cfRule>
  </conditionalFormatting>
  <conditionalFormatting sqref="D6809">
    <cfRule type="cellIs" dxfId="4512" priority="4854" operator="equal">
      <formula>"URGÊNCIA"</formula>
    </cfRule>
  </conditionalFormatting>
  <conditionalFormatting sqref="D6809">
    <cfRule type="cellIs" dxfId="4511" priority="4855" operator="equal">
      <formula>"NORMAL"</formula>
    </cfRule>
  </conditionalFormatting>
  <conditionalFormatting sqref="B6809">
    <cfRule type="cellIs" dxfId="4510" priority="4856" operator="equal">
      <formula>"REABERTO!"</formula>
    </cfRule>
  </conditionalFormatting>
  <conditionalFormatting sqref="B6809">
    <cfRule type="cellIs" dxfId="4509" priority="4857" operator="equal">
      <formula>"FECHADO"</formula>
    </cfRule>
  </conditionalFormatting>
  <conditionalFormatting sqref="B6809">
    <cfRule type="cellIs" dxfId="4508" priority="4858" operator="equal">
      <formula>"SOLUCIONADO"</formula>
    </cfRule>
  </conditionalFormatting>
  <conditionalFormatting sqref="B6809">
    <cfRule type="cellIs" dxfId="4507" priority="4859" operator="equal">
      <formula>"PROCESSANDO"</formula>
    </cfRule>
  </conditionalFormatting>
  <conditionalFormatting sqref="B6809">
    <cfRule type="containsText" dxfId="4506" priority="4860" operator="containsText" text="CANCELADO">
      <formula>NOT(ISERROR(SEARCH(("CANCELADO"),(B6809))))</formula>
    </cfRule>
  </conditionalFormatting>
  <conditionalFormatting sqref="D6806">
    <cfRule type="cellIs" dxfId="4505" priority="4843" operator="equal">
      <formula>"PROGRAMADA"</formula>
    </cfRule>
  </conditionalFormatting>
  <conditionalFormatting sqref="D6806">
    <cfRule type="cellIs" dxfId="4504" priority="4844" operator="equal">
      <formula>"EMERGÊNCIA"</formula>
    </cfRule>
  </conditionalFormatting>
  <conditionalFormatting sqref="D6806">
    <cfRule type="cellIs" dxfId="4503" priority="4845" operator="equal">
      <formula>"URGÊNCIA"</formula>
    </cfRule>
  </conditionalFormatting>
  <conditionalFormatting sqref="D6806">
    <cfRule type="cellIs" dxfId="4502" priority="4846" operator="equal">
      <formula>"NORMAL"</formula>
    </cfRule>
  </conditionalFormatting>
  <conditionalFormatting sqref="B6806">
    <cfRule type="cellIs" dxfId="4501" priority="4847" operator="equal">
      <formula>"REABERTO!"</formula>
    </cfRule>
  </conditionalFormatting>
  <conditionalFormatting sqref="B6806">
    <cfRule type="cellIs" dxfId="4500" priority="4848" operator="equal">
      <formula>"FECHADO"</formula>
    </cfRule>
  </conditionalFormatting>
  <conditionalFormatting sqref="B6806">
    <cfRule type="cellIs" dxfId="4499" priority="4849" operator="equal">
      <formula>"SOLUCIONADO"</formula>
    </cfRule>
  </conditionalFormatting>
  <conditionalFormatting sqref="B6806">
    <cfRule type="cellIs" dxfId="4498" priority="4850" operator="equal">
      <formula>"PROCESSANDO"</formula>
    </cfRule>
  </conditionalFormatting>
  <conditionalFormatting sqref="B6806">
    <cfRule type="containsText" dxfId="4497" priority="4851" operator="containsText" text="CANCELADO">
      <formula>NOT(ISERROR(SEARCH(("CANCELADO"),(B6806))))</formula>
    </cfRule>
  </conditionalFormatting>
  <conditionalFormatting sqref="D6803">
    <cfRule type="cellIs" dxfId="4496" priority="4834" operator="equal">
      <formula>"PROGRAMADA"</formula>
    </cfRule>
  </conditionalFormatting>
  <conditionalFormatting sqref="D6803">
    <cfRule type="cellIs" dxfId="4495" priority="4835" operator="equal">
      <formula>"EMERGÊNCIA"</formula>
    </cfRule>
  </conditionalFormatting>
  <conditionalFormatting sqref="D6803">
    <cfRule type="cellIs" dxfId="4494" priority="4836" operator="equal">
      <formula>"URGÊNCIA"</formula>
    </cfRule>
  </conditionalFormatting>
  <conditionalFormatting sqref="D6803">
    <cfRule type="cellIs" dxfId="4493" priority="4837" operator="equal">
      <formula>"NORMAL"</formula>
    </cfRule>
  </conditionalFormatting>
  <conditionalFormatting sqref="B6803">
    <cfRule type="cellIs" dxfId="4492" priority="4838" operator="equal">
      <formula>"REABERTO!"</formula>
    </cfRule>
  </conditionalFormatting>
  <conditionalFormatting sqref="B6803">
    <cfRule type="cellIs" dxfId="4491" priority="4839" operator="equal">
      <formula>"FECHADO"</formula>
    </cfRule>
  </conditionalFormatting>
  <conditionalFormatting sqref="B6803">
    <cfRule type="cellIs" dxfId="4490" priority="4840" operator="equal">
      <formula>"SOLUCIONADO"</formula>
    </cfRule>
  </conditionalFormatting>
  <conditionalFormatting sqref="B6803">
    <cfRule type="cellIs" dxfId="4489" priority="4841" operator="equal">
      <formula>"PROCESSANDO"</formula>
    </cfRule>
  </conditionalFormatting>
  <conditionalFormatting sqref="B6803">
    <cfRule type="containsText" dxfId="4488" priority="4842" operator="containsText" text="CANCELADO">
      <formula>NOT(ISERROR(SEARCH(("CANCELADO"),(B6803))))</formula>
    </cfRule>
  </conditionalFormatting>
  <conditionalFormatting sqref="D6802">
    <cfRule type="cellIs" dxfId="4487" priority="4825" operator="equal">
      <formula>"PROGRAMADA"</formula>
    </cfRule>
  </conditionalFormatting>
  <conditionalFormatting sqref="D6802">
    <cfRule type="cellIs" dxfId="4486" priority="4826" operator="equal">
      <formula>"EMERGÊNCIA"</formula>
    </cfRule>
  </conditionalFormatting>
  <conditionalFormatting sqref="D6802">
    <cfRule type="cellIs" dxfId="4485" priority="4827" operator="equal">
      <formula>"URGÊNCIA"</formula>
    </cfRule>
  </conditionalFormatting>
  <conditionalFormatting sqref="D6802">
    <cfRule type="cellIs" dxfId="4484" priority="4828" operator="equal">
      <formula>"NORMAL"</formula>
    </cfRule>
  </conditionalFormatting>
  <conditionalFormatting sqref="B6802">
    <cfRule type="cellIs" dxfId="4483" priority="4829" operator="equal">
      <formula>"REABERTO!"</formula>
    </cfRule>
  </conditionalFormatting>
  <conditionalFormatting sqref="B6802">
    <cfRule type="cellIs" dxfId="4482" priority="4830" operator="equal">
      <formula>"FECHADO"</formula>
    </cfRule>
  </conditionalFormatting>
  <conditionalFormatting sqref="B6802">
    <cfRule type="cellIs" dxfId="4481" priority="4831" operator="equal">
      <formula>"SOLUCIONADO"</formula>
    </cfRule>
  </conditionalFormatting>
  <conditionalFormatting sqref="B6802">
    <cfRule type="cellIs" dxfId="4480" priority="4832" operator="equal">
      <formula>"PROCESSANDO"</formula>
    </cfRule>
  </conditionalFormatting>
  <conditionalFormatting sqref="B6802">
    <cfRule type="containsText" dxfId="4479" priority="4833" operator="containsText" text="CANCELADO">
      <formula>NOT(ISERROR(SEARCH(("CANCELADO"),(B6802))))</formula>
    </cfRule>
  </conditionalFormatting>
  <conditionalFormatting sqref="D6799">
    <cfRule type="cellIs" dxfId="4478" priority="4816" operator="equal">
      <formula>"PROGRAMADA"</formula>
    </cfRule>
  </conditionalFormatting>
  <conditionalFormatting sqref="D6799">
    <cfRule type="cellIs" dxfId="4477" priority="4817" operator="equal">
      <formula>"EMERGÊNCIA"</formula>
    </cfRule>
  </conditionalFormatting>
  <conditionalFormatting sqref="D6799">
    <cfRule type="cellIs" dxfId="4476" priority="4818" operator="equal">
      <formula>"URGÊNCIA"</formula>
    </cfRule>
  </conditionalFormatting>
  <conditionalFormatting sqref="D6799">
    <cfRule type="cellIs" dxfId="4475" priority="4819" operator="equal">
      <formula>"NORMAL"</formula>
    </cfRule>
  </conditionalFormatting>
  <conditionalFormatting sqref="B6799">
    <cfRule type="cellIs" dxfId="4474" priority="4820" operator="equal">
      <formula>"REABERTO!"</formula>
    </cfRule>
  </conditionalFormatting>
  <conditionalFormatting sqref="B6799">
    <cfRule type="cellIs" dxfId="4473" priority="4821" operator="equal">
      <formula>"FECHADO"</formula>
    </cfRule>
  </conditionalFormatting>
  <conditionalFormatting sqref="B6799">
    <cfRule type="cellIs" dxfId="4472" priority="4822" operator="equal">
      <formula>"SOLUCIONADO"</formula>
    </cfRule>
  </conditionalFormatting>
  <conditionalFormatting sqref="B6799">
    <cfRule type="cellIs" dxfId="4471" priority="4823" operator="equal">
      <formula>"PROCESSANDO"</formula>
    </cfRule>
  </conditionalFormatting>
  <conditionalFormatting sqref="B6799">
    <cfRule type="containsText" dxfId="4470" priority="4824" operator="containsText" text="CANCELADO">
      <formula>NOT(ISERROR(SEARCH(("CANCELADO"),(B6799))))</formula>
    </cfRule>
  </conditionalFormatting>
  <conditionalFormatting sqref="D6796">
    <cfRule type="cellIs" dxfId="4469" priority="4807" operator="equal">
      <formula>"PROGRAMADA"</formula>
    </cfRule>
  </conditionalFormatting>
  <conditionalFormatting sqref="D6796">
    <cfRule type="cellIs" dxfId="4468" priority="4808" operator="equal">
      <formula>"EMERGÊNCIA"</formula>
    </cfRule>
  </conditionalFormatting>
  <conditionalFormatting sqref="D6796">
    <cfRule type="cellIs" dxfId="4467" priority="4809" operator="equal">
      <formula>"URGÊNCIA"</formula>
    </cfRule>
  </conditionalFormatting>
  <conditionalFormatting sqref="D6796">
    <cfRule type="cellIs" dxfId="4466" priority="4810" operator="equal">
      <formula>"NORMAL"</formula>
    </cfRule>
  </conditionalFormatting>
  <conditionalFormatting sqref="B6796">
    <cfRule type="cellIs" dxfId="4465" priority="4811" operator="equal">
      <formula>"REABERTO!"</formula>
    </cfRule>
  </conditionalFormatting>
  <conditionalFormatting sqref="B6796">
    <cfRule type="cellIs" dxfId="4464" priority="4812" operator="equal">
      <formula>"FECHADO"</formula>
    </cfRule>
  </conditionalFormatting>
  <conditionalFormatting sqref="B6796">
    <cfRule type="cellIs" dxfId="4463" priority="4813" operator="equal">
      <formula>"SOLUCIONADO"</formula>
    </cfRule>
  </conditionalFormatting>
  <conditionalFormatting sqref="B6796">
    <cfRule type="cellIs" dxfId="4462" priority="4814" operator="equal">
      <formula>"PROCESSANDO"</formula>
    </cfRule>
  </conditionalFormatting>
  <conditionalFormatting sqref="B6796">
    <cfRule type="containsText" dxfId="4461" priority="4815" operator="containsText" text="CANCELADO">
      <formula>NOT(ISERROR(SEARCH(("CANCELADO"),(B6796))))</formula>
    </cfRule>
  </conditionalFormatting>
  <conditionalFormatting sqref="D6795">
    <cfRule type="cellIs" dxfId="4460" priority="4798" operator="equal">
      <formula>"PROGRAMADA"</formula>
    </cfRule>
  </conditionalFormatting>
  <conditionalFormatting sqref="D6795">
    <cfRule type="cellIs" dxfId="4459" priority="4799" operator="equal">
      <formula>"EMERGÊNCIA"</formula>
    </cfRule>
  </conditionalFormatting>
  <conditionalFormatting sqref="D6795">
    <cfRule type="cellIs" dxfId="4458" priority="4800" operator="equal">
      <formula>"URGÊNCIA"</formula>
    </cfRule>
  </conditionalFormatting>
  <conditionalFormatting sqref="D6795">
    <cfRule type="cellIs" dxfId="4457" priority="4801" operator="equal">
      <formula>"NORMAL"</formula>
    </cfRule>
  </conditionalFormatting>
  <conditionalFormatting sqref="B6795">
    <cfRule type="cellIs" dxfId="4456" priority="4802" operator="equal">
      <formula>"REABERTO!"</formula>
    </cfRule>
  </conditionalFormatting>
  <conditionalFormatting sqref="B6795">
    <cfRule type="cellIs" dxfId="4455" priority="4803" operator="equal">
      <formula>"FECHADO"</formula>
    </cfRule>
  </conditionalFormatting>
  <conditionalFormatting sqref="B6795">
    <cfRule type="cellIs" dxfId="4454" priority="4804" operator="equal">
      <formula>"SOLUCIONADO"</formula>
    </cfRule>
  </conditionalFormatting>
  <conditionalFormatting sqref="B6795">
    <cfRule type="cellIs" dxfId="4453" priority="4805" operator="equal">
      <formula>"PROCESSANDO"</formula>
    </cfRule>
  </conditionalFormatting>
  <conditionalFormatting sqref="B6795">
    <cfRule type="containsText" dxfId="4452" priority="4806" operator="containsText" text="CANCELADO">
      <formula>NOT(ISERROR(SEARCH(("CANCELADO"),(B6795))))</formula>
    </cfRule>
  </conditionalFormatting>
  <conditionalFormatting sqref="D6790">
    <cfRule type="cellIs" dxfId="4451" priority="4789" operator="equal">
      <formula>"PROGRAMADA"</formula>
    </cfRule>
  </conditionalFormatting>
  <conditionalFormatting sqref="D6790">
    <cfRule type="cellIs" dxfId="4450" priority="4790" operator="equal">
      <formula>"EMERGÊNCIA"</formula>
    </cfRule>
  </conditionalFormatting>
  <conditionalFormatting sqref="D6790">
    <cfRule type="cellIs" dxfId="4449" priority="4791" operator="equal">
      <formula>"URGÊNCIA"</formula>
    </cfRule>
  </conditionalFormatting>
  <conditionalFormatting sqref="D6790">
    <cfRule type="cellIs" dxfId="4448" priority="4792" operator="equal">
      <formula>"NORMAL"</formula>
    </cfRule>
  </conditionalFormatting>
  <conditionalFormatting sqref="B6790">
    <cfRule type="cellIs" dxfId="4447" priority="4793" operator="equal">
      <formula>"REABERTO!"</formula>
    </cfRule>
  </conditionalFormatting>
  <conditionalFormatting sqref="B6790">
    <cfRule type="cellIs" dxfId="4446" priority="4794" operator="equal">
      <formula>"FECHADO"</formula>
    </cfRule>
  </conditionalFormatting>
  <conditionalFormatting sqref="B6790">
    <cfRule type="cellIs" dxfId="4445" priority="4795" operator="equal">
      <formula>"SOLUCIONADO"</formula>
    </cfRule>
  </conditionalFormatting>
  <conditionalFormatting sqref="B6790">
    <cfRule type="cellIs" dxfId="4444" priority="4796" operator="equal">
      <formula>"PROCESSANDO"</formula>
    </cfRule>
  </conditionalFormatting>
  <conditionalFormatting sqref="B6790">
    <cfRule type="containsText" dxfId="4443" priority="4797" operator="containsText" text="CANCELADO">
      <formula>NOT(ISERROR(SEARCH(("CANCELADO"),(B6790))))</formula>
    </cfRule>
  </conditionalFormatting>
  <conditionalFormatting sqref="D6789">
    <cfRule type="cellIs" dxfId="4442" priority="4780" operator="equal">
      <formula>"PROGRAMADA"</formula>
    </cfRule>
  </conditionalFormatting>
  <conditionalFormatting sqref="D6789">
    <cfRule type="cellIs" dxfId="4441" priority="4781" operator="equal">
      <formula>"EMERGÊNCIA"</formula>
    </cfRule>
  </conditionalFormatting>
  <conditionalFormatting sqref="D6789">
    <cfRule type="cellIs" dxfId="4440" priority="4782" operator="equal">
      <formula>"URGÊNCIA"</formula>
    </cfRule>
  </conditionalFormatting>
  <conditionalFormatting sqref="D6789">
    <cfRule type="cellIs" dxfId="4439" priority="4783" operator="equal">
      <formula>"NORMAL"</formula>
    </cfRule>
  </conditionalFormatting>
  <conditionalFormatting sqref="B6789">
    <cfRule type="cellIs" dxfId="4438" priority="4784" operator="equal">
      <formula>"REABERTO!"</formula>
    </cfRule>
  </conditionalFormatting>
  <conditionalFormatting sqref="B6789">
    <cfRule type="cellIs" dxfId="4437" priority="4785" operator="equal">
      <formula>"FECHADO"</formula>
    </cfRule>
  </conditionalFormatting>
  <conditionalFormatting sqref="B6789">
    <cfRule type="cellIs" dxfId="4436" priority="4786" operator="equal">
      <formula>"SOLUCIONADO"</formula>
    </cfRule>
  </conditionalFormatting>
  <conditionalFormatting sqref="B6789">
    <cfRule type="cellIs" dxfId="4435" priority="4787" operator="equal">
      <formula>"PROCESSANDO"</formula>
    </cfRule>
  </conditionalFormatting>
  <conditionalFormatting sqref="B6789">
    <cfRule type="containsText" dxfId="4434" priority="4788" operator="containsText" text="CANCELADO">
      <formula>NOT(ISERROR(SEARCH(("CANCELADO"),(B6789))))</formula>
    </cfRule>
  </conditionalFormatting>
  <conditionalFormatting sqref="D6788">
    <cfRule type="cellIs" dxfId="4433" priority="4771" operator="equal">
      <formula>"PROGRAMADA"</formula>
    </cfRule>
  </conditionalFormatting>
  <conditionalFormatting sqref="D6788">
    <cfRule type="cellIs" dxfId="4432" priority="4772" operator="equal">
      <formula>"EMERGÊNCIA"</formula>
    </cfRule>
  </conditionalFormatting>
  <conditionalFormatting sqref="D6788">
    <cfRule type="cellIs" dxfId="4431" priority="4773" operator="equal">
      <formula>"URGÊNCIA"</formula>
    </cfRule>
  </conditionalFormatting>
  <conditionalFormatting sqref="D6788">
    <cfRule type="cellIs" dxfId="4430" priority="4774" operator="equal">
      <formula>"NORMAL"</formula>
    </cfRule>
  </conditionalFormatting>
  <conditionalFormatting sqref="B6788">
    <cfRule type="cellIs" dxfId="4429" priority="4775" operator="equal">
      <formula>"REABERTO!"</formula>
    </cfRule>
  </conditionalFormatting>
  <conditionalFormatting sqref="B6788">
    <cfRule type="cellIs" dxfId="4428" priority="4776" operator="equal">
      <formula>"FECHADO"</formula>
    </cfRule>
  </conditionalFormatting>
  <conditionalFormatting sqref="B6788">
    <cfRule type="cellIs" dxfId="4427" priority="4777" operator="equal">
      <formula>"SOLUCIONADO"</formula>
    </cfRule>
  </conditionalFormatting>
  <conditionalFormatting sqref="B6788">
    <cfRule type="cellIs" dxfId="4426" priority="4778" operator="equal">
      <formula>"PROCESSANDO"</formula>
    </cfRule>
  </conditionalFormatting>
  <conditionalFormatting sqref="B6788">
    <cfRule type="containsText" dxfId="4425" priority="4779" operator="containsText" text="CANCELADO">
      <formula>NOT(ISERROR(SEARCH(("CANCELADO"),(B6788))))</formula>
    </cfRule>
  </conditionalFormatting>
  <conditionalFormatting sqref="D6781">
    <cfRule type="cellIs" dxfId="4424" priority="4762" operator="equal">
      <formula>"PROGRAMADA"</formula>
    </cfRule>
  </conditionalFormatting>
  <conditionalFormatting sqref="D6781">
    <cfRule type="cellIs" dxfId="4423" priority="4763" operator="equal">
      <formula>"EMERGÊNCIA"</formula>
    </cfRule>
  </conditionalFormatting>
  <conditionalFormatting sqref="D6781">
    <cfRule type="cellIs" dxfId="4422" priority="4764" operator="equal">
      <formula>"URGÊNCIA"</formula>
    </cfRule>
  </conditionalFormatting>
  <conditionalFormatting sqref="D6781">
    <cfRule type="cellIs" dxfId="4421" priority="4765" operator="equal">
      <formula>"NORMAL"</formula>
    </cfRule>
  </conditionalFormatting>
  <conditionalFormatting sqref="B6781">
    <cfRule type="cellIs" dxfId="4420" priority="4766" operator="equal">
      <formula>"REABERTO!"</formula>
    </cfRule>
  </conditionalFormatting>
  <conditionalFormatting sqref="B6781">
    <cfRule type="cellIs" dxfId="4419" priority="4767" operator="equal">
      <formula>"FECHADO"</formula>
    </cfRule>
  </conditionalFormatting>
  <conditionalFormatting sqref="B6781">
    <cfRule type="cellIs" dxfId="4418" priority="4768" operator="equal">
      <formula>"SOLUCIONADO"</formula>
    </cfRule>
  </conditionalFormatting>
  <conditionalFormatting sqref="B6781">
    <cfRule type="cellIs" dxfId="4417" priority="4769" operator="equal">
      <formula>"PROCESSANDO"</formula>
    </cfRule>
  </conditionalFormatting>
  <conditionalFormatting sqref="B6781">
    <cfRule type="containsText" dxfId="4416" priority="4770" operator="containsText" text="CANCELADO">
      <formula>NOT(ISERROR(SEARCH(("CANCELADO"),(B6781))))</formula>
    </cfRule>
  </conditionalFormatting>
  <conditionalFormatting sqref="D6777">
    <cfRule type="cellIs" dxfId="4415" priority="4753" operator="equal">
      <formula>"PROGRAMADA"</formula>
    </cfRule>
  </conditionalFormatting>
  <conditionalFormatting sqref="D6777">
    <cfRule type="cellIs" dxfId="4414" priority="4754" operator="equal">
      <formula>"EMERGÊNCIA"</formula>
    </cfRule>
  </conditionalFormatting>
  <conditionalFormatting sqref="D6777">
    <cfRule type="cellIs" dxfId="4413" priority="4755" operator="equal">
      <formula>"URGÊNCIA"</formula>
    </cfRule>
  </conditionalFormatting>
  <conditionalFormatting sqref="D6777">
    <cfRule type="cellIs" dxfId="4412" priority="4756" operator="equal">
      <formula>"NORMAL"</formula>
    </cfRule>
  </conditionalFormatting>
  <conditionalFormatting sqref="B6777">
    <cfRule type="cellIs" dxfId="4411" priority="4757" operator="equal">
      <formula>"REABERTO!"</formula>
    </cfRule>
  </conditionalFormatting>
  <conditionalFormatting sqref="B6777">
    <cfRule type="cellIs" dxfId="4410" priority="4758" operator="equal">
      <formula>"FECHADO"</formula>
    </cfRule>
  </conditionalFormatting>
  <conditionalFormatting sqref="B6777">
    <cfRule type="cellIs" dxfId="4409" priority="4759" operator="equal">
      <formula>"SOLUCIONADO"</formula>
    </cfRule>
  </conditionalFormatting>
  <conditionalFormatting sqref="B6777">
    <cfRule type="cellIs" dxfId="4408" priority="4760" operator="equal">
      <formula>"PROCESSANDO"</formula>
    </cfRule>
  </conditionalFormatting>
  <conditionalFormatting sqref="B6777">
    <cfRule type="containsText" dxfId="4407" priority="4761" operator="containsText" text="CANCELADO">
      <formula>NOT(ISERROR(SEARCH(("CANCELADO"),(B6777))))</formula>
    </cfRule>
  </conditionalFormatting>
  <conditionalFormatting sqref="D6775">
    <cfRule type="cellIs" dxfId="4406" priority="4744" operator="equal">
      <formula>"PROGRAMADA"</formula>
    </cfRule>
  </conditionalFormatting>
  <conditionalFormatting sqref="D6775">
    <cfRule type="cellIs" dxfId="4405" priority="4745" operator="equal">
      <formula>"EMERGÊNCIA"</formula>
    </cfRule>
  </conditionalFormatting>
  <conditionalFormatting sqref="D6775">
    <cfRule type="cellIs" dxfId="4404" priority="4746" operator="equal">
      <formula>"URGÊNCIA"</formula>
    </cfRule>
  </conditionalFormatting>
  <conditionalFormatting sqref="D6775">
    <cfRule type="cellIs" dxfId="4403" priority="4747" operator="equal">
      <formula>"NORMAL"</formula>
    </cfRule>
  </conditionalFormatting>
  <conditionalFormatting sqref="B6775">
    <cfRule type="cellIs" dxfId="4402" priority="4748" operator="equal">
      <formula>"REABERTO!"</formula>
    </cfRule>
  </conditionalFormatting>
  <conditionalFormatting sqref="B6775">
    <cfRule type="cellIs" dxfId="4401" priority="4749" operator="equal">
      <formula>"FECHADO"</formula>
    </cfRule>
  </conditionalFormatting>
  <conditionalFormatting sqref="B6775">
    <cfRule type="cellIs" dxfId="4400" priority="4750" operator="equal">
      <formula>"SOLUCIONADO"</formula>
    </cfRule>
  </conditionalFormatting>
  <conditionalFormatting sqref="B6775">
    <cfRule type="cellIs" dxfId="4399" priority="4751" operator="equal">
      <formula>"PROCESSANDO"</formula>
    </cfRule>
  </conditionalFormatting>
  <conditionalFormatting sqref="B6775">
    <cfRule type="containsText" dxfId="4398" priority="4752" operator="containsText" text="CANCELADO">
      <formula>NOT(ISERROR(SEARCH(("CANCELADO"),(B6775))))</formula>
    </cfRule>
  </conditionalFormatting>
  <conditionalFormatting sqref="D6773">
    <cfRule type="cellIs" dxfId="4397" priority="4735" operator="equal">
      <formula>"PROGRAMADA"</formula>
    </cfRule>
  </conditionalFormatting>
  <conditionalFormatting sqref="D6773">
    <cfRule type="cellIs" dxfId="4396" priority="4736" operator="equal">
      <formula>"EMERGÊNCIA"</formula>
    </cfRule>
  </conditionalFormatting>
  <conditionalFormatting sqref="D6773">
    <cfRule type="cellIs" dxfId="4395" priority="4737" operator="equal">
      <formula>"URGÊNCIA"</formula>
    </cfRule>
  </conditionalFormatting>
  <conditionalFormatting sqref="D6773">
    <cfRule type="cellIs" dxfId="4394" priority="4738" operator="equal">
      <formula>"NORMAL"</formula>
    </cfRule>
  </conditionalFormatting>
  <conditionalFormatting sqref="B6773">
    <cfRule type="cellIs" dxfId="4393" priority="4739" operator="equal">
      <formula>"REABERTO!"</formula>
    </cfRule>
  </conditionalFormatting>
  <conditionalFormatting sqref="B6773">
    <cfRule type="cellIs" dxfId="4392" priority="4740" operator="equal">
      <formula>"FECHADO"</formula>
    </cfRule>
  </conditionalFormatting>
  <conditionalFormatting sqref="B6773">
    <cfRule type="cellIs" dxfId="4391" priority="4741" operator="equal">
      <formula>"SOLUCIONADO"</formula>
    </cfRule>
  </conditionalFormatting>
  <conditionalFormatting sqref="B6773">
    <cfRule type="cellIs" dxfId="4390" priority="4742" operator="equal">
      <formula>"PROCESSANDO"</formula>
    </cfRule>
  </conditionalFormatting>
  <conditionalFormatting sqref="B6773">
    <cfRule type="containsText" dxfId="4389" priority="4743" operator="containsText" text="CANCELADO">
      <formula>NOT(ISERROR(SEARCH(("CANCELADO"),(B6773))))</formula>
    </cfRule>
  </conditionalFormatting>
  <conditionalFormatting sqref="D6771">
    <cfRule type="cellIs" dxfId="4388" priority="4726" operator="equal">
      <formula>"PROGRAMADA"</formula>
    </cfRule>
  </conditionalFormatting>
  <conditionalFormatting sqref="D6771">
    <cfRule type="cellIs" dxfId="4387" priority="4727" operator="equal">
      <formula>"EMERGÊNCIA"</formula>
    </cfRule>
  </conditionalFormatting>
  <conditionalFormatting sqref="D6771">
    <cfRule type="cellIs" dxfId="4386" priority="4728" operator="equal">
      <formula>"URGÊNCIA"</formula>
    </cfRule>
  </conditionalFormatting>
  <conditionalFormatting sqref="D6771">
    <cfRule type="cellIs" dxfId="4385" priority="4729" operator="equal">
      <formula>"NORMAL"</formula>
    </cfRule>
  </conditionalFormatting>
  <conditionalFormatting sqref="B6771">
    <cfRule type="cellIs" dxfId="4384" priority="4730" operator="equal">
      <formula>"REABERTO!"</formula>
    </cfRule>
  </conditionalFormatting>
  <conditionalFormatting sqref="B6771">
    <cfRule type="cellIs" dxfId="4383" priority="4731" operator="equal">
      <formula>"FECHADO"</formula>
    </cfRule>
  </conditionalFormatting>
  <conditionalFormatting sqref="B6771">
    <cfRule type="cellIs" dxfId="4382" priority="4732" operator="equal">
      <formula>"SOLUCIONADO"</formula>
    </cfRule>
  </conditionalFormatting>
  <conditionalFormatting sqref="B6771">
    <cfRule type="cellIs" dxfId="4381" priority="4733" operator="equal">
      <formula>"PROCESSANDO"</formula>
    </cfRule>
  </conditionalFormatting>
  <conditionalFormatting sqref="B6771">
    <cfRule type="containsText" dxfId="4380" priority="4734" operator="containsText" text="CANCELADO">
      <formula>NOT(ISERROR(SEARCH(("CANCELADO"),(B6771))))</formula>
    </cfRule>
  </conditionalFormatting>
  <conditionalFormatting sqref="D6769">
    <cfRule type="cellIs" dxfId="4379" priority="4717" operator="equal">
      <formula>"PROGRAMADA"</formula>
    </cfRule>
  </conditionalFormatting>
  <conditionalFormatting sqref="D6769">
    <cfRule type="cellIs" dxfId="4378" priority="4718" operator="equal">
      <formula>"EMERGÊNCIA"</formula>
    </cfRule>
  </conditionalFormatting>
  <conditionalFormatting sqref="D6769">
    <cfRule type="cellIs" dxfId="4377" priority="4719" operator="equal">
      <formula>"URGÊNCIA"</formula>
    </cfRule>
  </conditionalFormatting>
  <conditionalFormatting sqref="D6769">
    <cfRule type="cellIs" dxfId="4376" priority="4720" operator="equal">
      <formula>"NORMAL"</formula>
    </cfRule>
  </conditionalFormatting>
  <conditionalFormatting sqref="B6769">
    <cfRule type="cellIs" dxfId="4375" priority="4721" operator="equal">
      <formula>"REABERTO!"</formula>
    </cfRule>
  </conditionalFormatting>
  <conditionalFormatting sqref="B6769">
    <cfRule type="cellIs" dxfId="4374" priority="4722" operator="equal">
      <formula>"FECHADO"</formula>
    </cfRule>
  </conditionalFormatting>
  <conditionalFormatting sqref="B6769">
    <cfRule type="cellIs" dxfId="4373" priority="4723" operator="equal">
      <formula>"SOLUCIONADO"</formula>
    </cfRule>
  </conditionalFormatting>
  <conditionalFormatting sqref="B6769">
    <cfRule type="cellIs" dxfId="4372" priority="4724" operator="equal">
      <formula>"PROCESSANDO"</formula>
    </cfRule>
  </conditionalFormatting>
  <conditionalFormatting sqref="B6769">
    <cfRule type="containsText" dxfId="4371" priority="4725" operator="containsText" text="CANCELADO">
      <formula>NOT(ISERROR(SEARCH(("CANCELADO"),(B6769))))</formula>
    </cfRule>
  </conditionalFormatting>
  <conditionalFormatting sqref="D6765">
    <cfRule type="cellIs" dxfId="4370" priority="4708" operator="equal">
      <formula>"PROGRAMADA"</formula>
    </cfRule>
  </conditionalFormatting>
  <conditionalFormatting sqref="D6765">
    <cfRule type="cellIs" dxfId="4369" priority="4709" operator="equal">
      <formula>"EMERGÊNCIA"</formula>
    </cfRule>
  </conditionalFormatting>
  <conditionalFormatting sqref="D6765">
    <cfRule type="cellIs" dxfId="4368" priority="4710" operator="equal">
      <formula>"URGÊNCIA"</formula>
    </cfRule>
  </conditionalFormatting>
  <conditionalFormatting sqref="D6765">
    <cfRule type="cellIs" dxfId="4367" priority="4711" operator="equal">
      <formula>"NORMAL"</formula>
    </cfRule>
  </conditionalFormatting>
  <conditionalFormatting sqref="D6763">
    <cfRule type="cellIs" dxfId="4366" priority="4699" operator="equal">
      <formula>"PROGRAMADA"</formula>
    </cfRule>
  </conditionalFormatting>
  <conditionalFormatting sqref="D6763">
    <cfRule type="cellIs" dxfId="4365" priority="4700" operator="equal">
      <formula>"EMERGÊNCIA"</formula>
    </cfRule>
  </conditionalFormatting>
  <conditionalFormatting sqref="D6763">
    <cfRule type="cellIs" dxfId="4364" priority="4701" operator="equal">
      <formula>"URGÊNCIA"</formula>
    </cfRule>
  </conditionalFormatting>
  <conditionalFormatting sqref="D6763">
    <cfRule type="cellIs" dxfId="4363" priority="4702" operator="equal">
      <formula>"NORMAL"</formula>
    </cfRule>
  </conditionalFormatting>
  <conditionalFormatting sqref="D6761">
    <cfRule type="cellIs" dxfId="4362" priority="4690" operator="equal">
      <formula>"PROGRAMADA"</formula>
    </cfRule>
  </conditionalFormatting>
  <conditionalFormatting sqref="D6761">
    <cfRule type="cellIs" dxfId="4361" priority="4691" operator="equal">
      <formula>"EMERGÊNCIA"</formula>
    </cfRule>
  </conditionalFormatting>
  <conditionalFormatting sqref="D6761">
    <cfRule type="cellIs" dxfId="4360" priority="4692" operator="equal">
      <formula>"URGÊNCIA"</formula>
    </cfRule>
  </conditionalFormatting>
  <conditionalFormatting sqref="D6761">
    <cfRule type="cellIs" dxfId="4359" priority="4693" operator="equal">
      <formula>"NORMAL"</formula>
    </cfRule>
  </conditionalFormatting>
  <conditionalFormatting sqref="B6761">
    <cfRule type="cellIs" dxfId="4358" priority="4694" operator="equal">
      <formula>"REABERTO!"</formula>
    </cfRule>
  </conditionalFormatting>
  <conditionalFormatting sqref="B6761">
    <cfRule type="cellIs" dxfId="4357" priority="4695" operator="equal">
      <formula>"FECHADO"</formula>
    </cfRule>
  </conditionalFormatting>
  <conditionalFormatting sqref="B6761">
    <cfRule type="cellIs" dxfId="4356" priority="4696" operator="equal">
      <formula>"SOLUCIONADO"</formula>
    </cfRule>
  </conditionalFormatting>
  <conditionalFormatting sqref="B6761">
    <cfRule type="cellIs" dxfId="4355" priority="4697" operator="equal">
      <formula>"PROCESSANDO"</formula>
    </cfRule>
  </conditionalFormatting>
  <conditionalFormatting sqref="B6761">
    <cfRule type="containsText" dxfId="4354" priority="4698" operator="containsText" text="CANCELADO">
      <formula>NOT(ISERROR(SEARCH(("CANCELADO"),(B6761))))</formula>
    </cfRule>
  </conditionalFormatting>
  <conditionalFormatting sqref="D6758">
    <cfRule type="cellIs" dxfId="4353" priority="4681" operator="equal">
      <formula>"PROGRAMADA"</formula>
    </cfRule>
  </conditionalFormatting>
  <conditionalFormatting sqref="D6758">
    <cfRule type="cellIs" dxfId="4352" priority="4682" operator="equal">
      <formula>"EMERGÊNCIA"</formula>
    </cfRule>
  </conditionalFormatting>
  <conditionalFormatting sqref="D6758">
    <cfRule type="cellIs" dxfId="4351" priority="4683" operator="equal">
      <formula>"URGÊNCIA"</formula>
    </cfRule>
  </conditionalFormatting>
  <conditionalFormatting sqref="D6758">
    <cfRule type="cellIs" dxfId="4350" priority="4684" operator="equal">
      <formula>"NORMAL"</formula>
    </cfRule>
  </conditionalFormatting>
  <conditionalFormatting sqref="B6758">
    <cfRule type="cellIs" dxfId="4349" priority="4685" operator="equal">
      <formula>"REABERTO!"</formula>
    </cfRule>
  </conditionalFormatting>
  <conditionalFormatting sqref="B6758">
    <cfRule type="cellIs" dxfId="4348" priority="4686" operator="equal">
      <formula>"FECHADO"</formula>
    </cfRule>
  </conditionalFormatting>
  <conditionalFormatting sqref="B6758">
    <cfRule type="cellIs" dxfId="4347" priority="4687" operator="equal">
      <formula>"SOLUCIONADO"</formula>
    </cfRule>
  </conditionalFormatting>
  <conditionalFormatting sqref="B6758">
    <cfRule type="cellIs" dxfId="4346" priority="4688" operator="equal">
      <formula>"PROCESSANDO"</formula>
    </cfRule>
  </conditionalFormatting>
  <conditionalFormatting sqref="B6758">
    <cfRule type="containsText" dxfId="4345" priority="4689" operator="containsText" text="CANCELADO">
      <formula>NOT(ISERROR(SEARCH(("CANCELADO"),(B6758))))</formula>
    </cfRule>
  </conditionalFormatting>
  <conditionalFormatting sqref="D6755">
    <cfRule type="cellIs" dxfId="4344" priority="4672" operator="equal">
      <formula>"PROGRAMADA"</formula>
    </cfRule>
  </conditionalFormatting>
  <conditionalFormatting sqref="D6755">
    <cfRule type="cellIs" dxfId="4343" priority="4673" operator="equal">
      <formula>"EMERGÊNCIA"</formula>
    </cfRule>
  </conditionalFormatting>
  <conditionalFormatting sqref="D6755">
    <cfRule type="cellIs" dxfId="4342" priority="4674" operator="equal">
      <formula>"URGÊNCIA"</formula>
    </cfRule>
  </conditionalFormatting>
  <conditionalFormatting sqref="D6755">
    <cfRule type="cellIs" dxfId="4341" priority="4675" operator="equal">
      <formula>"NORMAL"</formula>
    </cfRule>
  </conditionalFormatting>
  <conditionalFormatting sqref="B6755">
    <cfRule type="cellIs" dxfId="4340" priority="4676" operator="equal">
      <formula>"REABERTO!"</formula>
    </cfRule>
  </conditionalFormatting>
  <conditionalFormatting sqref="B6755">
    <cfRule type="cellIs" dxfId="4339" priority="4677" operator="equal">
      <formula>"FECHADO"</formula>
    </cfRule>
  </conditionalFormatting>
  <conditionalFormatting sqref="B6755">
    <cfRule type="cellIs" dxfId="4338" priority="4678" operator="equal">
      <formula>"SOLUCIONADO"</formula>
    </cfRule>
  </conditionalFormatting>
  <conditionalFormatting sqref="B6755">
    <cfRule type="cellIs" dxfId="4337" priority="4679" operator="equal">
      <formula>"PROCESSANDO"</formula>
    </cfRule>
  </conditionalFormatting>
  <conditionalFormatting sqref="B6755">
    <cfRule type="containsText" dxfId="4336" priority="4680" operator="containsText" text="CANCELADO">
      <formula>NOT(ISERROR(SEARCH(("CANCELADO"),(B6755))))</formula>
    </cfRule>
  </conditionalFormatting>
  <conditionalFormatting sqref="D6754">
    <cfRule type="cellIs" dxfId="4335" priority="4663" operator="equal">
      <formula>"PROGRAMADA"</formula>
    </cfRule>
  </conditionalFormatting>
  <conditionalFormatting sqref="D6754">
    <cfRule type="cellIs" dxfId="4334" priority="4664" operator="equal">
      <formula>"EMERGÊNCIA"</formula>
    </cfRule>
  </conditionalFormatting>
  <conditionalFormatting sqref="D6754">
    <cfRule type="cellIs" dxfId="4333" priority="4665" operator="equal">
      <formula>"URGÊNCIA"</formula>
    </cfRule>
  </conditionalFormatting>
  <conditionalFormatting sqref="D6754">
    <cfRule type="cellIs" dxfId="4332" priority="4666" operator="equal">
      <formula>"NORMAL"</formula>
    </cfRule>
  </conditionalFormatting>
  <conditionalFormatting sqref="B6754">
    <cfRule type="cellIs" dxfId="4331" priority="4667" operator="equal">
      <formula>"REABERTO!"</formula>
    </cfRule>
  </conditionalFormatting>
  <conditionalFormatting sqref="B6754">
    <cfRule type="cellIs" dxfId="4330" priority="4668" operator="equal">
      <formula>"FECHADO"</formula>
    </cfRule>
  </conditionalFormatting>
  <conditionalFormatting sqref="B6754">
    <cfRule type="cellIs" dxfId="4329" priority="4669" operator="equal">
      <formula>"SOLUCIONADO"</formula>
    </cfRule>
  </conditionalFormatting>
  <conditionalFormatting sqref="B6754">
    <cfRule type="cellIs" dxfId="4328" priority="4670" operator="equal">
      <formula>"PROCESSANDO"</formula>
    </cfRule>
  </conditionalFormatting>
  <conditionalFormatting sqref="B6754">
    <cfRule type="containsText" dxfId="4327" priority="4671" operator="containsText" text="CANCELADO">
      <formula>NOT(ISERROR(SEARCH(("CANCELADO"),(B6754))))</formula>
    </cfRule>
  </conditionalFormatting>
  <conditionalFormatting sqref="B6922">
    <cfRule type="cellIs" dxfId="4326" priority="4658" operator="equal">
      <formula>"REABERTO!"</formula>
    </cfRule>
  </conditionalFormatting>
  <conditionalFormatting sqref="B6922">
    <cfRule type="cellIs" dxfId="4325" priority="4659" operator="equal">
      <formula>"FECHADO"</formula>
    </cfRule>
  </conditionalFormatting>
  <conditionalFormatting sqref="B6922">
    <cfRule type="cellIs" dxfId="4324" priority="4660" operator="equal">
      <formula>"SOLUCIONADO"</formula>
    </cfRule>
  </conditionalFormatting>
  <conditionalFormatting sqref="B6922">
    <cfRule type="cellIs" dxfId="4323" priority="4661" operator="equal">
      <formula>"PROCESSANDO"</formula>
    </cfRule>
  </conditionalFormatting>
  <conditionalFormatting sqref="B6922">
    <cfRule type="containsText" dxfId="4322" priority="4662" operator="containsText" text="CANCELADO">
      <formula>NOT(ISERROR(SEARCH(("CANCELADO"),(B6922))))</formula>
    </cfRule>
  </conditionalFormatting>
  <conditionalFormatting sqref="B6936">
    <cfRule type="cellIs" dxfId="4321" priority="4653" operator="equal">
      <formula>"REABERTO!"</formula>
    </cfRule>
  </conditionalFormatting>
  <conditionalFormatting sqref="B6936">
    <cfRule type="cellIs" dxfId="4320" priority="4654" operator="equal">
      <formula>"FECHADO"</formula>
    </cfRule>
  </conditionalFormatting>
  <conditionalFormatting sqref="B6936">
    <cfRule type="cellIs" dxfId="4319" priority="4655" operator="equal">
      <formula>"SOLUCIONADO"</formula>
    </cfRule>
  </conditionalFormatting>
  <conditionalFormatting sqref="B6936">
    <cfRule type="cellIs" dxfId="4318" priority="4656" operator="equal">
      <formula>"PROCESSANDO"</formula>
    </cfRule>
  </conditionalFormatting>
  <conditionalFormatting sqref="B6936">
    <cfRule type="containsText" dxfId="4317" priority="4657" operator="containsText" text="CANCELADO">
      <formula>NOT(ISERROR(SEARCH(("CANCELADO"),(B6936))))</formula>
    </cfRule>
  </conditionalFormatting>
  <conditionalFormatting sqref="D6749">
    <cfRule type="cellIs" dxfId="4316" priority="4644" operator="equal">
      <formula>"PROGRAMADA"</formula>
    </cfRule>
  </conditionalFormatting>
  <conditionalFormatting sqref="D6749">
    <cfRule type="cellIs" dxfId="4315" priority="4645" operator="equal">
      <formula>"EMERGÊNCIA"</formula>
    </cfRule>
  </conditionalFormatting>
  <conditionalFormatting sqref="D6749">
    <cfRule type="cellIs" dxfId="4314" priority="4646" operator="equal">
      <formula>"URGÊNCIA"</formula>
    </cfRule>
  </conditionalFormatting>
  <conditionalFormatting sqref="D6749">
    <cfRule type="cellIs" dxfId="4313" priority="4647" operator="equal">
      <formula>"NORMAL"</formula>
    </cfRule>
  </conditionalFormatting>
  <conditionalFormatting sqref="B6749">
    <cfRule type="cellIs" dxfId="4312" priority="4648" operator="equal">
      <formula>"REABERTO!"</formula>
    </cfRule>
  </conditionalFormatting>
  <conditionalFormatting sqref="B6749">
    <cfRule type="cellIs" dxfId="4311" priority="4649" operator="equal">
      <formula>"FECHADO"</formula>
    </cfRule>
  </conditionalFormatting>
  <conditionalFormatting sqref="B6749">
    <cfRule type="cellIs" dxfId="4310" priority="4650" operator="equal">
      <formula>"SOLUCIONADO"</formula>
    </cfRule>
  </conditionalFormatting>
  <conditionalFormatting sqref="B6749">
    <cfRule type="cellIs" dxfId="4309" priority="4651" operator="equal">
      <formula>"PROCESSANDO"</formula>
    </cfRule>
  </conditionalFormatting>
  <conditionalFormatting sqref="B6749">
    <cfRule type="containsText" dxfId="4308" priority="4652" operator="containsText" text="CANCELADO">
      <formula>NOT(ISERROR(SEARCH(("CANCELADO"),(B6749))))</formula>
    </cfRule>
  </conditionalFormatting>
  <conditionalFormatting sqref="D6739">
    <cfRule type="cellIs" dxfId="4307" priority="4635" operator="equal">
      <formula>"PROGRAMADA"</formula>
    </cfRule>
  </conditionalFormatting>
  <conditionalFormatting sqref="D6739">
    <cfRule type="cellIs" dxfId="4306" priority="4636" operator="equal">
      <formula>"EMERGÊNCIA"</formula>
    </cfRule>
  </conditionalFormatting>
  <conditionalFormatting sqref="D6739">
    <cfRule type="cellIs" dxfId="4305" priority="4637" operator="equal">
      <formula>"URGÊNCIA"</formula>
    </cfRule>
  </conditionalFormatting>
  <conditionalFormatting sqref="D6739">
    <cfRule type="cellIs" dxfId="4304" priority="4638" operator="equal">
      <formula>"NORMAL"</formula>
    </cfRule>
  </conditionalFormatting>
  <conditionalFormatting sqref="B6739">
    <cfRule type="cellIs" dxfId="4303" priority="4639" operator="equal">
      <formula>"REABERTO!"</formula>
    </cfRule>
  </conditionalFormatting>
  <conditionalFormatting sqref="B6739">
    <cfRule type="cellIs" dxfId="4302" priority="4640" operator="equal">
      <formula>"FECHADO"</formula>
    </cfRule>
  </conditionalFormatting>
  <conditionalFormatting sqref="B6739">
    <cfRule type="cellIs" dxfId="4301" priority="4641" operator="equal">
      <formula>"SOLUCIONADO"</formula>
    </cfRule>
  </conditionalFormatting>
  <conditionalFormatting sqref="B6739">
    <cfRule type="cellIs" dxfId="4300" priority="4642" operator="equal">
      <formula>"PROCESSANDO"</formula>
    </cfRule>
  </conditionalFormatting>
  <conditionalFormatting sqref="B6739">
    <cfRule type="containsText" dxfId="4299" priority="4643" operator="containsText" text="CANCELADO">
      <formula>NOT(ISERROR(SEARCH(("CANCELADO"),(B6739))))</formula>
    </cfRule>
  </conditionalFormatting>
  <conditionalFormatting sqref="D6747">
    <cfRule type="cellIs" dxfId="4298" priority="4626" operator="equal">
      <formula>"PROGRAMADA"</formula>
    </cfRule>
  </conditionalFormatting>
  <conditionalFormatting sqref="D6747">
    <cfRule type="cellIs" dxfId="4297" priority="4627" operator="equal">
      <formula>"EMERGÊNCIA"</formula>
    </cfRule>
  </conditionalFormatting>
  <conditionalFormatting sqref="D6747">
    <cfRule type="cellIs" dxfId="4296" priority="4628" operator="equal">
      <formula>"URGÊNCIA"</formula>
    </cfRule>
  </conditionalFormatting>
  <conditionalFormatting sqref="D6747">
    <cfRule type="cellIs" dxfId="4295" priority="4629" operator="equal">
      <formula>"NORMAL"</formula>
    </cfRule>
  </conditionalFormatting>
  <conditionalFormatting sqref="B6747">
    <cfRule type="cellIs" dxfId="4294" priority="4630" operator="equal">
      <formula>"REABERTO!"</formula>
    </cfRule>
  </conditionalFormatting>
  <conditionalFormatting sqref="B6747">
    <cfRule type="cellIs" dxfId="4293" priority="4631" operator="equal">
      <formula>"FECHADO"</formula>
    </cfRule>
  </conditionalFormatting>
  <conditionalFormatting sqref="B6747">
    <cfRule type="cellIs" dxfId="4292" priority="4632" operator="equal">
      <formula>"SOLUCIONADO"</formula>
    </cfRule>
  </conditionalFormatting>
  <conditionalFormatting sqref="B6747">
    <cfRule type="cellIs" dxfId="4291" priority="4633" operator="equal">
      <formula>"PROCESSANDO"</formula>
    </cfRule>
  </conditionalFormatting>
  <conditionalFormatting sqref="B6747">
    <cfRule type="containsText" dxfId="4290" priority="4634" operator="containsText" text="CANCELADO">
      <formula>NOT(ISERROR(SEARCH(("CANCELADO"),(B6747))))</formula>
    </cfRule>
  </conditionalFormatting>
  <conditionalFormatting sqref="D6738">
    <cfRule type="cellIs" dxfId="4289" priority="4617" operator="equal">
      <formula>"PROGRAMADA"</formula>
    </cfRule>
  </conditionalFormatting>
  <conditionalFormatting sqref="D6738">
    <cfRule type="cellIs" dxfId="4288" priority="4618" operator="equal">
      <formula>"EMERGÊNCIA"</formula>
    </cfRule>
  </conditionalFormatting>
  <conditionalFormatting sqref="D6738">
    <cfRule type="cellIs" dxfId="4287" priority="4619" operator="equal">
      <formula>"URGÊNCIA"</formula>
    </cfRule>
  </conditionalFormatting>
  <conditionalFormatting sqref="D6738">
    <cfRule type="cellIs" dxfId="4286" priority="4620" operator="equal">
      <formula>"NORMAL"</formula>
    </cfRule>
  </conditionalFormatting>
  <conditionalFormatting sqref="D6735">
    <cfRule type="cellIs" dxfId="4285" priority="4608" operator="equal">
      <formula>"PROGRAMADA"</formula>
    </cfRule>
  </conditionalFormatting>
  <conditionalFormatting sqref="D6735">
    <cfRule type="cellIs" dxfId="4284" priority="4609" operator="equal">
      <formula>"EMERGÊNCIA"</formula>
    </cfRule>
  </conditionalFormatting>
  <conditionalFormatting sqref="D6735">
    <cfRule type="cellIs" dxfId="4283" priority="4610" operator="equal">
      <formula>"URGÊNCIA"</formula>
    </cfRule>
  </conditionalFormatting>
  <conditionalFormatting sqref="D6735">
    <cfRule type="cellIs" dxfId="4282" priority="4611" operator="equal">
      <formula>"NORMAL"</formula>
    </cfRule>
  </conditionalFormatting>
  <conditionalFormatting sqref="D6733">
    <cfRule type="cellIs" dxfId="4281" priority="4599" operator="equal">
      <formula>"PROGRAMADA"</formula>
    </cfRule>
  </conditionalFormatting>
  <conditionalFormatting sqref="D6733">
    <cfRule type="cellIs" dxfId="4280" priority="4600" operator="equal">
      <formula>"EMERGÊNCIA"</formula>
    </cfRule>
  </conditionalFormatting>
  <conditionalFormatting sqref="D6733">
    <cfRule type="cellIs" dxfId="4279" priority="4601" operator="equal">
      <formula>"URGÊNCIA"</formula>
    </cfRule>
  </conditionalFormatting>
  <conditionalFormatting sqref="D6733">
    <cfRule type="cellIs" dxfId="4278" priority="4602" operator="equal">
      <formula>"NORMAL"</formula>
    </cfRule>
  </conditionalFormatting>
  <conditionalFormatting sqref="B6733">
    <cfRule type="cellIs" dxfId="4277" priority="4603" operator="equal">
      <formula>"REABERTO!"</formula>
    </cfRule>
  </conditionalFormatting>
  <conditionalFormatting sqref="B6733">
    <cfRule type="cellIs" dxfId="4276" priority="4604" operator="equal">
      <formula>"FECHADO"</formula>
    </cfRule>
  </conditionalFormatting>
  <conditionalFormatting sqref="B6733">
    <cfRule type="cellIs" dxfId="4275" priority="4605" operator="equal">
      <formula>"SOLUCIONADO"</formula>
    </cfRule>
  </conditionalFormatting>
  <conditionalFormatting sqref="B6733">
    <cfRule type="cellIs" dxfId="4274" priority="4606" operator="equal">
      <formula>"PROCESSANDO"</formula>
    </cfRule>
  </conditionalFormatting>
  <conditionalFormatting sqref="B6733">
    <cfRule type="containsText" dxfId="4273" priority="4607" operator="containsText" text="CANCELADO">
      <formula>NOT(ISERROR(SEARCH(("CANCELADO"),(B6733))))</formula>
    </cfRule>
  </conditionalFormatting>
  <conditionalFormatting sqref="D6732">
    <cfRule type="cellIs" dxfId="4272" priority="4590" operator="equal">
      <formula>"PROGRAMADA"</formula>
    </cfRule>
  </conditionalFormatting>
  <conditionalFormatting sqref="D6732">
    <cfRule type="cellIs" dxfId="4271" priority="4591" operator="equal">
      <formula>"EMERGÊNCIA"</formula>
    </cfRule>
  </conditionalFormatting>
  <conditionalFormatting sqref="D6732">
    <cfRule type="cellIs" dxfId="4270" priority="4592" operator="equal">
      <formula>"URGÊNCIA"</formula>
    </cfRule>
  </conditionalFormatting>
  <conditionalFormatting sqref="D6732">
    <cfRule type="cellIs" dxfId="4269" priority="4593" operator="equal">
      <formula>"NORMAL"</formula>
    </cfRule>
  </conditionalFormatting>
  <conditionalFormatting sqref="B6732">
    <cfRule type="cellIs" dxfId="4268" priority="4594" operator="equal">
      <formula>"REABERTO!"</formula>
    </cfRule>
  </conditionalFormatting>
  <conditionalFormatting sqref="B6732">
    <cfRule type="cellIs" dxfId="4267" priority="4595" operator="equal">
      <formula>"FECHADO"</formula>
    </cfRule>
  </conditionalFormatting>
  <conditionalFormatting sqref="B6732">
    <cfRule type="cellIs" dxfId="4266" priority="4596" operator="equal">
      <formula>"SOLUCIONADO"</formula>
    </cfRule>
  </conditionalFormatting>
  <conditionalFormatting sqref="B6732">
    <cfRule type="cellIs" dxfId="4265" priority="4597" operator="equal">
      <formula>"PROCESSANDO"</formula>
    </cfRule>
  </conditionalFormatting>
  <conditionalFormatting sqref="B6732">
    <cfRule type="containsText" dxfId="4264" priority="4598" operator="containsText" text="CANCELADO">
      <formula>NOT(ISERROR(SEARCH(("CANCELADO"),(B6732))))</formula>
    </cfRule>
  </conditionalFormatting>
  <conditionalFormatting sqref="D6731">
    <cfRule type="cellIs" dxfId="4263" priority="4581" operator="equal">
      <formula>"PROGRAMADA"</formula>
    </cfRule>
  </conditionalFormatting>
  <conditionalFormatting sqref="D6731">
    <cfRule type="cellIs" dxfId="4262" priority="4582" operator="equal">
      <formula>"EMERGÊNCIA"</formula>
    </cfRule>
  </conditionalFormatting>
  <conditionalFormatting sqref="D6731">
    <cfRule type="cellIs" dxfId="4261" priority="4583" operator="equal">
      <formula>"URGÊNCIA"</formula>
    </cfRule>
  </conditionalFormatting>
  <conditionalFormatting sqref="D6731">
    <cfRule type="cellIs" dxfId="4260" priority="4584" operator="equal">
      <formula>"NORMAL"</formula>
    </cfRule>
  </conditionalFormatting>
  <conditionalFormatting sqref="B6731">
    <cfRule type="cellIs" dxfId="4259" priority="4585" operator="equal">
      <formula>"REABERTO!"</formula>
    </cfRule>
  </conditionalFormatting>
  <conditionalFormatting sqref="B6731">
    <cfRule type="cellIs" dxfId="4258" priority="4586" operator="equal">
      <formula>"FECHADO"</formula>
    </cfRule>
  </conditionalFormatting>
  <conditionalFormatting sqref="B6731">
    <cfRule type="cellIs" dxfId="4257" priority="4587" operator="equal">
      <formula>"SOLUCIONADO"</formula>
    </cfRule>
  </conditionalFormatting>
  <conditionalFormatting sqref="B6731">
    <cfRule type="cellIs" dxfId="4256" priority="4588" operator="equal">
      <formula>"PROCESSANDO"</formula>
    </cfRule>
  </conditionalFormatting>
  <conditionalFormatting sqref="B6731">
    <cfRule type="containsText" dxfId="4255" priority="4589" operator="containsText" text="CANCELADO">
      <formula>NOT(ISERROR(SEARCH(("CANCELADO"),(B6731))))</formula>
    </cfRule>
  </conditionalFormatting>
  <conditionalFormatting sqref="D6730">
    <cfRule type="cellIs" dxfId="4254" priority="4572" operator="equal">
      <formula>"PROGRAMADA"</formula>
    </cfRule>
  </conditionalFormatting>
  <conditionalFormatting sqref="D6730">
    <cfRule type="cellIs" dxfId="4253" priority="4573" operator="equal">
      <formula>"EMERGÊNCIA"</formula>
    </cfRule>
  </conditionalFormatting>
  <conditionalFormatting sqref="D6730">
    <cfRule type="cellIs" dxfId="4252" priority="4574" operator="equal">
      <formula>"URGÊNCIA"</formula>
    </cfRule>
  </conditionalFormatting>
  <conditionalFormatting sqref="D6730">
    <cfRule type="cellIs" dxfId="4251" priority="4575" operator="equal">
      <formula>"NORMAL"</formula>
    </cfRule>
  </conditionalFormatting>
  <conditionalFormatting sqref="B6730">
    <cfRule type="cellIs" dxfId="4250" priority="4576" operator="equal">
      <formula>"REABERTO!"</formula>
    </cfRule>
  </conditionalFormatting>
  <conditionalFormatting sqref="B6730">
    <cfRule type="cellIs" dxfId="4249" priority="4577" operator="equal">
      <formula>"FECHADO"</formula>
    </cfRule>
  </conditionalFormatting>
  <conditionalFormatting sqref="B6730">
    <cfRule type="cellIs" dxfId="4248" priority="4578" operator="equal">
      <formula>"SOLUCIONADO"</formula>
    </cfRule>
  </conditionalFormatting>
  <conditionalFormatting sqref="B6730">
    <cfRule type="cellIs" dxfId="4247" priority="4579" operator="equal">
      <formula>"PROCESSANDO"</formula>
    </cfRule>
  </conditionalFormatting>
  <conditionalFormatting sqref="B6730">
    <cfRule type="containsText" dxfId="4246" priority="4580" operator="containsText" text="CANCELADO">
      <formula>NOT(ISERROR(SEARCH(("CANCELADO"),(B6730))))</formula>
    </cfRule>
  </conditionalFormatting>
  <conditionalFormatting sqref="D6728">
    <cfRule type="cellIs" dxfId="4245" priority="4563" operator="equal">
      <formula>"PROGRAMADA"</formula>
    </cfRule>
  </conditionalFormatting>
  <conditionalFormatting sqref="D6728">
    <cfRule type="cellIs" dxfId="4244" priority="4564" operator="equal">
      <formula>"EMERGÊNCIA"</formula>
    </cfRule>
  </conditionalFormatting>
  <conditionalFormatting sqref="D6728">
    <cfRule type="cellIs" dxfId="4243" priority="4565" operator="equal">
      <formula>"URGÊNCIA"</formula>
    </cfRule>
  </conditionalFormatting>
  <conditionalFormatting sqref="D6728">
    <cfRule type="cellIs" dxfId="4242" priority="4566" operator="equal">
      <formula>"NORMAL"</formula>
    </cfRule>
  </conditionalFormatting>
  <conditionalFormatting sqref="B6728">
    <cfRule type="cellIs" dxfId="4241" priority="4567" operator="equal">
      <formula>"REABERTO!"</formula>
    </cfRule>
  </conditionalFormatting>
  <conditionalFormatting sqref="B6728">
    <cfRule type="cellIs" dxfId="4240" priority="4568" operator="equal">
      <formula>"FECHADO"</formula>
    </cfRule>
  </conditionalFormatting>
  <conditionalFormatting sqref="B6728">
    <cfRule type="cellIs" dxfId="4239" priority="4569" operator="equal">
      <formula>"SOLUCIONADO"</formula>
    </cfRule>
  </conditionalFormatting>
  <conditionalFormatting sqref="B6728">
    <cfRule type="cellIs" dxfId="4238" priority="4570" operator="equal">
      <formula>"PROCESSANDO"</formula>
    </cfRule>
  </conditionalFormatting>
  <conditionalFormatting sqref="B6728">
    <cfRule type="containsText" dxfId="4237" priority="4571" operator="containsText" text="CANCELADO">
      <formula>NOT(ISERROR(SEARCH(("CANCELADO"),(B6728))))</formula>
    </cfRule>
  </conditionalFormatting>
  <conditionalFormatting sqref="D6727">
    <cfRule type="cellIs" dxfId="4236" priority="4554" operator="equal">
      <formula>"PROGRAMADA"</formula>
    </cfRule>
  </conditionalFormatting>
  <conditionalFormatting sqref="D6727">
    <cfRule type="cellIs" dxfId="4235" priority="4555" operator="equal">
      <formula>"EMERGÊNCIA"</formula>
    </cfRule>
  </conditionalFormatting>
  <conditionalFormatting sqref="D6727">
    <cfRule type="cellIs" dxfId="4234" priority="4556" operator="equal">
      <formula>"URGÊNCIA"</formula>
    </cfRule>
  </conditionalFormatting>
  <conditionalFormatting sqref="D6727">
    <cfRule type="cellIs" dxfId="4233" priority="4557" operator="equal">
      <formula>"NORMAL"</formula>
    </cfRule>
  </conditionalFormatting>
  <conditionalFormatting sqref="B6727">
    <cfRule type="cellIs" dxfId="4232" priority="4558" operator="equal">
      <formula>"REABERTO!"</formula>
    </cfRule>
  </conditionalFormatting>
  <conditionalFormatting sqref="B6727">
    <cfRule type="cellIs" dxfId="4231" priority="4559" operator="equal">
      <formula>"FECHADO"</formula>
    </cfRule>
  </conditionalFormatting>
  <conditionalFormatting sqref="B6727">
    <cfRule type="cellIs" dxfId="4230" priority="4560" operator="equal">
      <formula>"SOLUCIONADO"</formula>
    </cfRule>
  </conditionalFormatting>
  <conditionalFormatting sqref="B6727">
    <cfRule type="cellIs" dxfId="4229" priority="4561" operator="equal">
      <formula>"PROCESSANDO"</formula>
    </cfRule>
  </conditionalFormatting>
  <conditionalFormatting sqref="B6727">
    <cfRule type="containsText" dxfId="4228" priority="4562" operator="containsText" text="CANCELADO">
      <formula>NOT(ISERROR(SEARCH(("CANCELADO"),(B6727))))</formula>
    </cfRule>
  </conditionalFormatting>
  <conditionalFormatting sqref="D6722">
    <cfRule type="cellIs" dxfId="4227" priority="4545" operator="equal">
      <formula>"PROGRAMADA"</formula>
    </cfRule>
  </conditionalFormatting>
  <conditionalFormatting sqref="D6722">
    <cfRule type="cellIs" dxfId="4226" priority="4546" operator="equal">
      <formula>"EMERGÊNCIA"</formula>
    </cfRule>
  </conditionalFormatting>
  <conditionalFormatting sqref="D6722">
    <cfRule type="cellIs" dxfId="4225" priority="4547" operator="equal">
      <formula>"URGÊNCIA"</formula>
    </cfRule>
  </conditionalFormatting>
  <conditionalFormatting sqref="D6722">
    <cfRule type="cellIs" dxfId="4224" priority="4548" operator="equal">
      <formula>"NORMAL"</formula>
    </cfRule>
  </conditionalFormatting>
  <conditionalFormatting sqref="B6722">
    <cfRule type="cellIs" dxfId="4223" priority="4549" operator="equal">
      <formula>"REABERTO!"</formula>
    </cfRule>
  </conditionalFormatting>
  <conditionalFormatting sqref="B6722">
    <cfRule type="cellIs" dxfId="4222" priority="4550" operator="equal">
      <formula>"FECHADO"</formula>
    </cfRule>
  </conditionalFormatting>
  <conditionalFormatting sqref="B6722">
    <cfRule type="cellIs" dxfId="4221" priority="4551" operator="equal">
      <formula>"SOLUCIONADO"</formula>
    </cfRule>
  </conditionalFormatting>
  <conditionalFormatting sqref="B6722">
    <cfRule type="cellIs" dxfId="4220" priority="4552" operator="equal">
      <formula>"PROCESSANDO"</formula>
    </cfRule>
  </conditionalFormatting>
  <conditionalFormatting sqref="B6722">
    <cfRule type="containsText" dxfId="4219" priority="4553" operator="containsText" text="CANCELADO">
      <formula>NOT(ISERROR(SEARCH(("CANCELADO"),(B6722))))</formula>
    </cfRule>
  </conditionalFormatting>
  <conditionalFormatting sqref="D6720">
    <cfRule type="cellIs" dxfId="4218" priority="4536" operator="equal">
      <formula>"PROGRAMADA"</formula>
    </cfRule>
  </conditionalFormatting>
  <conditionalFormatting sqref="D6720">
    <cfRule type="cellIs" dxfId="4217" priority="4537" operator="equal">
      <formula>"EMERGÊNCIA"</formula>
    </cfRule>
  </conditionalFormatting>
  <conditionalFormatting sqref="D6720">
    <cfRule type="cellIs" dxfId="4216" priority="4538" operator="equal">
      <formula>"URGÊNCIA"</formula>
    </cfRule>
  </conditionalFormatting>
  <conditionalFormatting sqref="D6720">
    <cfRule type="cellIs" dxfId="4215" priority="4539" operator="equal">
      <formula>"NORMAL"</formula>
    </cfRule>
  </conditionalFormatting>
  <conditionalFormatting sqref="B6720">
    <cfRule type="cellIs" dxfId="4214" priority="4540" operator="equal">
      <formula>"REABERTO!"</formula>
    </cfRule>
  </conditionalFormatting>
  <conditionalFormatting sqref="B6720">
    <cfRule type="cellIs" dxfId="4213" priority="4541" operator="equal">
      <formula>"FECHADO"</formula>
    </cfRule>
  </conditionalFormatting>
  <conditionalFormatting sqref="B6720">
    <cfRule type="cellIs" dxfId="4212" priority="4542" operator="equal">
      <formula>"SOLUCIONADO"</formula>
    </cfRule>
  </conditionalFormatting>
  <conditionalFormatting sqref="B6720">
    <cfRule type="cellIs" dxfId="4211" priority="4543" operator="equal">
      <formula>"PROCESSANDO"</formula>
    </cfRule>
  </conditionalFormatting>
  <conditionalFormatting sqref="B6720">
    <cfRule type="containsText" dxfId="4210" priority="4544" operator="containsText" text="CANCELADO">
      <formula>NOT(ISERROR(SEARCH(("CANCELADO"),(B6720))))</formula>
    </cfRule>
  </conditionalFormatting>
  <conditionalFormatting sqref="D6714">
    <cfRule type="cellIs" dxfId="4209" priority="4527" operator="equal">
      <formula>"PROGRAMADA"</formula>
    </cfRule>
  </conditionalFormatting>
  <conditionalFormatting sqref="D6714">
    <cfRule type="cellIs" dxfId="4208" priority="4528" operator="equal">
      <formula>"EMERGÊNCIA"</formula>
    </cfRule>
  </conditionalFormatting>
  <conditionalFormatting sqref="D6714">
    <cfRule type="cellIs" dxfId="4207" priority="4529" operator="equal">
      <formula>"URGÊNCIA"</formula>
    </cfRule>
  </conditionalFormatting>
  <conditionalFormatting sqref="D6714">
    <cfRule type="cellIs" dxfId="4206" priority="4530" operator="equal">
      <formula>"NORMAL"</formula>
    </cfRule>
  </conditionalFormatting>
  <conditionalFormatting sqref="B6714">
    <cfRule type="cellIs" dxfId="4205" priority="4531" operator="equal">
      <formula>"REABERTO!"</formula>
    </cfRule>
  </conditionalFormatting>
  <conditionalFormatting sqref="B6714">
    <cfRule type="cellIs" dxfId="4204" priority="4532" operator="equal">
      <formula>"FECHADO"</formula>
    </cfRule>
  </conditionalFormatting>
  <conditionalFormatting sqref="B6714">
    <cfRule type="cellIs" dxfId="4203" priority="4533" operator="equal">
      <formula>"SOLUCIONADO"</formula>
    </cfRule>
  </conditionalFormatting>
  <conditionalFormatting sqref="B6714">
    <cfRule type="cellIs" dxfId="4202" priority="4534" operator="equal">
      <formula>"PROCESSANDO"</formula>
    </cfRule>
  </conditionalFormatting>
  <conditionalFormatting sqref="B6714">
    <cfRule type="containsText" dxfId="4201" priority="4535" operator="containsText" text="CANCELADO">
      <formula>NOT(ISERROR(SEARCH(("CANCELADO"),(B6714))))</formula>
    </cfRule>
  </conditionalFormatting>
  <conditionalFormatting sqref="D6713">
    <cfRule type="cellIs" dxfId="4200" priority="4518" operator="equal">
      <formula>"PROGRAMADA"</formula>
    </cfRule>
  </conditionalFormatting>
  <conditionalFormatting sqref="D6713">
    <cfRule type="cellIs" dxfId="4199" priority="4519" operator="equal">
      <formula>"EMERGÊNCIA"</formula>
    </cfRule>
  </conditionalFormatting>
  <conditionalFormatting sqref="D6713">
    <cfRule type="cellIs" dxfId="4198" priority="4520" operator="equal">
      <formula>"URGÊNCIA"</formula>
    </cfRule>
  </conditionalFormatting>
  <conditionalFormatting sqref="D6713">
    <cfRule type="cellIs" dxfId="4197" priority="4521" operator="equal">
      <formula>"NORMAL"</formula>
    </cfRule>
  </conditionalFormatting>
  <conditionalFormatting sqref="B6713">
    <cfRule type="cellIs" dxfId="4196" priority="4522" operator="equal">
      <formula>"REABERTO!"</formula>
    </cfRule>
  </conditionalFormatting>
  <conditionalFormatting sqref="B6713">
    <cfRule type="cellIs" dxfId="4195" priority="4523" operator="equal">
      <formula>"FECHADO"</formula>
    </cfRule>
  </conditionalFormatting>
  <conditionalFormatting sqref="B6713">
    <cfRule type="cellIs" dxfId="4194" priority="4524" operator="equal">
      <formula>"SOLUCIONADO"</formula>
    </cfRule>
  </conditionalFormatting>
  <conditionalFormatting sqref="B6713">
    <cfRule type="cellIs" dxfId="4193" priority="4525" operator="equal">
      <formula>"PROCESSANDO"</formula>
    </cfRule>
  </conditionalFormatting>
  <conditionalFormatting sqref="B6713">
    <cfRule type="containsText" dxfId="4192" priority="4526" operator="containsText" text="CANCELADO">
      <formula>NOT(ISERROR(SEARCH(("CANCELADO"),(B6713))))</formula>
    </cfRule>
  </conditionalFormatting>
  <conditionalFormatting sqref="D6712">
    <cfRule type="cellIs" dxfId="4191" priority="4509" operator="equal">
      <formula>"PROGRAMADA"</formula>
    </cfRule>
  </conditionalFormatting>
  <conditionalFormatting sqref="D6712">
    <cfRule type="cellIs" dxfId="4190" priority="4510" operator="equal">
      <formula>"EMERGÊNCIA"</formula>
    </cfRule>
  </conditionalFormatting>
  <conditionalFormatting sqref="D6712">
    <cfRule type="cellIs" dxfId="4189" priority="4511" operator="equal">
      <formula>"URGÊNCIA"</formula>
    </cfRule>
  </conditionalFormatting>
  <conditionalFormatting sqref="D6712">
    <cfRule type="cellIs" dxfId="4188" priority="4512" operator="equal">
      <formula>"NORMAL"</formula>
    </cfRule>
  </conditionalFormatting>
  <conditionalFormatting sqref="B6712">
    <cfRule type="cellIs" dxfId="4187" priority="4513" operator="equal">
      <formula>"REABERTO!"</formula>
    </cfRule>
  </conditionalFormatting>
  <conditionalFormatting sqref="B6712">
    <cfRule type="cellIs" dxfId="4186" priority="4514" operator="equal">
      <formula>"FECHADO"</formula>
    </cfRule>
  </conditionalFormatting>
  <conditionalFormatting sqref="B6712">
    <cfRule type="cellIs" dxfId="4185" priority="4515" operator="equal">
      <formula>"SOLUCIONADO"</formula>
    </cfRule>
  </conditionalFormatting>
  <conditionalFormatting sqref="B6712">
    <cfRule type="cellIs" dxfId="4184" priority="4516" operator="equal">
      <formula>"PROCESSANDO"</formula>
    </cfRule>
  </conditionalFormatting>
  <conditionalFormatting sqref="B6712">
    <cfRule type="containsText" dxfId="4183" priority="4517" operator="containsText" text="CANCELADO">
      <formula>NOT(ISERROR(SEARCH(("CANCELADO"),(B6712))))</formula>
    </cfRule>
  </conditionalFormatting>
  <conditionalFormatting sqref="D6711">
    <cfRule type="cellIs" dxfId="4182" priority="4500" operator="equal">
      <formula>"PROGRAMADA"</formula>
    </cfRule>
  </conditionalFormatting>
  <conditionalFormatting sqref="D6711">
    <cfRule type="cellIs" dxfId="4181" priority="4501" operator="equal">
      <formula>"EMERGÊNCIA"</formula>
    </cfRule>
  </conditionalFormatting>
  <conditionalFormatting sqref="D6711">
    <cfRule type="cellIs" dxfId="4180" priority="4502" operator="equal">
      <formula>"URGÊNCIA"</formula>
    </cfRule>
  </conditionalFormatting>
  <conditionalFormatting sqref="D6711">
    <cfRule type="cellIs" dxfId="4179" priority="4503" operator="equal">
      <formula>"NORMAL"</formula>
    </cfRule>
  </conditionalFormatting>
  <conditionalFormatting sqref="B6711">
    <cfRule type="cellIs" dxfId="4178" priority="4504" operator="equal">
      <formula>"REABERTO!"</formula>
    </cfRule>
  </conditionalFormatting>
  <conditionalFormatting sqref="B6711">
    <cfRule type="cellIs" dxfId="4177" priority="4505" operator="equal">
      <formula>"FECHADO"</formula>
    </cfRule>
  </conditionalFormatting>
  <conditionalFormatting sqref="B6711">
    <cfRule type="cellIs" dxfId="4176" priority="4506" operator="equal">
      <formula>"SOLUCIONADO"</formula>
    </cfRule>
  </conditionalFormatting>
  <conditionalFormatting sqref="B6711">
    <cfRule type="cellIs" dxfId="4175" priority="4507" operator="equal">
      <formula>"PROCESSANDO"</formula>
    </cfRule>
  </conditionalFormatting>
  <conditionalFormatting sqref="B6711">
    <cfRule type="containsText" dxfId="4174" priority="4508" operator="containsText" text="CANCELADO">
      <formula>NOT(ISERROR(SEARCH(("CANCELADO"),(B6711))))</formula>
    </cfRule>
  </conditionalFormatting>
  <conditionalFormatting sqref="D6707">
    <cfRule type="cellIs" dxfId="4173" priority="4491" operator="equal">
      <formula>"PROGRAMADA"</formula>
    </cfRule>
  </conditionalFormatting>
  <conditionalFormatting sqref="D6707">
    <cfRule type="cellIs" dxfId="4172" priority="4492" operator="equal">
      <formula>"EMERGÊNCIA"</formula>
    </cfRule>
  </conditionalFormatting>
  <conditionalFormatting sqref="D6707">
    <cfRule type="cellIs" dxfId="4171" priority="4493" operator="equal">
      <formula>"URGÊNCIA"</formula>
    </cfRule>
  </conditionalFormatting>
  <conditionalFormatting sqref="D6707">
    <cfRule type="cellIs" dxfId="4170" priority="4494" operator="equal">
      <formula>"NORMAL"</formula>
    </cfRule>
  </conditionalFormatting>
  <conditionalFormatting sqref="D6701">
    <cfRule type="cellIs" dxfId="4169" priority="4482" operator="equal">
      <formula>"PROGRAMADA"</formula>
    </cfRule>
  </conditionalFormatting>
  <conditionalFormatting sqref="D6701">
    <cfRule type="cellIs" dxfId="4168" priority="4483" operator="equal">
      <formula>"EMERGÊNCIA"</formula>
    </cfRule>
  </conditionalFormatting>
  <conditionalFormatting sqref="D6701">
    <cfRule type="cellIs" dxfId="4167" priority="4484" operator="equal">
      <formula>"URGÊNCIA"</formula>
    </cfRule>
  </conditionalFormatting>
  <conditionalFormatting sqref="D6701">
    <cfRule type="cellIs" dxfId="4166" priority="4485" operator="equal">
      <formula>"NORMAL"</formula>
    </cfRule>
  </conditionalFormatting>
  <conditionalFormatting sqref="B6701">
    <cfRule type="cellIs" dxfId="4165" priority="4486" operator="equal">
      <formula>"REABERTO!"</formula>
    </cfRule>
  </conditionalFormatting>
  <conditionalFormatting sqref="B6701">
    <cfRule type="cellIs" dxfId="4164" priority="4487" operator="equal">
      <formula>"FECHADO"</formula>
    </cfRule>
  </conditionalFormatting>
  <conditionalFormatting sqref="B6701">
    <cfRule type="cellIs" dxfId="4163" priority="4488" operator="equal">
      <formula>"SOLUCIONADO"</formula>
    </cfRule>
  </conditionalFormatting>
  <conditionalFormatting sqref="B6701">
    <cfRule type="cellIs" dxfId="4162" priority="4489" operator="equal">
      <formula>"PROCESSANDO"</formula>
    </cfRule>
  </conditionalFormatting>
  <conditionalFormatting sqref="B6701">
    <cfRule type="containsText" dxfId="4161" priority="4490" operator="containsText" text="CANCELADO">
      <formula>NOT(ISERROR(SEARCH(("CANCELADO"),(B6701))))</formula>
    </cfRule>
  </conditionalFormatting>
  <conditionalFormatting sqref="D6685">
    <cfRule type="cellIs" dxfId="4160" priority="4473" operator="equal">
      <formula>"PROGRAMADA"</formula>
    </cfRule>
  </conditionalFormatting>
  <conditionalFormatting sqref="D6685">
    <cfRule type="cellIs" dxfId="4159" priority="4474" operator="equal">
      <formula>"EMERGÊNCIA"</formula>
    </cfRule>
  </conditionalFormatting>
  <conditionalFormatting sqref="D6685">
    <cfRule type="cellIs" dxfId="4158" priority="4475" operator="equal">
      <formula>"URGÊNCIA"</formula>
    </cfRule>
  </conditionalFormatting>
  <conditionalFormatting sqref="D6685">
    <cfRule type="cellIs" dxfId="4157" priority="4476" operator="equal">
      <formula>"NORMAL"</formula>
    </cfRule>
  </conditionalFormatting>
  <conditionalFormatting sqref="B6685">
    <cfRule type="cellIs" dxfId="4156" priority="4477" operator="equal">
      <formula>"REABERTO!"</formula>
    </cfRule>
  </conditionalFormatting>
  <conditionalFormatting sqref="B6685">
    <cfRule type="cellIs" dxfId="4155" priority="4478" operator="equal">
      <formula>"FECHADO"</formula>
    </cfRule>
  </conditionalFormatting>
  <conditionalFormatting sqref="B6685">
    <cfRule type="cellIs" dxfId="4154" priority="4479" operator="equal">
      <formula>"SOLUCIONADO"</formula>
    </cfRule>
  </conditionalFormatting>
  <conditionalFormatting sqref="B6685">
    <cfRule type="cellIs" dxfId="4153" priority="4480" operator="equal">
      <formula>"PROCESSANDO"</formula>
    </cfRule>
  </conditionalFormatting>
  <conditionalFormatting sqref="B6685">
    <cfRule type="containsText" dxfId="4152" priority="4481" operator="containsText" text="CANCELADO">
      <formula>NOT(ISERROR(SEARCH(("CANCELADO"),(B6685))))</formula>
    </cfRule>
  </conditionalFormatting>
  <conditionalFormatting sqref="D6683">
    <cfRule type="cellIs" dxfId="4151" priority="4464" operator="equal">
      <formula>"PROGRAMADA"</formula>
    </cfRule>
  </conditionalFormatting>
  <conditionalFormatting sqref="D6683">
    <cfRule type="cellIs" dxfId="4150" priority="4465" operator="equal">
      <formula>"EMERGÊNCIA"</formula>
    </cfRule>
  </conditionalFormatting>
  <conditionalFormatting sqref="D6683">
    <cfRule type="cellIs" dxfId="4149" priority="4466" operator="equal">
      <formula>"URGÊNCIA"</formula>
    </cfRule>
  </conditionalFormatting>
  <conditionalFormatting sqref="D6683">
    <cfRule type="cellIs" dxfId="4148" priority="4467" operator="equal">
      <formula>"NORMAL"</formula>
    </cfRule>
  </conditionalFormatting>
  <conditionalFormatting sqref="B6683">
    <cfRule type="cellIs" dxfId="4147" priority="4468" operator="equal">
      <formula>"REABERTO!"</formula>
    </cfRule>
  </conditionalFormatting>
  <conditionalFormatting sqref="B6683">
    <cfRule type="cellIs" dxfId="4146" priority="4469" operator="equal">
      <formula>"FECHADO"</formula>
    </cfRule>
  </conditionalFormatting>
  <conditionalFormatting sqref="B6683">
    <cfRule type="cellIs" dxfId="4145" priority="4470" operator="equal">
      <formula>"SOLUCIONADO"</formula>
    </cfRule>
  </conditionalFormatting>
  <conditionalFormatting sqref="B6683">
    <cfRule type="cellIs" dxfId="4144" priority="4471" operator="equal">
      <formula>"PROCESSANDO"</formula>
    </cfRule>
  </conditionalFormatting>
  <conditionalFormatting sqref="B6683">
    <cfRule type="containsText" dxfId="4143" priority="4472" operator="containsText" text="CANCELADO">
      <formula>NOT(ISERROR(SEARCH(("CANCELADO"),(B6683))))</formula>
    </cfRule>
  </conditionalFormatting>
  <conditionalFormatting sqref="D6682">
    <cfRule type="cellIs" dxfId="4142" priority="4455" operator="equal">
      <formula>"PROGRAMADA"</formula>
    </cfRule>
  </conditionalFormatting>
  <conditionalFormatting sqref="D6682">
    <cfRule type="cellIs" dxfId="4141" priority="4456" operator="equal">
      <formula>"EMERGÊNCIA"</formula>
    </cfRule>
  </conditionalFormatting>
  <conditionalFormatting sqref="D6682">
    <cfRule type="cellIs" dxfId="4140" priority="4457" operator="equal">
      <formula>"URGÊNCIA"</formula>
    </cfRule>
  </conditionalFormatting>
  <conditionalFormatting sqref="D6682">
    <cfRule type="cellIs" dxfId="4139" priority="4458" operator="equal">
      <formula>"NORMAL"</formula>
    </cfRule>
  </conditionalFormatting>
  <conditionalFormatting sqref="D6677">
    <cfRule type="cellIs" dxfId="4138" priority="4446" operator="equal">
      <formula>"PROGRAMADA"</formula>
    </cfRule>
  </conditionalFormatting>
  <conditionalFormatting sqref="D6677">
    <cfRule type="cellIs" dxfId="4137" priority="4447" operator="equal">
      <formula>"EMERGÊNCIA"</formula>
    </cfRule>
  </conditionalFormatting>
  <conditionalFormatting sqref="D6677">
    <cfRule type="cellIs" dxfId="4136" priority="4448" operator="equal">
      <formula>"URGÊNCIA"</formula>
    </cfRule>
  </conditionalFormatting>
  <conditionalFormatting sqref="D6677">
    <cfRule type="cellIs" dxfId="4135" priority="4449" operator="equal">
      <formula>"NORMAL"</formula>
    </cfRule>
  </conditionalFormatting>
  <conditionalFormatting sqref="B6677">
    <cfRule type="cellIs" dxfId="4134" priority="4450" operator="equal">
      <formula>"REABERTO!"</formula>
    </cfRule>
  </conditionalFormatting>
  <conditionalFormatting sqref="B6677">
    <cfRule type="cellIs" dxfId="4133" priority="4451" operator="equal">
      <formula>"FECHADO"</formula>
    </cfRule>
  </conditionalFormatting>
  <conditionalFormatting sqref="B6677">
    <cfRule type="cellIs" dxfId="4132" priority="4452" operator="equal">
      <formula>"SOLUCIONADO"</formula>
    </cfRule>
  </conditionalFormatting>
  <conditionalFormatting sqref="B6677">
    <cfRule type="cellIs" dxfId="4131" priority="4453" operator="equal">
      <formula>"PROCESSANDO"</formula>
    </cfRule>
  </conditionalFormatting>
  <conditionalFormatting sqref="B6677">
    <cfRule type="containsText" dxfId="4130" priority="4454" operator="containsText" text="CANCELADO">
      <formula>NOT(ISERROR(SEARCH(("CANCELADO"),(B6677))))</formula>
    </cfRule>
  </conditionalFormatting>
  <conditionalFormatting sqref="D6676">
    <cfRule type="cellIs" dxfId="4129" priority="4437" operator="equal">
      <formula>"PROGRAMADA"</formula>
    </cfRule>
  </conditionalFormatting>
  <conditionalFormatting sqref="D6676">
    <cfRule type="cellIs" dxfId="4128" priority="4438" operator="equal">
      <formula>"EMERGÊNCIA"</formula>
    </cfRule>
  </conditionalFormatting>
  <conditionalFormatting sqref="D6676">
    <cfRule type="cellIs" dxfId="4127" priority="4439" operator="equal">
      <formula>"URGÊNCIA"</formula>
    </cfRule>
  </conditionalFormatting>
  <conditionalFormatting sqref="D6676">
    <cfRule type="cellIs" dxfId="4126" priority="4440" operator="equal">
      <formula>"NORMAL"</formula>
    </cfRule>
  </conditionalFormatting>
  <conditionalFormatting sqref="B6676">
    <cfRule type="cellIs" dxfId="4125" priority="4441" operator="equal">
      <formula>"REABERTO!"</formula>
    </cfRule>
  </conditionalFormatting>
  <conditionalFormatting sqref="B6676">
    <cfRule type="cellIs" dxfId="4124" priority="4442" operator="equal">
      <formula>"FECHADO"</formula>
    </cfRule>
  </conditionalFormatting>
  <conditionalFormatting sqref="B6676">
    <cfRule type="cellIs" dxfId="4123" priority="4443" operator="equal">
      <formula>"SOLUCIONADO"</formula>
    </cfRule>
  </conditionalFormatting>
  <conditionalFormatting sqref="B6676">
    <cfRule type="cellIs" dxfId="4122" priority="4444" operator="equal">
      <formula>"PROCESSANDO"</formula>
    </cfRule>
  </conditionalFormatting>
  <conditionalFormatting sqref="B6676">
    <cfRule type="containsText" dxfId="4121" priority="4445" operator="containsText" text="CANCELADO">
      <formula>NOT(ISERROR(SEARCH(("CANCELADO"),(B6676))))</formula>
    </cfRule>
  </conditionalFormatting>
  <conditionalFormatting sqref="D6674">
    <cfRule type="cellIs" dxfId="4120" priority="4428" operator="equal">
      <formula>"PROGRAMADA"</formula>
    </cfRule>
  </conditionalFormatting>
  <conditionalFormatting sqref="D6674">
    <cfRule type="cellIs" dxfId="4119" priority="4429" operator="equal">
      <formula>"EMERGÊNCIA"</formula>
    </cfRule>
  </conditionalFormatting>
  <conditionalFormatting sqref="D6674">
    <cfRule type="cellIs" dxfId="4118" priority="4430" operator="equal">
      <formula>"URGÊNCIA"</formula>
    </cfRule>
  </conditionalFormatting>
  <conditionalFormatting sqref="D6674">
    <cfRule type="cellIs" dxfId="4117" priority="4431" operator="equal">
      <formula>"NORMAL"</formula>
    </cfRule>
  </conditionalFormatting>
  <conditionalFormatting sqref="D6669">
    <cfRule type="cellIs" dxfId="4116" priority="4419" operator="equal">
      <formula>"PROGRAMADA"</formula>
    </cfRule>
  </conditionalFormatting>
  <conditionalFormatting sqref="D6669">
    <cfRule type="cellIs" dxfId="4115" priority="4420" operator="equal">
      <formula>"EMERGÊNCIA"</formula>
    </cfRule>
  </conditionalFormatting>
  <conditionalFormatting sqref="D6669">
    <cfRule type="cellIs" dxfId="4114" priority="4421" operator="equal">
      <formula>"URGÊNCIA"</formula>
    </cfRule>
  </conditionalFormatting>
  <conditionalFormatting sqref="D6669">
    <cfRule type="cellIs" dxfId="4113" priority="4422" operator="equal">
      <formula>"NORMAL"</formula>
    </cfRule>
  </conditionalFormatting>
  <conditionalFormatting sqref="B6669">
    <cfRule type="cellIs" dxfId="4112" priority="4423" operator="equal">
      <formula>"REABERTO!"</formula>
    </cfRule>
  </conditionalFormatting>
  <conditionalFormatting sqref="B6669">
    <cfRule type="cellIs" dxfId="4111" priority="4424" operator="equal">
      <formula>"FECHADO"</formula>
    </cfRule>
  </conditionalFormatting>
  <conditionalFormatting sqref="B6669">
    <cfRule type="cellIs" dxfId="4110" priority="4425" operator="equal">
      <formula>"SOLUCIONADO"</formula>
    </cfRule>
  </conditionalFormatting>
  <conditionalFormatting sqref="B6669">
    <cfRule type="cellIs" dxfId="4109" priority="4426" operator="equal">
      <formula>"PROCESSANDO"</formula>
    </cfRule>
  </conditionalFormatting>
  <conditionalFormatting sqref="B6669">
    <cfRule type="containsText" dxfId="4108" priority="4427" operator="containsText" text="CANCELADO">
      <formula>NOT(ISERROR(SEARCH(("CANCELADO"),(B6669))))</formula>
    </cfRule>
  </conditionalFormatting>
  <conditionalFormatting sqref="D6667">
    <cfRule type="cellIs" dxfId="4107" priority="4410" operator="equal">
      <formula>"PROGRAMADA"</formula>
    </cfRule>
  </conditionalFormatting>
  <conditionalFormatting sqref="D6667">
    <cfRule type="cellIs" dxfId="4106" priority="4411" operator="equal">
      <formula>"EMERGÊNCIA"</formula>
    </cfRule>
  </conditionalFormatting>
  <conditionalFormatting sqref="D6667">
    <cfRule type="cellIs" dxfId="4105" priority="4412" operator="equal">
      <formula>"URGÊNCIA"</formula>
    </cfRule>
  </conditionalFormatting>
  <conditionalFormatting sqref="D6667">
    <cfRule type="cellIs" dxfId="4104" priority="4413" operator="equal">
      <formula>"NORMAL"</formula>
    </cfRule>
  </conditionalFormatting>
  <conditionalFormatting sqref="B6667">
    <cfRule type="cellIs" dxfId="4103" priority="4414" operator="equal">
      <formula>"REABERTO!"</formula>
    </cfRule>
  </conditionalFormatting>
  <conditionalFormatting sqref="B6667">
    <cfRule type="cellIs" dxfId="4102" priority="4415" operator="equal">
      <formula>"FECHADO"</formula>
    </cfRule>
  </conditionalFormatting>
  <conditionalFormatting sqref="B6667">
    <cfRule type="cellIs" dxfId="4101" priority="4416" operator="equal">
      <formula>"SOLUCIONADO"</formula>
    </cfRule>
  </conditionalFormatting>
  <conditionalFormatting sqref="B6667">
    <cfRule type="cellIs" dxfId="4100" priority="4417" operator="equal">
      <formula>"PROCESSANDO"</formula>
    </cfRule>
  </conditionalFormatting>
  <conditionalFormatting sqref="B6667">
    <cfRule type="containsText" dxfId="4099" priority="4418" operator="containsText" text="CANCELADO">
      <formula>NOT(ISERROR(SEARCH(("CANCELADO"),(B6667))))</formula>
    </cfRule>
  </conditionalFormatting>
  <conditionalFormatting sqref="D6664">
    <cfRule type="cellIs" dxfId="4098" priority="4401" operator="equal">
      <formula>"PROGRAMADA"</formula>
    </cfRule>
  </conditionalFormatting>
  <conditionalFormatting sqref="D6664">
    <cfRule type="cellIs" dxfId="4097" priority="4402" operator="equal">
      <formula>"EMERGÊNCIA"</formula>
    </cfRule>
  </conditionalFormatting>
  <conditionalFormatting sqref="D6664">
    <cfRule type="cellIs" dxfId="4096" priority="4403" operator="equal">
      <formula>"URGÊNCIA"</formula>
    </cfRule>
  </conditionalFormatting>
  <conditionalFormatting sqref="D6664">
    <cfRule type="cellIs" dxfId="4095" priority="4404" operator="equal">
      <formula>"NORMAL"</formula>
    </cfRule>
  </conditionalFormatting>
  <conditionalFormatting sqref="B6664">
    <cfRule type="cellIs" dxfId="4094" priority="4405" operator="equal">
      <formula>"REABERTO!"</formula>
    </cfRule>
  </conditionalFormatting>
  <conditionalFormatting sqref="B6664">
    <cfRule type="cellIs" dxfId="4093" priority="4406" operator="equal">
      <formula>"FECHADO"</formula>
    </cfRule>
  </conditionalFormatting>
  <conditionalFormatting sqref="B6664">
    <cfRule type="cellIs" dxfId="4092" priority="4407" operator="equal">
      <formula>"SOLUCIONADO"</formula>
    </cfRule>
  </conditionalFormatting>
  <conditionalFormatting sqref="B6664">
    <cfRule type="cellIs" dxfId="4091" priority="4408" operator="equal">
      <formula>"PROCESSANDO"</formula>
    </cfRule>
  </conditionalFormatting>
  <conditionalFormatting sqref="B6664">
    <cfRule type="containsText" dxfId="4090" priority="4409" operator="containsText" text="CANCELADO">
      <formula>NOT(ISERROR(SEARCH(("CANCELADO"),(B6664))))</formula>
    </cfRule>
  </conditionalFormatting>
  <conditionalFormatting sqref="D6663">
    <cfRule type="cellIs" dxfId="4089" priority="4392" operator="equal">
      <formula>"PROGRAMADA"</formula>
    </cfRule>
  </conditionalFormatting>
  <conditionalFormatting sqref="D6663">
    <cfRule type="cellIs" dxfId="4088" priority="4393" operator="equal">
      <formula>"EMERGÊNCIA"</formula>
    </cfRule>
  </conditionalFormatting>
  <conditionalFormatting sqref="D6663">
    <cfRule type="cellIs" dxfId="4087" priority="4394" operator="equal">
      <formula>"URGÊNCIA"</formula>
    </cfRule>
  </conditionalFormatting>
  <conditionalFormatting sqref="D6663">
    <cfRule type="cellIs" dxfId="4086" priority="4395" operator="equal">
      <formula>"NORMAL"</formula>
    </cfRule>
  </conditionalFormatting>
  <conditionalFormatting sqref="B6663">
    <cfRule type="cellIs" dxfId="4085" priority="4396" operator="equal">
      <formula>"REABERTO!"</formula>
    </cfRule>
  </conditionalFormatting>
  <conditionalFormatting sqref="B6663">
    <cfRule type="cellIs" dxfId="4084" priority="4397" operator="equal">
      <formula>"FECHADO"</formula>
    </cfRule>
  </conditionalFormatting>
  <conditionalFormatting sqref="B6663">
    <cfRule type="cellIs" dxfId="4083" priority="4398" operator="equal">
      <formula>"SOLUCIONADO"</formula>
    </cfRule>
  </conditionalFormatting>
  <conditionalFormatting sqref="B6663">
    <cfRule type="cellIs" dxfId="4082" priority="4399" operator="equal">
      <formula>"PROCESSANDO"</formula>
    </cfRule>
  </conditionalFormatting>
  <conditionalFormatting sqref="B6663">
    <cfRule type="containsText" dxfId="4081" priority="4400" operator="containsText" text="CANCELADO">
      <formula>NOT(ISERROR(SEARCH(("CANCELADO"),(B6663))))</formula>
    </cfRule>
  </conditionalFormatting>
  <conditionalFormatting sqref="D6661">
    <cfRule type="cellIs" dxfId="4080" priority="4383" operator="equal">
      <formula>"PROGRAMADA"</formula>
    </cfRule>
  </conditionalFormatting>
  <conditionalFormatting sqref="D6661">
    <cfRule type="cellIs" dxfId="4079" priority="4384" operator="equal">
      <formula>"EMERGÊNCIA"</formula>
    </cfRule>
  </conditionalFormatting>
  <conditionalFormatting sqref="D6661">
    <cfRule type="cellIs" dxfId="4078" priority="4385" operator="equal">
      <formula>"URGÊNCIA"</formula>
    </cfRule>
  </conditionalFormatting>
  <conditionalFormatting sqref="D6661">
    <cfRule type="cellIs" dxfId="4077" priority="4386" operator="equal">
      <formula>"NORMAL"</formula>
    </cfRule>
  </conditionalFormatting>
  <conditionalFormatting sqref="B6661">
    <cfRule type="cellIs" dxfId="4076" priority="4387" operator="equal">
      <formula>"REABERTO!"</formula>
    </cfRule>
  </conditionalFormatting>
  <conditionalFormatting sqref="B6661">
    <cfRule type="cellIs" dxfId="4075" priority="4388" operator="equal">
      <formula>"FECHADO"</formula>
    </cfRule>
  </conditionalFormatting>
  <conditionalFormatting sqref="B6661">
    <cfRule type="cellIs" dxfId="4074" priority="4389" operator="equal">
      <formula>"SOLUCIONADO"</formula>
    </cfRule>
  </conditionalFormatting>
  <conditionalFormatting sqref="B6661">
    <cfRule type="cellIs" dxfId="4073" priority="4390" operator="equal">
      <formula>"PROCESSANDO"</formula>
    </cfRule>
  </conditionalFormatting>
  <conditionalFormatting sqref="B6661">
    <cfRule type="containsText" dxfId="4072" priority="4391" operator="containsText" text="CANCELADO">
      <formula>NOT(ISERROR(SEARCH(("CANCELADO"),(B6661))))</formula>
    </cfRule>
  </conditionalFormatting>
  <conditionalFormatting sqref="D6653">
    <cfRule type="cellIs" dxfId="4071" priority="4374" operator="equal">
      <formula>"PROGRAMADA"</formula>
    </cfRule>
  </conditionalFormatting>
  <conditionalFormatting sqref="D6653">
    <cfRule type="cellIs" dxfId="4070" priority="4375" operator="equal">
      <formula>"EMERGÊNCIA"</formula>
    </cfRule>
  </conditionalFormatting>
  <conditionalFormatting sqref="D6653">
    <cfRule type="cellIs" dxfId="4069" priority="4376" operator="equal">
      <formula>"URGÊNCIA"</formula>
    </cfRule>
  </conditionalFormatting>
  <conditionalFormatting sqref="D6653">
    <cfRule type="cellIs" dxfId="4068" priority="4377" operator="equal">
      <formula>"NORMAL"</formula>
    </cfRule>
  </conditionalFormatting>
  <conditionalFormatting sqref="B6653">
    <cfRule type="cellIs" dxfId="4067" priority="4378" operator="equal">
      <formula>"REABERTO!"</formula>
    </cfRule>
  </conditionalFormatting>
  <conditionalFormatting sqref="B6653">
    <cfRule type="cellIs" dxfId="4066" priority="4379" operator="equal">
      <formula>"FECHADO"</formula>
    </cfRule>
  </conditionalFormatting>
  <conditionalFormatting sqref="B6653">
    <cfRule type="cellIs" dxfId="4065" priority="4380" operator="equal">
      <formula>"SOLUCIONADO"</formula>
    </cfRule>
  </conditionalFormatting>
  <conditionalFormatting sqref="B6653">
    <cfRule type="cellIs" dxfId="4064" priority="4381" operator="equal">
      <formula>"PROCESSANDO"</formula>
    </cfRule>
  </conditionalFormatting>
  <conditionalFormatting sqref="B6653">
    <cfRule type="containsText" dxfId="4063" priority="4382" operator="containsText" text="CANCELADO">
      <formula>NOT(ISERROR(SEARCH(("CANCELADO"),(B6653))))</formula>
    </cfRule>
  </conditionalFormatting>
  <conditionalFormatting sqref="D6652">
    <cfRule type="cellIs" dxfId="4062" priority="4365" operator="equal">
      <formula>"PROGRAMADA"</formula>
    </cfRule>
  </conditionalFormatting>
  <conditionalFormatting sqref="D6652">
    <cfRule type="cellIs" dxfId="4061" priority="4366" operator="equal">
      <formula>"EMERGÊNCIA"</formula>
    </cfRule>
  </conditionalFormatting>
  <conditionalFormatting sqref="D6652">
    <cfRule type="cellIs" dxfId="4060" priority="4367" operator="equal">
      <formula>"URGÊNCIA"</formula>
    </cfRule>
  </conditionalFormatting>
  <conditionalFormatting sqref="D6652">
    <cfRule type="cellIs" dxfId="4059" priority="4368" operator="equal">
      <formula>"NORMAL"</formula>
    </cfRule>
  </conditionalFormatting>
  <conditionalFormatting sqref="B6652">
    <cfRule type="cellIs" dxfId="4058" priority="4369" operator="equal">
      <formula>"REABERTO!"</formula>
    </cfRule>
  </conditionalFormatting>
  <conditionalFormatting sqref="B6652">
    <cfRule type="cellIs" dxfId="4057" priority="4370" operator="equal">
      <formula>"FECHADO"</formula>
    </cfRule>
  </conditionalFormatting>
  <conditionalFormatting sqref="B6652">
    <cfRule type="cellIs" dxfId="4056" priority="4371" operator="equal">
      <formula>"SOLUCIONADO"</formula>
    </cfRule>
  </conditionalFormatting>
  <conditionalFormatting sqref="B6652">
    <cfRule type="cellIs" dxfId="4055" priority="4372" operator="equal">
      <formula>"PROCESSANDO"</formula>
    </cfRule>
  </conditionalFormatting>
  <conditionalFormatting sqref="B6652">
    <cfRule type="containsText" dxfId="4054" priority="4373" operator="containsText" text="CANCELADO">
      <formula>NOT(ISERROR(SEARCH(("CANCELADO"),(B6652))))</formula>
    </cfRule>
  </conditionalFormatting>
  <conditionalFormatting sqref="D6644">
    <cfRule type="cellIs" dxfId="4053" priority="4356" operator="equal">
      <formula>"PROGRAMADA"</formula>
    </cfRule>
  </conditionalFormatting>
  <conditionalFormatting sqref="D6644">
    <cfRule type="cellIs" dxfId="4052" priority="4357" operator="equal">
      <formula>"EMERGÊNCIA"</formula>
    </cfRule>
  </conditionalFormatting>
  <conditionalFormatting sqref="D6644">
    <cfRule type="cellIs" dxfId="4051" priority="4358" operator="equal">
      <formula>"URGÊNCIA"</formula>
    </cfRule>
  </conditionalFormatting>
  <conditionalFormatting sqref="D6644">
    <cfRule type="cellIs" dxfId="4050" priority="4359" operator="equal">
      <formula>"NORMAL"</formula>
    </cfRule>
  </conditionalFormatting>
  <conditionalFormatting sqref="B6644">
    <cfRule type="cellIs" dxfId="4049" priority="4360" operator="equal">
      <formula>"REABERTO!"</formula>
    </cfRule>
  </conditionalFormatting>
  <conditionalFormatting sqref="B6644">
    <cfRule type="cellIs" dxfId="4048" priority="4361" operator="equal">
      <formula>"FECHADO"</formula>
    </cfRule>
  </conditionalFormatting>
  <conditionalFormatting sqref="B6644">
    <cfRule type="cellIs" dxfId="4047" priority="4362" operator="equal">
      <formula>"SOLUCIONADO"</formula>
    </cfRule>
  </conditionalFormatting>
  <conditionalFormatting sqref="B6644">
    <cfRule type="cellIs" dxfId="4046" priority="4363" operator="equal">
      <formula>"PROCESSANDO"</formula>
    </cfRule>
  </conditionalFormatting>
  <conditionalFormatting sqref="B6644">
    <cfRule type="containsText" dxfId="4045" priority="4364" operator="containsText" text="CANCELADO">
      <formula>NOT(ISERROR(SEARCH(("CANCELADO"),(B6644))))</formula>
    </cfRule>
  </conditionalFormatting>
  <conditionalFormatting sqref="D6643">
    <cfRule type="cellIs" dxfId="4044" priority="4347" operator="equal">
      <formula>"PROGRAMADA"</formula>
    </cfRule>
  </conditionalFormatting>
  <conditionalFormatting sqref="D6643">
    <cfRule type="cellIs" dxfId="4043" priority="4348" operator="equal">
      <formula>"EMERGÊNCIA"</formula>
    </cfRule>
  </conditionalFormatting>
  <conditionalFormatting sqref="D6643">
    <cfRule type="cellIs" dxfId="4042" priority="4349" operator="equal">
      <formula>"URGÊNCIA"</formula>
    </cfRule>
  </conditionalFormatting>
  <conditionalFormatting sqref="D6643">
    <cfRule type="cellIs" dxfId="4041" priority="4350" operator="equal">
      <formula>"NORMAL"</formula>
    </cfRule>
  </conditionalFormatting>
  <conditionalFormatting sqref="B6643">
    <cfRule type="cellIs" dxfId="4040" priority="4351" operator="equal">
      <formula>"REABERTO!"</formula>
    </cfRule>
  </conditionalFormatting>
  <conditionalFormatting sqref="B6643">
    <cfRule type="cellIs" dxfId="4039" priority="4352" operator="equal">
      <formula>"FECHADO"</formula>
    </cfRule>
  </conditionalFormatting>
  <conditionalFormatting sqref="B6643">
    <cfRule type="cellIs" dxfId="4038" priority="4353" operator="equal">
      <formula>"SOLUCIONADO"</formula>
    </cfRule>
  </conditionalFormatting>
  <conditionalFormatting sqref="B6643">
    <cfRule type="cellIs" dxfId="4037" priority="4354" operator="equal">
      <formula>"PROCESSANDO"</formula>
    </cfRule>
  </conditionalFormatting>
  <conditionalFormatting sqref="B6643">
    <cfRule type="containsText" dxfId="4036" priority="4355" operator="containsText" text="CANCELADO">
      <formula>NOT(ISERROR(SEARCH(("CANCELADO"),(B6643))))</formula>
    </cfRule>
  </conditionalFormatting>
  <conditionalFormatting sqref="D6642">
    <cfRule type="cellIs" dxfId="4035" priority="4343" operator="equal">
      <formula>"PROGRAMADA"</formula>
    </cfRule>
  </conditionalFormatting>
  <conditionalFormatting sqref="D6642">
    <cfRule type="cellIs" dxfId="4034" priority="4344" operator="equal">
      <formula>"EMERGÊNCIA"</formula>
    </cfRule>
  </conditionalFormatting>
  <conditionalFormatting sqref="D6642">
    <cfRule type="cellIs" dxfId="4033" priority="4345" operator="equal">
      <formula>"URGÊNCIA"</formula>
    </cfRule>
  </conditionalFormatting>
  <conditionalFormatting sqref="D6642">
    <cfRule type="cellIs" dxfId="4032" priority="4346" operator="equal">
      <formula>"NORMAL"</formula>
    </cfRule>
  </conditionalFormatting>
  <conditionalFormatting sqref="D6641">
    <cfRule type="cellIs" dxfId="4031" priority="4334" operator="equal">
      <formula>"PROGRAMADA"</formula>
    </cfRule>
  </conditionalFormatting>
  <conditionalFormatting sqref="D6641">
    <cfRule type="cellIs" dxfId="4030" priority="4335" operator="equal">
      <formula>"EMERGÊNCIA"</formula>
    </cfRule>
  </conditionalFormatting>
  <conditionalFormatting sqref="D6641">
    <cfRule type="cellIs" dxfId="4029" priority="4336" operator="equal">
      <formula>"URGÊNCIA"</formula>
    </cfRule>
  </conditionalFormatting>
  <conditionalFormatting sqref="D6641">
    <cfRule type="cellIs" dxfId="4028" priority="4337" operator="equal">
      <formula>"NORMAL"</formula>
    </cfRule>
  </conditionalFormatting>
  <conditionalFormatting sqref="B6641">
    <cfRule type="cellIs" dxfId="4027" priority="4338" operator="equal">
      <formula>"REABERTO!"</formula>
    </cfRule>
  </conditionalFormatting>
  <conditionalFormatting sqref="B6641">
    <cfRule type="cellIs" dxfId="4026" priority="4339" operator="equal">
      <formula>"FECHADO"</formula>
    </cfRule>
  </conditionalFormatting>
  <conditionalFormatting sqref="B6641">
    <cfRule type="cellIs" dxfId="4025" priority="4340" operator="equal">
      <formula>"SOLUCIONADO"</formula>
    </cfRule>
  </conditionalFormatting>
  <conditionalFormatting sqref="B6641">
    <cfRule type="cellIs" dxfId="4024" priority="4341" operator="equal">
      <formula>"PROCESSANDO"</formula>
    </cfRule>
  </conditionalFormatting>
  <conditionalFormatting sqref="B6641">
    <cfRule type="containsText" dxfId="4023" priority="4342" operator="containsText" text="CANCELADO">
      <formula>NOT(ISERROR(SEARCH(("CANCELADO"),(B6641))))</formula>
    </cfRule>
  </conditionalFormatting>
  <conditionalFormatting sqref="D6638">
    <cfRule type="cellIs" dxfId="4022" priority="4325" operator="equal">
      <formula>"PROGRAMADA"</formula>
    </cfRule>
  </conditionalFormatting>
  <conditionalFormatting sqref="D6638">
    <cfRule type="cellIs" dxfId="4021" priority="4326" operator="equal">
      <formula>"EMERGÊNCIA"</formula>
    </cfRule>
  </conditionalFormatting>
  <conditionalFormatting sqref="D6638">
    <cfRule type="cellIs" dxfId="4020" priority="4327" operator="equal">
      <formula>"URGÊNCIA"</formula>
    </cfRule>
  </conditionalFormatting>
  <conditionalFormatting sqref="D6638">
    <cfRule type="cellIs" dxfId="4019" priority="4328" operator="equal">
      <formula>"NORMAL"</formula>
    </cfRule>
  </conditionalFormatting>
  <conditionalFormatting sqref="B6638">
    <cfRule type="cellIs" dxfId="4018" priority="4329" operator="equal">
      <formula>"REABERTO!"</formula>
    </cfRule>
  </conditionalFormatting>
  <conditionalFormatting sqref="B6638">
    <cfRule type="cellIs" dxfId="4017" priority="4330" operator="equal">
      <formula>"FECHADO"</formula>
    </cfRule>
  </conditionalFormatting>
  <conditionalFormatting sqref="B6638">
    <cfRule type="cellIs" dxfId="4016" priority="4331" operator="equal">
      <formula>"SOLUCIONADO"</formula>
    </cfRule>
  </conditionalFormatting>
  <conditionalFormatting sqref="B6638">
    <cfRule type="cellIs" dxfId="4015" priority="4332" operator="equal">
      <formula>"PROCESSANDO"</formula>
    </cfRule>
  </conditionalFormatting>
  <conditionalFormatting sqref="B6638">
    <cfRule type="containsText" dxfId="4014" priority="4333" operator="containsText" text="CANCELADO">
      <formula>NOT(ISERROR(SEARCH(("CANCELADO"),(B6638))))</formula>
    </cfRule>
  </conditionalFormatting>
  <conditionalFormatting sqref="D6633">
    <cfRule type="cellIs" dxfId="4013" priority="4316" operator="equal">
      <formula>"PROGRAMADA"</formula>
    </cfRule>
  </conditionalFormatting>
  <conditionalFormatting sqref="D6633">
    <cfRule type="cellIs" dxfId="4012" priority="4317" operator="equal">
      <formula>"EMERGÊNCIA"</formula>
    </cfRule>
  </conditionalFormatting>
  <conditionalFormatting sqref="D6633">
    <cfRule type="cellIs" dxfId="4011" priority="4318" operator="equal">
      <formula>"URGÊNCIA"</formula>
    </cfRule>
  </conditionalFormatting>
  <conditionalFormatting sqref="D6633">
    <cfRule type="cellIs" dxfId="4010" priority="4319" operator="equal">
      <formula>"NORMAL"</formula>
    </cfRule>
  </conditionalFormatting>
  <conditionalFormatting sqref="B6633">
    <cfRule type="cellIs" dxfId="4009" priority="4320" operator="equal">
      <formula>"REABERTO!"</formula>
    </cfRule>
  </conditionalFormatting>
  <conditionalFormatting sqref="B6633">
    <cfRule type="cellIs" dxfId="4008" priority="4321" operator="equal">
      <formula>"FECHADO"</formula>
    </cfRule>
  </conditionalFormatting>
  <conditionalFormatting sqref="B6633">
    <cfRule type="cellIs" dxfId="4007" priority="4322" operator="equal">
      <formula>"SOLUCIONADO"</formula>
    </cfRule>
  </conditionalFormatting>
  <conditionalFormatting sqref="B6633">
    <cfRule type="cellIs" dxfId="4006" priority="4323" operator="equal">
      <formula>"PROCESSANDO"</formula>
    </cfRule>
  </conditionalFormatting>
  <conditionalFormatting sqref="B6633">
    <cfRule type="containsText" dxfId="4005" priority="4324" operator="containsText" text="CANCELADO">
      <formula>NOT(ISERROR(SEARCH(("CANCELADO"),(B6633))))</formula>
    </cfRule>
  </conditionalFormatting>
  <conditionalFormatting sqref="D6632">
    <cfRule type="cellIs" dxfId="4004" priority="4307" operator="equal">
      <formula>"PROGRAMADA"</formula>
    </cfRule>
  </conditionalFormatting>
  <conditionalFormatting sqref="D6632">
    <cfRule type="cellIs" dxfId="4003" priority="4308" operator="equal">
      <formula>"EMERGÊNCIA"</formula>
    </cfRule>
  </conditionalFormatting>
  <conditionalFormatting sqref="D6632">
    <cfRule type="cellIs" dxfId="4002" priority="4309" operator="equal">
      <formula>"URGÊNCIA"</formula>
    </cfRule>
  </conditionalFormatting>
  <conditionalFormatting sqref="D6632">
    <cfRule type="cellIs" dxfId="4001" priority="4310" operator="equal">
      <formula>"NORMAL"</formula>
    </cfRule>
  </conditionalFormatting>
  <conditionalFormatting sqref="B6632">
    <cfRule type="cellIs" dxfId="4000" priority="4311" operator="equal">
      <formula>"REABERTO!"</formula>
    </cfRule>
  </conditionalFormatting>
  <conditionalFormatting sqref="B6632">
    <cfRule type="cellIs" dxfId="3999" priority="4312" operator="equal">
      <formula>"FECHADO"</formula>
    </cfRule>
  </conditionalFormatting>
  <conditionalFormatting sqref="B6632">
    <cfRule type="cellIs" dxfId="3998" priority="4313" operator="equal">
      <formula>"SOLUCIONADO"</formula>
    </cfRule>
  </conditionalFormatting>
  <conditionalFormatting sqref="B6632">
    <cfRule type="cellIs" dxfId="3997" priority="4314" operator="equal">
      <formula>"PROCESSANDO"</formula>
    </cfRule>
  </conditionalFormatting>
  <conditionalFormatting sqref="B6632">
    <cfRule type="containsText" dxfId="3996" priority="4315" operator="containsText" text="CANCELADO">
      <formula>NOT(ISERROR(SEARCH(("CANCELADO"),(B6632))))</formula>
    </cfRule>
  </conditionalFormatting>
  <conditionalFormatting sqref="D6631">
    <cfRule type="cellIs" dxfId="3995" priority="4298" operator="equal">
      <formula>"PROGRAMADA"</formula>
    </cfRule>
  </conditionalFormatting>
  <conditionalFormatting sqref="D6631">
    <cfRule type="cellIs" dxfId="3994" priority="4299" operator="equal">
      <formula>"EMERGÊNCIA"</formula>
    </cfRule>
  </conditionalFormatting>
  <conditionalFormatting sqref="D6631">
    <cfRule type="cellIs" dxfId="3993" priority="4300" operator="equal">
      <formula>"URGÊNCIA"</formula>
    </cfRule>
  </conditionalFormatting>
  <conditionalFormatting sqref="D6631">
    <cfRule type="cellIs" dxfId="3992" priority="4301" operator="equal">
      <formula>"NORMAL"</formula>
    </cfRule>
  </conditionalFormatting>
  <conditionalFormatting sqref="B6631">
    <cfRule type="cellIs" dxfId="3991" priority="4302" operator="equal">
      <formula>"REABERTO!"</formula>
    </cfRule>
  </conditionalFormatting>
  <conditionalFormatting sqref="B6631">
    <cfRule type="cellIs" dxfId="3990" priority="4303" operator="equal">
      <formula>"FECHADO"</formula>
    </cfRule>
  </conditionalFormatting>
  <conditionalFormatting sqref="B6631">
    <cfRule type="cellIs" dxfId="3989" priority="4304" operator="equal">
      <formula>"SOLUCIONADO"</formula>
    </cfRule>
  </conditionalFormatting>
  <conditionalFormatting sqref="B6631">
    <cfRule type="cellIs" dxfId="3988" priority="4305" operator="equal">
      <formula>"PROCESSANDO"</formula>
    </cfRule>
  </conditionalFormatting>
  <conditionalFormatting sqref="B6631">
    <cfRule type="containsText" dxfId="3987" priority="4306" operator="containsText" text="CANCELADO">
      <formula>NOT(ISERROR(SEARCH(("CANCELADO"),(B6631))))</formula>
    </cfRule>
  </conditionalFormatting>
  <conditionalFormatting sqref="D6628">
    <cfRule type="cellIs" dxfId="3986" priority="4289" operator="equal">
      <formula>"PROGRAMADA"</formula>
    </cfRule>
  </conditionalFormatting>
  <conditionalFormatting sqref="D6628">
    <cfRule type="cellIs" dxfId="3985" priority="4290" operator="equal">
      <formula>"EMERGÊNCIA"</formula>
    </cfRule>
  </conditionalFormatting>
  <conditionalFormatting sqref="D6628">
    <cfRule type="cellIs" dxfId="3984" priority="4291" operator="equal">
      <formula>"URGÊNCIA"</formula>
    </cfRule>
  </conditionalFormatting>
  <conditionalFormatting sqref="D6628">
    <cfRule type="cellIs" dxfId="3983" priority="4292" operator="equal">
      <formula>"NORMAL"</formula>
    </cfRule>
  </conditionalFormatting>
  <conditionalFormatting sqref="B6628">
    <cfRule type="cellIs" dxfId="3982" priority="4293" operator="equal">
      <formula>"REABERTO!"</formula>
    </cfRule>
  </conditionalFormatting>
  <conditionalFormatting sqref="B6628">
    <cfRule type="cellIs" dxfId="3981" priority="4294" operator="equal">
      <formula>"FECHADO"</formula>
    </cfRule>
  </conditionalFormatting>
  <conditionalFormatting sqref="B6628">
    <cfRule type="cellIs" dxfId="3980" priority="4295" operator="equal">
      <formula>"SOLUCIONADO"</formula>
    </cfRule>
  </conditionalFormatting>
  <conditionalFormatting sqref="B6628">
    <cfRule type="cellIs" dxfId="3979" priority="4296" operator="equal">
      <formula>"PROCESSANDO"</formula>
    </cfRule>
  </conditionalFormatting>
  <conditionalFormatting sqref="B6628">
    <cfRule type="containsText" dxfId="3978" priority="4297" operator="containsText" text="CANCELADO">
      <formula>NOT(ISERROR(SEARCH(("CANCELADO"),(B6628))))</formula>
    </cfRule>
  </conditionalFormatting>
  <conditionalFormatting sqref="D6627">
    <cfRule type="cellIs" dxfId="3977" priority="4280" operator="equal">
      <formula>"PROGRAMADA"</formula>
    </cfRule>
  </conditionalFormatting>
  <conditionalFormatting sqref="D6627">
    <cfRule type="cellIs" dxfId="3976" priority="4281" operator="equal">
      <formula>"EMERGÊNCIA"</formula>
    </cfRule>
  </conditionalFormatting>
  <conditionalFormatting sqref="D6627">
    <cfRule type="cellIs" dxfId="3975" priority="4282" operator="equal">
      <formula>"URGÊNCIA"</formula>
    </cfRule>
  </conditionalFormatting>
  <conditionalFormatting sqref="D6627">
    <cfRule type="cellIs" dxfId="3974" priority="4283" operator="equal">
      <formula>"NORMAL"</formula>
    </cfRule>
  </conditionalFormatting>
  <conditionalFormatting sqref="B6627">
    <cfRule type="cellIs" dxfId="3973" priority="4284" operator="equal">
      <formula>"REABERTO!"</formula>
    </cfRule>
  </conditionalFormatting>
  <conditionalFormatting sqref="B6627">
    <cfRule type="cellIs" dxfId="3972" priority="4285" operator="equal">
      <formula>"FECHADO"</formula>
    </cfRule>
  </conditionalFormatting>
  <conditionalFormatting sqref="B6627">
    <cfRule type="cellIs" dxfId="3971" priority="4286" operator="equal">
      <formula>"SOLUCIONADO"</formula>
    </cfRule>
  </conditionalFormatting>
  <conditionalFormatting sqref="B6627">
    <cfRule type="cellIs" dxfId="3970" priority="4287" operator="equal">
      <formula>"PROCESSANDO"</formula>
    </cfRule>
  </conditionalFormatting>
  <conditionalFormatting sqref="B6627">
    <cfRule type="containsText" dxfId="3969" priority="4288" operator="containsText" text="CANCELADO">
      <formula>NOT(ISERROR(SEARCH(("CANCELADO"),(B6627))))</formula>
    </cfRule>
  </conditionalFormatting>
  <conditionalFormatting sqref="D6626">
    <cfRule type="cellIs" dxfId="3968" priority="4271" operator="equal">
      <formula>"PROGRAMADA"</formula>
    </cfRule>
  </conditionalFormatting>
  <conditionalFormatting sqref="D6626">
    <cfRule type="cellIs" dxfId="3967" priority="4272" operator="equal">
      <formula>"EMERGÊNCIA"</formula>
    </cfRule>
  </conditionalFormatting>
  <conditionalFormatting sqref="D6626">
    <cfRule type="cellIs" dxfId="3966" priority="4273" operator="equal">
      <formula>"URGÊNCIA"</formula>
    </cfRule>
  </conditionalFormatting>
  <conditionalFormatting sqref="D6626">
    <cfRule type="cellIs" dxfId="3965" priority="4274" operator="equal">
      <formula>"NORMAL"</formula>
    </cfRule>
  </conditionalFormatting>
  <conditionalFormatting sqref="B6626">
    <cfRule type="cellIs" dxfId="3964" priority="4275" operator="equal">
      <formula>"REABERTO!"</formula>
    </cfRule>
  </conditionalFormatting>
  <conditionalFormatting sqref="B6626">
    <cfRule type="cellIs" dxfId="3963" priority="4276" operator="equal">
      <formula>"FECHADO"</formula>
    </cfRule>
  </conditionalFormatting>
  <conditionalFormatting sqref="B6626">
    <cfRule type="cellIs" dxfId="3962" priority="4277" operator="equal">
      <formula>"SOLUCIONADO"</formula>
    </cfRule>
  </conditionalFormatting>
  <conditionalFormatting sqref="B6626">
    <cfRule type="cellIs" dxfId="3961" priority="4278" operator="equal">
      <formula>"PROCESSANDO"</formula>
    </cfRule>
  </conditionalFormatting>
  <conditionalFormatting sqref="B6626">
    <cfRule type="containsText" dxfId="3960" priority="4279" operator="containsText" text="CANCELADO">
      <formula>NOT(ISERROR(SEARCH(("CANCELADO"),(B6626))))</formula>
    </cfRule>
  </conditionalFormatting>
  <conditionalFormatting sqref="D6624">
    <cfRule type="cellIs" dxfId="3959" priority="4262" operator="equal">
      <formula>"PROGRAMADA"</formula>
    </cfRule>
  </conditionalFormatting>
  <conditionalFormatting sqref="D6624">
    <cfRule type="cellIs" dxfId="3958" priority="4263" operator="equal">
      <formula>"EMERGÊNCIA"</formula>
    </cfRule>
  </conditionalFormatting>
  <conditionalFormatting sqref="D6624">
    <cfRule type="cellIs" dxfId="3957" priority="4264" operator="equal">
      <formula>"URGÊNCIA"</formula>
    </cfRule>
  </conditionalFormatting>
  <conditionalFormatting sqref="D6624">
    <cfRule type="cellIs" dxfId="3956" priority="4265" operator="equal">
      <formula>"NORMAL"</formula>
    </cfRule>
  </conditionalFormatting>
  <conditionalFormatting sqref="B6624">
    <cfRule type="cellIs" dxfId="3955" priority="4266" operator="equal">
      <formula>"REABERTO!"</formula>
    </cfRule>
  </conditionalFormatting>
  <conditionalFormatting sqref="B6624">
    <cfRule type="cellIs" dxfId="3954" priority="4267" operator="equal">
      <formula>"FECHADO"</formula>
    </cfRule>
  </conditionalFormatting>
  <conditionalFormatting sqref="B6624">
    <cfRule type="cellIs" dxfId="3953" priority="4268" operator="equal">
      <formula>"SOLUCIONADO"</formula>
    </cfRule>
  </conditionalFormatting>
  <conditionalFormatting sqref="B6624">
    <cfRule type="cellIs" dxfId="3952" priority="4269" operator="equal">
      <formula>"PROCESSANDO"</formula>
    </cfRule>
  </conditionalFormatting>
  <conditionalFormatting sqref="B6624">
    <cfRule type="containsText" dxfId="3951" priority="4270" operator="containsText" text="CANCELADO">
      <formula>NOT(ISERROR(SEARCH(("CANCELADO"),(B6624))))</formula>
    </cfRule>
  </conditionalFormatting>
  <conditionalFormatting sqref="D6621">
    <cfRule type="cellIs" dxfId="3950" priority="4253" operator="equal">
      <formula>"PROGRAMADA"</formula>
    </cfRule>
  </conditionalFormatting>
  <conditionalFormatting sqref="D6621">
    <cfRule type="cellIs" dxfId="3949" priority="4254" operator="equal">
      <formula>"EMERGÊNCIA"</formula>
    </cfRule>
  </conditionalFormatting>
  <conditionalFormatting sqref="D6621">
    <cfRule type="cellIs" dxfId="3948" priority="4255" operator="equal">
      <formula>"URGÊNCIA"</formula>
    </cfRule>
  </conditionalFormatting>
  <conditionalFormatting sqref="D6621">
    <cfRule type="cellIs" dxfId="3947" priority="4256" operator="equal">
      <formula>"NORMAL"</formula>
    </cfRule>
  </conditionalFormatting>
  <conditionalFormatting sqref="B6621">
    <cfRule type="cellIs" dxfId="3946" priority="4257" operator="equal">
      <formula>"REABERTO!"</formula>
    </cfRule>
  </conditionalFormatting>
  <conditionalFormatting sqref="B6621">
    <cfRule type="cellIs" dxfId="3945" priority="4258" operator="equal">
      <formula>"FECHADO"</formula>
    </cfRule>
  </conditionalFormatting>
  <conditionalFormatting sqref="B6621">
    <cfRule type="cellIs" dxfId="3944" priority="4259" operator="equal">
      <formula>"SOLUCIONADO"</formula>
    </cfRule>
  </conditionalFormatting>
  <conditionalFormatting sqref="B6621">
    <cfRule type="cellIs" dxfId="3943" priority="4260" operator="equal">
      <formula>"PROCESSANDO"</formula>
    </cfRule>
  </conditionalFormatting>
  <conditionalFormatting sqref="B6621">
    <cfRule type="containsText" dxfId="3942" priority="4261" operator="containsText" text="CANCELADO">
      <formula>NOT(ISERROR(SEARCH(("CANCELADO"),(B6621))))</formula>
    </cfRule>
  </conditionalFormatting>
  <conditionalFormatting sqref="D6617">
    <cfRule type="cellIs" dxfId="3941" priority="4244" operator="equal">
      <formula>"PROGRAMADA"</formula>
    </cfRule>
  </conditionalFormatting>
  <conditionalFormatting sqref="D6617">
    <cfRule type="cellIs" dxfId="3940" priority="4245" operator="equal">
      <formula>"EMERGÊNCIA"</formula>
    </cfRule>
  </conditionalFormatting>
  <conditionalFormatting sqref="D6617">
    <cfRule type="cellIs" dxfId="3939" priority="4246" operator="equal">
      <formula>"URGÊNCIA"</formula>
    </cfRule>
  </conditionalFormatting>
  <conditionalFormatting sqref="D6617">
    <cfRule type="cellIs" dxfId="3938" priority="4247" operator="equal">
      <formula>"NORMAL"</formula>
    </cfRule>
  </conditionalFormatting>
  <conditionalFormatting sqref="B6617">
    <cfRule type="cellIs" dxfId="3937" priority="4248" operator="equal">
      <formula>"REABERTO!"</formula>
    </cfRule>
  </conditionalFormatting>
  <conditionalFormatting sqref="B6617">
    <cfRule type="cellIs" dxfId="3936" priority="4249" operator="equal">
      <formula>"FECHADO"</formula>
    </cfRule>
  </conditionalFormatting>
  <conditionalFormatting sqref="B6617">
    <cfRule type="cellIs" dxfId="3935" priority="4250" operator="equal">
      <formula>"SOLUCIONADO"</formula>
    </cfRule>
  </conditionalFormatting>
  <conditionalFormatting sqref="B6617">
    <cfRule type="cellIs" dxfId="3934" priority="4251" operator="equal">
      <formula>"PROCESSANDO"</formula>
    </cfRule>
  </conditionalFormatting>
  <conditionalFormatting sqref="B6617">
    <cfRule type="containsText" dxfId="3933" priority="4252" operator="containsText" text="CANCELADO">
      <formula>NOT(ISERROR(SEARCH(("CANCELADO"),(B6617))))</formula>
    </cfRule>
  </conditionalFormatting>
  <conditionalFormatting sqref="D6616">
    <cfRule type="cellIs" dxfId="3932" priority="4235" operator="equal">
      <formula>"PROGRAMADA"</formula>
    </cfRule>
  </conditionalFormatting>
  <conditionalFormatting sqref="D6616">
    <cfRule type="cellIs" dxfId="3931" priority="4236" operator="equal">
      <formula>"EMERGÊNCIA"</formula>
    </cfRule>
  </conditionalFormatting>
  <conditionalFormatting sqref="D6616">
    <cfRule type="cellIs" dxfId="3930" priority="4237" operator="equal">
      <formula>"URGÊNCIA"</formula>
    </cfRule>
  </conditionalFormatting>
  <conditionalFormatting sqref="D6616">
    <cfRule type="cellIs" dxfId="3929" priority="4238" operator="equal">
      <formula>"NORMAL"</formula>
    </cfRule>
  </conditionalFormatting>
  <conditionalFormatting sqref="B6616">
    <cfRule type="cellIs" dxfId="3928" priority="4239" operator="equal">
      <formula>"REABERTO!"</formula>
    </cfRule>
  </conditionalFormatting>
  <conditionalFormatting sqref="B6616">
    <cfRule type="cellIs" dxfId="3927" priority="4240" operator="equal">
      <formula>"FECHADO"</formula>
    </cfRule>
  </conditionalFormatting>
  <conditionalFormatting sqref="B6616">
    <cfRule type="cellIs" dxfId="3926" priority="4241" operator="equal">
      <formula>"SOLUCIONADO"</formula>
    </cfRule>
  </conditionalFormatting>
  <conditionalFormatting sqref="B6616">
    <cfRule type="cellIs" dxfId="3925" priority="4242" operator="equal">
      <formula>"PROCESSANDO"</formula>
    </cfRule>
  </conditionalFormatting>
  <conditionalFormatting sqref="B6616">
    <cfRule type="containsText" dxfId="3924" priority="4243" operator="containsText" text="CANCELADO">
      <formula>NOT(ISERROR(SEARCH(("CANCELADO"),(B6616))))</formula>
    </cfRule>
  </conditionalFormatting>
  <conditionalFormatting sqref="D6612">
    <cfRule type="cellIs" dxfId="3923" priority="4226" operator="equal">
      <formula>"PROGRAMADA"</formula>
    </cfRule>
  </conditionalFormatting>
  <conditionalFormatting sqref="D6612">
    <cfRule type="cellIs" dxfId="3922" priority="4227" operator="equal">
      <formula>"EMERGÊNCIA"</formula>
    </cfRule>
  </conditionalFormatting>
  <conditionalFormatting sqref="D6612">
    <cfRule type="cellIs" dxfId="3921" priority="4228" operator="equal">
      <formula>"URGÊNCIA"</formula>
    </cfRule>
  </conditionalFormatting>
  <conditionalFormatting sqref="D6612">
    <cfRule type="cellIs" dxfId="3920" priority="4229" operator="equal">
      <formula>"NORMAL"</formula>
    </cfRule>
  </conditionalFormatting>
  <conditionalFormatting sqref="B6602">
    <cfRule type="cellIs" dxfId="3919" priority="4221" operator="equal">
      <formula>"REABERTO!"</formula>
    </cfRule>
  </conditionalFormatting>
  <conditionalFormatting sqref="B6602">
    <cfRule type="cellIs" dxfId="3918" priority="4222" operator="equal">
      <formula>"FECHADO"</formula>
    </cfRule>
  </conditionalFormatting>
  <conditionalFormatting sqref="B6602">
    <cfRule type="cellIs" dxfId="3917" priority="4223" operator="equal">
      <formula>"SOLUCIONADO"</formula>
    </cfRule>
  </conditionalFormatting>
  <conditionalFormatting sqref="B6602">
    <cfRule type="cellIs" dxfId="3916" priority="4224" operator="equal">
      <formula>"PROCESSANDO"</formula>
    </cfRule>
  </conditionalFormatting>
  <conditionalFormatting sqref="B6602">
    <cfRule type="containsText" dxfId="3915" priority="4225" operator="containsText" text="CANCELADO">
      <formula>NOT(ISERROR(SEARCH(("CANCELADO"),(B6602))))</formula>
    </cfRule>
  </conditionalFormatting>
  <conditionalFormatting sqref="D6602">
    <cfRule type="cellIs" dxfId="3914" priority="4217" operator="equal">
      <formula>"PROGRAMADA"</formula>
    </cfRule>
  </conditionalFormatting>
  <conditionalFormatting sqref="D6602">
    <cfRule type="cellIs" dxfId="3913" priority="4218" operator="equal">
      <formula>"EMERGÊNCIA"</formula>
    </cfRule>
  </conditionalFormatting>
  <conditionalFormatting sqref="D6602">
    <cfRule type="cellIs" dxfId="3912" priority="4219" operator="equal">
      <formula>"URGÊNCIA"</formula>
    </cfRule>
  </conditionalFormatting>
  <conditionalFormatting sqref="D6602">
    <cfRule type="cellIs" dxfId="3911" priority="4220" operator="equal">
      <formula>"NORMAL"</formula>
    </cfRule>
  </conditionalFormatting>
  <conditionalFormatting sqref="D6598">
    <cfRule type="cellIs" dxfId="3910" priority="4208" operator="equal">
      <formula>"PROGRAMADA"</formula>
    </cfRule>
  </conditionalFormatting>
  <conditionalFormatting sqref="D6598">
    <cfRule type="cellIs" dxfId="3909" priority="4209" operator="equal">
      <formula>"EMERGÊNCIA"</formula>
    </cfRule>
  </conditionalFormatting>
  <conditionalFormatting sqref="D6598">
    <cfRule type="cellIs" dxfId="3908" priority="4210" operator="equal">
      <formula>"URGÊNCIA"</formula>
    </cfRule>
  </conditionalFormatting>
  <conditionalFormatting sqref="D6598">
    <cfRule type="cellIs" dxfId="3907" priority="4211" operator="equal">
      <formula>"NORMAL"</formula>
    </cfRule>
  </conditionalFormatting>
  <conditionalFormatting sqref="B6598">
    <cfRule type="cellIs" dxfId="3906" priority="4212" operator="equal">
      <formula>"REABERTO!"</formula>
    </cfRule>
  </conditionalFormatting>
  <conditionalFormatting sqref="B6598">
    <cfRule type="cellIs" dxfId="3905" priority="4213" operator="equal">
      <formula>"FECHADO"</formula>
    </cfRule>
  </conditionalFormatting>
  <conditionalFormatting sqref="B6598">
    <cfRule type="cellIs" dxfId="3904" priority="4214" operator="equal">
      <formula>"SOLUCIONADO"</formula>
    </cfRule>
  </conditionalFormatting>
  <conditionalFormatting sqref="B6598">
    <cfRule type="cellIs" dxfId="3903" priority="4215" operator="equal">
      <formula>"PROCESSANDO"</formula>
    </cfRule>
  </conditionalFormatting>
  <conditionalFormatting sqref="B6598">
    <cfRule type="containsText" dxfId="3902" priority="4216" operator="containsText" text="CANCELADO">
      <formula>NOT(ISERROR(SEARCH(("CANCELADO"),(B6598))))</formula>
    </cfRule>
  </conditionalFormatting>
  <conditionalFormatting sqref="D6595">
    <cfRule type="cellIs" dxfId="3901" priority="4199" operator="equal">
      <formula>"PROGRAMADA"</formula>
    </cfRule>
  </conditionalFormatting>
  <conditionalFormatting sqref="D6595">
    <cfRule type="cellIs" dxfId="3900" priority="4200" operator="equal">
      <formula>"EMERGÊNCIA"</formula>
    </cfRule>
  </conditionalFormatting>
  <conditionalFormatting sqref="D6595">
    <cfRule type="cellIs" dxfId="3899" priority="4201" operator="equal">
      <formula>"URGÊNCIA"</formula>
    </cfRule>
  </conditionalFormatting>
  <conditionalFormatting sqref="D6595">
    <cfRule type="cellIs" dxfId="3898" priority="4202" operator="equal">
      <formula>"NORMAL"</formula>
    </cfRule>
  </conditionalFormatting>
  <conditionalFormatting sqref="B6595">
    <cfRule type="cellIs" dxfId="3897" priority="4203" operator="equal">
      <formula>"REABERTO!"</formula>
    </cfRule>
  </conditionalFormatting>
  <conditionalFormatting sqref="B6595">
    <cfRule type="cellIs" dxfId="3896" priority="4204" operator="equal">
      <formula>"FECHADO"</formula>
    </cfRule>
  </conditionalFormatting>
  <conditionalFormatting sqref="B6595">
    <cfRule type="cellIs" dxfId="3895" priority="4205" operator="equal">
      <formula>"SOLUCIONADO"</formula>
    </cfRule>
  </conditionalFormatting>
  <conditionalFormatting sqref="B6595">
    <cfRule type="cellIs" dxfId="3894" priority="4206" operator="equal">
      <formula>"PROCESSANDO"</formula>
    </cfRule>
  </conditionalFormatting>
  <conditionalFormatting sqref="B6595">
    <cfRule type="containsText" dxfId="3893" priority="4207" operator="containsText" text="CANCELADO">
      <formula>NOT(ISERROR(SEARCH(("CANCELADO"),(B6595))))</formula>
    </cfRule>
  </conditionalFormatting>
  <conditionalFormatting sqref="D6591">
    <cfRule type="cellIs" dxfId="3892" priority="4190" operator="equal">
      <formula>"PROGRAMADA"</formula>
    </cfRule>
  </conditionalFormatting>
  <conditionalFormatting sqref="D6591">
    <cfRule type="cellIs" dxfId="3891" priority="4191" operator="equal">
      <formula>"EMERGÊNCIA"</formula>
    </cfRule>
  </conditionalFormatting>
  <conditionalFormatting sqref="D6591">
    <cfRule type="cellIs" dxfId="3890" priority="4192" operator="equal">
      <formula>"URGÊNCIA"</formula>
    </cfRule>
  </conditionalFormatting>
  <conditionalFormatting sqref="D6591">
    <cfRule type="cellIs" dxfId="3889" priority="4193" operator="equal">
      <formula>"NORMAL"</formula>
    </cfRule>
  </conditionalFormatting>
  <conditionalFormatting sqref="B6591">
    <cfRule type="cellIs" dxfId="3888" priority="4194" operator="equal">
      <formula>"REABERTO!"</formula>
    </cfRule>
  </conditionalFormatting>
  <conditionalFormatting sqref="B6591">
    <cfRule type="cellIs" dxfId="3887" priority="4195" operator="equal">
      <formula>"FECHADO"</formula>
    </cfRule>
  </conditionalFormatting>
  <conditionalFormatting sqref="B6591">
    <cfRule type="cellIs" dxfId="3886" priority="4196" operator="equal">
      <formula>"SOLUCIONADO"</formula>
    </cfRule>
  </conditionalFormatting>
  <conditionalFormatting sqref="B6591">
    <cfRule type="cellIs" dxfId="3885" priority="4197" operator="equal">
      <formula>"PROCESSANDO"</formula>
    </cfRule>
  </conditionalFormatting>
  <conditionalFormatting sqref="B6591">
    <cfRule type="containsText" dxfId="3884" priority="4198" operator="containsText" text="CANCELADO">
      <formula>NOT(ISERROR(SEARCH(("CANCELADO"),(B6591))))</formula>
    </cfRule>
  </conditionalFormatting>
  <conditionalFormatting sqref="D6590">
    <cfRule type="cellIs" dxfId="3883" priority="4181" operator="equal">
      <formula>"PROGRAMADA"</formula>
    </cfRule>
  </conditionalFormatting>
  <conditionalFormatting sqref="D6590">
    <cfRule type="cellIs" dxfId="3882" priority="4182" operator="equal">
      <formula>"EMERGÊNCIA"</formula>
    </cfRule>
  </conditionalFormatting>
  <conditionalFormatting sqref="D6590">
    <cfRule type="cellIs" dxfId="3881" priority="4183" operator="equal">
      <formula>"URGÊNCIA"</formula>
    </cfRule>
  </conditionalFormatting>
  <conditionalFormatting sqref="D6590">
    <cfRule type="cellIs" dxfId="3880" priority="4184" operator="equal">
      <formula>"NORMAL"</formula>
    </cfRule>
  </conditionalFormatting>
  <conditionalFormatting sqref="B6590">
    <cfRule type="cellIs" dxfId="3879" priority="4185" operator="equal">
      <formula>"REABERTO!"</formula>
    </cfRule>
  </conditionalFormatting>
  <conditionalFormatting sqref="B6590">
    <cfRule type="cellIs" dxfId="3878" priority="4186" operator="equal">
      <formula>"FECHADO"</formula>
    </cfRule>
  </conditionalFormatting>
  <conditionalFormatting sqref="B6590">
    <cfRule type="cellIs" dxfId="3877" priority="4187" operator="equal">
      <formula>"SOLUCIONADO"</formula>
    </cfRule>
  </conditionalFormatting>
  <conditionalFormatting sqref="B6590">
    <cfRule type="cellIs" dxfId="3876" priority="4188" operator="equal">
      <formula>"PROCESSANDO"</formula>
    </cfRule>
  </conditionalFormatting>
  <conditionalFormatting sqref="B6590">
    <cfRule type="containsText" dxfId="3875" priority="4189" operator="containsText" text="CANCELADO">
      <formula>NOT(ISERROR(SEARCH(("CANCELADO"),(B6590))))</formula>
    </cfRule>
  </conditionalFormatting>
  <conditionalFormatting sqref="D6588">
    <cfRule type="cellIs" dxfId="3874" priority="4172" operator="equal">
      <formula>"PROGRAMADA"</formula>
    </cfRule>
  </conditionalFormatting>
  <conditionalFormatting sqref="D6588">
    <cfRule type="cellIs" dxfId="3873" priority="4173" operator="equal">
      <formula>"EMERGÊNCIA"</formula>
    </cfRule>
  </conditionalFormatting>
  <conditionalFormatting sqref="D6588">
    <cfRule type="cellIs" dxfId="3872" priority="4174" operator="equal">
      <formula>"URGÊNCIA"</formula>
    </cfRule>
  </conditionalFormatting>
  <conditionalFormatting sqref="D6588">
    <cfRule type="cellIs" dxfId="3871" priority="4175" operator="equal">
      <formula>"NORMAL"</formula>
    </cfRule>
  </conditionalFormatting>
  <conditionalFormatting sqref="B6588">
    <cfRule type="cellIs" dxfId="3870" priority="4176" operator="equal">
      <formula>"REABERTO!"</formula>
    </cfRule>
  </conditionalFormatting>
  <conditionalFormatting sqref="B6588">
    <cfRule type="cellIs" dxfId="3869" priority="4177" operator="equal">
      <formula>"FECHADO"</formula>
    </cfRule>
  </conditionalFormatting>
  <conditionalFormatting sqref="B6588">
    <cfRule type="cellIs" dxfId="3868" priority="4178" operator="equal">
      <formula>"SOLUCIONADO"</formula>
    </cfRule>
  </conditionalFormatting>
  <conditionalFormatting sqref="B6588">
    <cfRule type="cellIs" dxfId="3867" priority="4179" operator="equal">
      <formula>"PROCESSANDO"</formula>
    </cfRule>
  </conditionalFormatting>
  <conditionalFormatting sqref="B6588">
    <cfRule type="containsText" dxfId="3866" priority="4180" operator="containsText" text="CANCELADO">
      <formula>NOT(ISERROR(SEARCH(("CANCELADO"),(B6588))))</formula>
    </cfRule>
  </conditionalFormatting>
  <conditionalFormatting sqref="D6586">
    <cfRule type="cellIs" dxfId="3865" priority="4163" operator="equal">
      <formula>"PROGRAMADA"</formula>
    </cfRule>
  </conditionalFormatting>
  <conditionalFormatting sqref="D6586">
    <cfRule type="cellIs" dxfId="3864" priority="4164" operator="equal">
      <formula>"EMERGÊNCIA"</formula>
    </cfRule>
  </conditionalFormatting>
  <conditionalFormatting sqref="D6586">
    <cfRule type="cellIs" dxfId="3863" priority="4165" operator="equal">
      <formula>"URGÊNCIA"</formula>
    </cfRule>
  </conditionalFormatting>
  <conditionalFormatting sqref="D6586">
    <cfRule type="cellIs" dxfId="3862" priority="4166" operator="equal">
      <formula>"NORMAL"</formula>
    </cfRule>
  </conditionalFormatting>
  <conditionalFormatting sqref="B6586">
    <cfRule type="cellIs" dxfId="3861" priority="4167" operator="equal">
      <formula>"REABERTO!"</formula>
    </cfRule>
  </conditionalFormatting>
  <conditionalFormatting sqref="B6586">
    <cfRule type="cellIs" dxfId="3860" priority="4168" operator="equal">
      <formula>"FECHADO"</formula>
    </cfRule>
  </conditionalFormatting>
  <conditionalFormatting sqref="B6586">
    <cfRule type="cellIs" dxfId="3859" priority="4169" operator="equal">
      <formula>"SOLUCIONADO"</formula>
    </cfRule>
  </conditionalFormatting>
  <conditionalFormatting sqref="B6586">
    <cfRule type="cellIs" dxfId="3858" priority="4170" operator="equal">
      <formula>"PROCESSANDO"</formula>
    </cfRule>
  </conditionalFormatting>
  <conditionalFormatting sqref="B6586">
    <cfRule type="containsText" dxfId="3857" priority="4171" operator="containsText" text="CANCELADO">
      <formula>NOT(ISERROR(SEARCH(("CANCELADO"),(B6586))))</formula>
    </cfRule>
  </conditionalFormatting>
  <conditionalFormatting sqref="D6575">
    <cfRule type="cellIs" dxfId="3856" priority="4154" operator="equal">
      <formula>"PROGRAMADA"</formula>
    </cfRule>
  </conditionalFormatting>
  <conditionalFormatting sqref="D6575">
    <cfRule type="cellIs" dxfId="3855" priority="4155" operator="equal">
      <formula>"EMERGÊNCIA"</formula>
    </cfRule>
  </conditionalFormatting>
  <conditionalFormatting sqref="D6575">
    <cfRule type="cellIs" dxfId="3854" priority="4156" operator="equal">
      <formula>"URGÊNCIA"</formula>
    </cfRule>
  </conditionalFormatting>
  <conditionalFormatting sqref="D6575">
    <cfRule type="cellIs" dxfId="3853" priority="4157" operator="equal">
      <formula>"NORMAL"</formula>
    </cfRule>
  </conditionalFormatting>
  <conditionalFormatting sqref="B6575">
    <cfRule type="cellIs" dxfId="3852" priority="4158" operator="equal">
      <formula>"REABERTO!"</formula>
    </cfRule>
  </conditionalFormatting>
  <conditionalFormatting sqref="B6575">
    <cfRule type="cellIs" dxfId="3851" priority="4159" operator="equal">
      <formula>"FECHADO"</formula>
    </cfRule>
  </conditionalFormatting>
  <conditionalFormatting sqref="B6575">
    <cfRule type="cellIs" dxfId="3850" priority="4160" operator="equal">
      <formula>"SOLUCIONADO"</formula>
    </cfRule>
  </conditionalFormatting>
  <conditionalFormatting sqref="B6575">
    <cfRule type="cellIs" dxfId="3849" priority="4161" operator="equal">
      <formula>"PROCESSANDO"</formula>
    </cfRule>
  </conditionalFormatting>
  <conditionalFormatting sqref="B6575">
    <cfRule type="containsText" dxfId="3848" priority="4162" operator="containsText" text="CANCELADO">
      <formula>NOT(ISERROR(SEARCH(("CANCELADO"),(B6575))))</formula>
    </cfRule>
  </conditionalFormatting>
  <conditionalFormatting sqref="B6918">
    <cfRule type="cellIs" dxfId="3847" priority="4032" operator="equal">
      <formula>"REABERTO!"</formula>
    </cfRule>
  </conditionalFormatting>
  <conditionalFormatting sqref="D6560">
    <cfRule type="cellIs" dxfId="3846" priority="4145" operator="equal">
      <formula>"PROGRAMADA"</formula>
    </cfRule>
  </conditionalFormatting>
  <conditionalFormatting sqref="D6560">
    <cfRule type="cellIs" dxfId="3845" priority="4146" operator="equal">
      <formula>"EMERGÊNCIA"</formula>
    </cfRule>
  </conditionalFormatting>
  <conditionalFormatting sqref="D6560">
    <cfRule type="cellIs" dxfId="3844" priority="4147" operator="equal">
      <formula>"URGÊNCIA"</formula>
    </cfRule>
  </conditionalFormatting>
  <conditionalFormatting sqref="D6560">
    <cfRule type="cellIs" dxfId="3843" priority="4148" operator="equal">
      <formula>"NORMAL"</formula>
    </cfRule>
  </conditionalFormatting>
  <conditionalFormatting sqref="B6560">
    <cfRule type="cellIs" dxfId="3842" priority="4149" operator="equal">
      <formula>"REABERTO!"</formula>
    </cfRule>
  </conditionalFormatting>
  <conditionalFormatting sqref="B6560">
    <cfRule type="cellIs" dxfId="3841" priority="4150" operator="equal">
      <formula>"FECHADO"</formula>
    </cfRule>
  </conditionalFormatting>
  <conditionalFormatting sqref="B6560">
    <cfRule type="cellIs" dxfId="3840" priority="4151" operator="equal">
      <formula>"SOLUCIONADO"</formula>
    </cfRule>
  </conditionalFormatting>
  <conditionalFormatting sqref="B6560">
    <cfRule type="cellIs" dxfId="3839" priority="4152" operator="equal">
      <formula>"PROCESSANDO"</formula>
    </cfRule>
  </conditionalFormatting>
  <conditionalFormatting sqref="B6560">
    <cfRule type="containsText" dxfId="3838" priority="4153" operator="containsText" text="CANCELADO">
      <formula>NOT(ISERROR(SEARCH(("CANCELADO"),(B6560))))</formula>
    </cfRule>
  </conditionalFormatting>
  <conditionalFormatting sqref="D6553">
    <cfRule type="cellIs" dxfId="3837" priority="4136" operator="equal">
      <formula>"PROGRAMADA"</formula>
    </cfRule>
  </conditionalFormatting>
  <conditionalFormatting sqref="D6553">
    <cfRule type="cellIs" dxfId="3836" priority="4137" operator="equal">
      <formula>"EMERGÊNCIA"</formula>
    </cfRule>
  </conditionalFormatting>
  <conditionalFormatting sqref="D6553">
    <cfRule type="cellIs" dxfId="3835" priority="4138" operator="equal">
      <formula>"URGÊNCIA"</formula>
    </cfRule>
  </conditionalFormatting>
  <conditionalFormatting sqref="D6553">
    <cfRule type="cellIs" dxfId="3834" priority="4139" operator="equal">
      <formula>"NORMAL"</formula>
    </cfRule>
  </conditionalFormatting>
  <conditionalFormatting sqref="B6553">
    <cfRule type="cellIs" dxfId="3833" priority="4140" operator="equal">
      <formula>"REABERTO!"</formula>
    </cfRule>
  </conditionalFormatting>
  <conditionalFormatting sqref="B6553">
    <cfRule type="cellIs" dxfId="3832" priority="4141" operator="equal">
      <formula>"FECHADO"</formula>
    </cfRule>
  </conditionalFormatting>
  <conditionalFormatting sqref="B6553">
    <cfRule type="cellIs" dxfId="3831" priority="4142" operator="equal">
      <formula>"SOLUCIONADO"</formula>
    </cfRule>
  </conditionalFormatting>
  <conditionalFormatting sqref="B6553">
    <cfRule type="cellIs" dxfId="3830" priority="4143" operator="equal">
      <formula>"PROCESSANDO"</formula>
    </cfRule>
  </conditionalFormatting>
  <conditionalFormatting sqref="B6553">
    <cfRule type="containsText" dxfId="3829" priority="4144" operator="containsText" text="CANCELADO">
      <formula>NOT(ISERROR(SEARCH(("CANCELADO"),(B6553))))</formula>
    </cfRule>
  </conditionalFormatting>
  <conditionalFormatting sqref="D6548">
    <cfRule type="cellIs" dxfId="3828" priority="4127" operator="equal">
      <formula>"PROGRAMADA"</formula>
    </cfRule>
  </conditionalFormatting>
  <conditionalFormatting sqref="D6548">
    <cfRule type="cellIs" dxfId="3827" priority="4128" operator="equal">
      <formula>"EMERGÊNCIA"</formula>
    </cfRule>
  </conditionalFormatting>
  <conditionalFormatting sqref="D6548">
    <cfRule type="cellIs" dxfId="3826" priority="4129" operator="equal">
      <formula>"URGÊNCIA"</formula>
    </cfRule>
  </conditionalFormatting>
  <conditionalFormatting sqref="D6548">
    <cfRule type="cellIs" dxfId="3825" priority="4130" operator="equal">
      <formula>"NORMAL"</formula>
    </cfRule>
  </conditionalFormatting>
  <conditionalFormatting sqref="B6548">
    <cfRule type="cellIs" dxfId="3824" priority="4131" operator="equal">
      <formula>"REABERTO!"</formula>
    </cfRule>
  </conditionalFormatting>
  <conditionalFormatting sqref="B6548">
    <cfRule type="cellIs" dxfId="3823" priority="4132" operator="equal">
      <formula>"FECHADO"</formula>
    </cfRule>
  </conditionalFormatting>
  <conditionalFormatting sqref="B6548">
    <cfRule type="cellIs" dxfId="3822" priority="4133" operator="equal">
      <formula>"SOLUCIONADO"</formula>
    </cfRule>
  </conditionalFormatting>
  <conditionalFormatting sqref="B6548">
    <cfRule type="cellIs" dxfId="3821" priority="4134" operator="equal">
      <formula>"PROCESSANDO"</formula>
    </cfRule>
  </conditionalFormatting>
  <conditionalFormatting sqref="B6548">
    <cfRule type="containsText" dxfId="3820" priority="4135" operator="containsText" text="CANCELADO">
      <formula>NOT(ISERROR(SEARCH(("CANCELADO"),(B6548))))</formula>
    </cfRule>
  </conditionalFormatting>
  <conditionalFormatting sqref="D6539">
    <cfRule type="cellIs" dxfId="3819" priority="4118" operator="equal">
      <formula>"PROGRAMADA"</formula>
    </cfRule>
  </conditionalFormatting>
  <conditionalFormatting sqref="D6539">
    <cfRule type="cellIs" dxfId="3818" priority="4119" operator="equal">
      <formula>"EMERGÊNCIA"</formula>
    </cfRule>
  </conditionalFormatting>
  <conditionalFormatting sqref="D6539">
    <cfRule type="cellIs" dxfId="3817" priority="4120" operator="equal">
      <formula>"URGÊNCIA"</formula>
    </cfRule>
  </conditionalFormatting>
  <conditionalFormatting sqref="D6539">
    <cfRule type="cellIs" dxfId="3816" priority="4121" operator="equal">
      <formula>"NORMAL"</formula>
    </cfRule>
  </conditionalFormatting>
  <conditionalFormatting sqref="B6539">
    <cfRule type="cellIs" dxfId="3815" priority="4122" operator="equal">
      <formula>"REABERTO!"</formula>
    </cfRule>
  </conditionalFormatting>
  <conditionalFormatting sqref="B6539">
    <cfRule type="cellIs" dxfId="3814" priority="4123" operator="equal">
      <formula>"FECHADO"</formula>
    </cfRule>
  </conditionalFormatting>
  <conditionalFormatting sqref="B6539">
    <cfRule type="cellIs" dxfId="3813" priority="4124" operator="equal">
      <formula>"SOLUCIONADO"</formula>
    </cfRule>
  </conditionalFormatting>
  <conditionalFormatting sqref="B6539">
    <cfRule type="cellIs" dxfId="3812" priority="4125" operator="equal">
      <formula>"PROCESSANDO"</formula>
    </cfRule>
  </conditionalFormatting>
  <conditionalFormatting sqref="B6539">
    <cfRule type="containsText" dxfId="3811" priority="4126" operator="containsText" text="CANCELADO">
      <formula>NOT(ISERROR(SEARCH(("CANCELADO"),(B6539))))</formula>
    </cfRule>
  </conditionalFormatting>
  <conditionalFormatting sqref="D6538">
    <cfRule type="cellIs" dxfId="3810" priority="4109" operator="equal">
      <formula>"PROGRAMADA"</formula>
    </cfRule>
  </conditionalFormatting>
  <conditionalFormatting sqref="D6538">
    <cfRule type="cellIs" dxfId="3809" priority="4110" operator="equal">
      <formula>"EMERGÊNCIA"</formula>
    </cfRule>
  </conditionalFormatting>
  <conditionalFormatting sqref="D6538">
    <cfRule type="cellIs" dxfId="3808" priority="4111" operator="equal">
      <formula>"URGÊNCIA"</formula>
    </cfRule>
  </conditionalFormatting>
  <conditionalFormatting sqref="D6538">
    <cfRule type="cellIs" dxfId="3807" priority="4112" operator="equal">
      <formula>"NORMAL"</formula>
    </cfRule>
  </conditionalFormatting>
  <conditionalFormatting sqref="B6538">
    <cfRule type="cellIs" dxfId="3806" priority="4113" operator="equal">
      <formula>"REABERTO!"</formula>
    </cfRule>
  </conditionalFormatting>
  <conditionalFormatting sqref="B6538">
    <cfRule type="cellIs" dxfId="3805" priority="4114" operator="equal">
      <formula>"FECHADO"</formula>
    </cfRule>
  </conditionalFormatting>
  <conditionalFormatting sqref="B6538">
    <cfRule type="cellIs" dxfId="3804" priority="4115" operator="equal">
      <formula>"SOLUCIONADO"</formula>
    </cfRule>
  </conditionalFormatting>
  <conditionalFormatting sqref="B6538">
    <cfRule type="cellIs" dxfId="3803" priority="4116" operator="equal">
      <formula>"PROCESSANDO"</formula>
    </cfRule>
  </conditionalFormatting>
  <conditionalFormatting sqref="B6538">
    <cfRule type="containsText" dxfId="3802" priority="4117" operator="containsText" text="CANCELADO">
      <formula>NOT(ISERROR(SEARCH(("CANCELADO"),(B6538))))</formula>
    </cfRule>
  </conditionalFormatting>
  <conditionalFormatting sqref="D6535">
    <cfRule type="cellIs" dxfId="3801" priority="4100" operator="equal">
      <formula>"PROGRAMADA"</formula>
    </cfRule>
  </conditionalFormatting>
  <conditionalFormatting sqref="D6535">
    <cfRule type="cellIs" dxfId="3800" priority="4101" operator="equal">
      <formula>"EMERGÊNCIA"</formula>
    </cfRule>
  </conditionalFormatting>
  <conditionalFormatting sqref="D6535">
    <cfRule type="cellIs" dxfId="3799" priority="4102" operator="equal">
      <formula>"URGÊNCIA"</formula>
    </cfRule>
  </conditionalFormatting>
  <conditionalFormatting sqref="D6535">
    <cfRule type="cellIs" dxfId="3798" priority="4103" operator="equal">
      <formula>"NORMAL"</formula>
    </cfRule>
  </conditionalFormatting>
  <conditionalFormatting sqref="B6535">
    <cfRule type="cellIs" dxfId="3797" priority="4104" operator="equal">
      <formula>"REABERTO!"</formula>
    </cfRule>
  </conditionalFormatting>
  <conditionalFormatting sqref="B6535">
    <cfRule type="cellIs" dxfId="3796" priority="4105" operator="equal">
      <formula>"FECHADO"</formula>
    </cfRule>
  </conditionalFormatting>
  <conditionalFormatting sqref="B6535">
    <cfRule type="cellIs" dxfId="3795" priority="4106" operator="equal">
      <formula>"SOLUCIONADO"</formula>
    </cfRule>
  </conditionalFormatting>
  <conditionalFormatting sqref="B6535">
    <cfRule type="cellIs" dxfId="3794" priority="4107" operator="equal">
      <formula>"PROCESSANDO"</formula>
    </cfRule>
  </conditionalFormatting>
  <conditionalFormatting sqref="B6535">
    <cfRule type="containsText" dxfId="3793" priority="4108" operator="containsText" text="CANCELADO">
      <formula>NOT(ISERROR(SEARCH(("CANCELADO"),(B6535))))</formula>
    </cfRule>
  </conditionalFormatting>
  <conditionalFormatting sqref="D6533">
    <cfRule type="cellIs" dxfId="3792" priority="4091" operator="equal">
      <formula>"PROGRAMADA"</formula>
    </cfRule>
  </conditionalFormatting>
  <conditionalFormatting sqref="D6533">
    <cfRule type="cellIs" dxfId="3791" priority="4092" operator="equal">
      <formula>"EMERGÊNCIA"</formula>
    </cfRule>
  </conditionalFormatting>
  <conditionalFormatting sqref="D6533">
    <cfRule type="cellIs" dxfId="3790" priority="4093" operator="equal">
      <formula>"URGÊNCIA"</formula>
    </cfRule>
  </conditionalFormatting>
  <conditionalFormatting sqref="D6533">
    <cfRule type="cellIs" dxfId="3789" priority="4094" operator="equal">
      <formula>"NORMAL"</formula>
    </cfRule>
  </conditionalFormatting>
  <conditionalFormatting sqref="B6533">
    <cfRule type="cellIs" dxfId="3788" priority="4095" operator="equal">
      <formula>"REABERTO!"</formula>
    </cfRule>
  </conditionalFormatting>
  <conditionalFormatting sqref="B6533">
    <cfRule type="cellIs" dxfId="3787" priority="4096" operator="equal">
      <formula>"FECHADO"</formula>
    </cfRule>
  </conditionalFormatting>
  <conditionalFormatting sqref="B6533">
    <cfRule type="cellIs" dxfId="3786" priority="4097" operator="equal">
      <formula>"SOLUCIONADO"</formula>
    </cfRule>
  </conditionalFormatting>
  <conditionalFormatting sqref="B6533">
    <cfRule type="cellIs" dxfId="3785" priority="4098" operator="equal">
      <formula>"PROCESSANDO"</formula>
    </cfRule>
  </conditionalFormatting>
  <conditionalFormatting sqref="B6533">
    <cfRule type="containsText" dxfId="3784" priority="4099" operator="containsText" text="CANCELADO">
      <formula>NOT(ISERROR(SEARCH(("CANCELADO"),(B6533))))</formula>
    </cfRule>
  </conditionalFormatting>
  <conditionalFormatting sqref="D6531">
    <cfRule type="cellIs" dxfId="3783" priority="4082" operator="equal">
      <formula>"PROGRAMADA"</formula>
    </cfRule>
  </conditionalFormatting>
  <conditionalFormatting sqref="D6531">
    <cfRule type="cellIs" dxfId="3782" priority="4083" operator="equal">
      <formula>"EMERGÊNCIA"</formula>
    </cfRule>
  </conditionalFormatting>
  <conditionalFormatting sqref="D6531">
    <cfRule type="cellIs" dxfId="3781" priority="4084" operator="equal">
      <formula>"URGÊNCIA"</formula>
    </cfRule>
  </conditionalFormatting>
  <conditionalFormatting sqref="D6531">
    <cfRule type="cellIs" dxfId="3780" priority="4085" operator="equal">
      <formula>"NORMAL"</formula>
    </cfRule>
  </conditionalFormatting>
  <conditionalFormatting sqref="B6531">
    <cfRule type="cellIs" dxfId="3779" priority="4086" operator="equal">
      <formula>"REABERTO!"</formula>
    </cfRule>
  </conditionalFormatting>
  <conditionalFormatting sqref="B6531">
    <cfRule type="cellIs" dxfId="3778" priority="4087" operator="equal">
      <formula>"FECHADO"</formula>
    </cfRule>
  </conditionalFormatting>
  <conditionalFormatting sqref="B6531">
    <cfRule type="cellIs" dxfId="3777" priority="4088" operator="equal">
      <formula>"SOLUCIONADO"</formula>
    </cfRule>
  </conditionalFormatting>
  <conditionalFormatting sqref="B6531">
    <cfRule type="cellIs" dxfId="3776" priority="4089" operator="equal">
      <formula>"PROCESSANDO"</formula>
    </cfRule>
  </conditionalFormatting>
  <conditionalFormatting sqref="B6531">
    <cfRule type="containsText" dxfId="3775" priority="4090" operator="containsText" text="CANCELADO">
      <formula>NOT(ISERROR(SEARCH(("CANCELADO"),(B6531))))</formula>
    </cfRule>
  </conditionalFormatting>
  <conditionalFormatting sqref="D6530">
    <cfRule type="cellIs" dxfId="3774" priority="4073" operator="equal">
      <formula>"PROGRAMADA"</formula>
    </cfRule>
  </conditionalFormatting>
  <conditionalFormatting sqref="D6530">
    <cfRule type="cellIs" dxfId="3773" priority="4074" operator="equal">
      <formula>"EMERGÊNCIA"</formula>
    </cfRule>
  </conditionalFormatting>
  <conditionalFormatting sqref="D6530">
    <cfRule type="cellIs" dxfId="3772" priority="4075" operator="equal">
      <formula>"URGÊNCIA"</formula>
    </cfRule>
  </conditionalFormatting>
  <conditionalFormatting sqref="D6530">
    <cfRule type="cellIs" dxfId="3771" priority="4076" operator="equal">
      <formula>"NORMAL"</formula>
    </cfRule>
  </conditionalFormatting>
  <conditionalFormatting sqref="B6530">
    <cfRule type="cellIs" dxfId="3770" priority="4077" operator="equal">
      <formula>"REABERTO!"</formula>
    </cfRule>
  </conditionalFormatting>
  <conditionalFormatting sqref="B6530">
    <cfRule type="cellIs" dxfId="3769" priority="4078" operator="equal">
      <formula>"FECHADO"</formula>
    </cfRule>
  </conditionalFormatting>
  <conditionalFormatting sqref="B6530">
    <cfRule type="cellIs" dxfId="3768" priority="4079" operator="equal">
      <formula>"SOLUCIONADO"</formula>
    </cfRule>
  </conditionalFormatting>
  <conditionalFormatting sqref="B6530">
    <cfRule type="cellIs" dxfId="3767" priority="4080" operator="equal">
      <formula>"PROCESSANDO"</formula>
    </cfRule>
  </conditionalFormatting>
  <conditionalFormatting sqref="B6530">
    <cfRule type="containsText" dxfId="3766" priority="4081" operator="containsText" text="CANCELADO">
      <formula>NOT(ISERROR(SEARCH(("CANCELADO"),(B6530))))</formula>
    </cfRule>
  </conditionalFormatting>
  <conditionalFormatting sqref="D6528">
    <cfRule type="cellIs" dxfId="3765" priority="4064" operator="equal">
      <formula>"PROGRAMADA"</formula>
    </cfRule>
  </conditionalFormatting>
  <conditionalFormatting sqref="D6528">
    <cfRule type="cellIs" dxfId="3764" priority="4065" operator="equal">
      <formula>"EMERGÊNCIA"</formula>
    </cfRule>
  </conditionalFormatting>
  <conditionalFormatting sqref="D6528">
    <cfRule type="cellIs" dxfId="3763" priority="4066" operator="equal">
      <formula>"URGÊNCIA"</formula>
    </cfRule>
  </conditionalFormatting>
  <conditionalFormatting sqref="D6528">
    <cfRule type="cellIs" dxfId="3762" priority="4067" operator="equal">
      <formula>"NORMAL"</formula>
    </cfRule>
  </conditionalFormatting>
  <conditionalFormatting sqref="D6526">
    <cfRule type="cellIs" dxfId="3761" priority="4055" operator="equal">
      <formula>"PROGRAMADA"</formula>
    </cfRule>
  </conditionalFormatting>
  <conditionalFormatting sqref="D6526">
    <cfRule type="cellIs" dxfId="3760" priority="4056" operator="equal">
      <formula>"EMERGÊNCIA"</formula>
    </cfRule>
  </conditionalFormatting>
  <conditionalFormatting sqref="D6526">
    <cfRule type="cellIs" dxfId="3759" priority="4057" operator="equal">
      <formula>"URGÊNCIA"</formula>
    </cfRule>
  </conditionalFormatting>
  <conditionalFormatting sqref="D6526">
    <cfRule type="cellIs" dxfId="3758" priority="4058" operator="equal">
      <formula>"NORMAL"</formula>
    </cfRule>
  </conditionalFormatting>
  <conditionalFormatting sqref="B6526">
    <cfRule type="cellIs" dxfId="3757" priority="4059" operator="equal">
      <formula>"REABERTO!"</formula>
    </cfRule>
  </conditionalFormatting>
  <conditionalFormatting sqref="B6526">
    <cfRule type="cellIs" dxfId="3756" priority="4060" operator="equal">
      <formula>"FECHADO"</formula>
    </cfRule>
  </conditionalFormatting>
  <conditionalFormatting sqref="B6526">
    <cfRule type="cellIs" dxfId="3755" priority="4061" operator="equal">
      <formula>"SOLUCIONADO"</formula>
    </cfRule>
  </conditionalFormatting>
  <conditionalFormatting sqref="B6526">
    <cfRule type="cellIs" dxfId="3754" priority="4062" operator="equal">
      <formula>"PROCESSANDO"</formula>
    </cfRule>
  </conditionalFormatting>
  <conditionalFormatting sqref="B6526">
    <cfRule type="containsText" dxfId="3753" priority="4063" operator="containsText" text="CANCELADO">
      <formula>NOT(ISERROR(SEARCH(("CANCELADO"),(B6526))))</formula>
    </cfRule>
  </conditionalFormatting>
  <conditionalFormatting sqref="D6524">
    <cfRule type="cellIs" dxfId="3752" priority="4046" operator="equal">
      <formula>"PROGRAMADA"</formula>
    </cfRule>
  </conditionalFormatting>
  <conditionalFormatting sqref="D6524">
    <cfRule type="cellIs" dxfId="3751" priority="4047" operator="equal">
      <formula>"EMERGÊNCIA"</formula>
    </cfRule>
  </conditionalFormatting>
  <conditionalFormatting sqref="D6524">
    <cfRule type="cellIs" dxfId="3750" priority="4048" operator="equal">
      <formula>"URGÊNCIA"</formula>
    </cfRule>
  </conditionalFormatting>
  <conditionalFormatting sqref="D6524">
    <cfRule type="cellIs" dxfId="3749" priority="4049" operator="equal">
      <formula>"NORMAL"</formula>
    </cfRule>
  </conditionalFormatting>
  <conditionalFormatting sqref="B6524">
    <cfRule type="cellIs" dxfId="3748" priority="4050" operator="equal">
      <formula>"REABERTO!"</formula>
    </cfRule>
  </conditionalFormatting>
  <conditionalFormatting sqref="B6524">
    <cfRule type="cellIs" dxfId="3747" priority="4051" operator="equal">
      <formula>"FECHADO"</formula>
    </cfRule>
  </conditionalFormatting>
  <conditionalFormatting sqref="B6524">
    <cfRule type="cellIs" dxfId="3746" priority="4052" operator="equal">
      <formula>"SOLUCIONADO"</formula>
    </cfRule>
  </conditionalFormatting>
  <conditionalFormatting sqref="B6524">
    <cfRule type="cellIs" dxfId="3745" priority="4053" operator="equal">
      <formula>"PROCESSANDO"</formula>
    </cfRule>
  </conditionalFormatting>
  <conditionalFormatting sqref="B6524">
    <cfRule type="containsText" dxfId="3744" priority="4054" operator="containsText" text="CANCELADO">
      <formula>NOT(ISERROR(SEARCH(("CANCELADO"),(B6524))))</formula>
    </cfRule>
  </conditionalFormatting>
  <conditionalFormatting sqref="D6453">
    <cfRule type="cellIs" dxfId="3743" priority="4037" operator="equal">
      <formula>"PROGRAMADA"</formula>
    </cfRule>
  </conditionalFormatting>
  <conditionalFormatting sqref="D6453">
    <cfRule type="cellIs" dxfId="3742" priority="4038" operator="equal">
      <formula>"EMERGÊNCIA"</formula>
    </cfRule>
  </conditionalFormatting>
  <conditionalFormatting sqref="D6453">
    <cfRule type="cellIs" dxfId="3741" priority="4039" operator="equal">
      <formula>"URGÊNCIA"</formula>
    </cfRule>
  </conditionalFormatting>
  <conditionalFormatting sqref="D6453">
    <cfRule type="cellIs" dxfId="3740" priority="4040" operator="equal">
      <formula>"NORMAL"</formula>
    </cfRule>
  </conditionalFormatting>
  <conditionalFormatting sqref="B6918">
    <cfRule type="cellIs" dxfId="3739" priority="4033" operator="equal">
      <formula>"FECHADO"</formula>
    </cfRule>
  </conditionalFormatting>
  <conditionalFormatting sqref="B6918">
    <cfRule type="cellIs" dxfId="3738" priority="4034" operator="equal">
      <formula>"SOLUCIONADO"</formula>
    </cfRule>
  </conditionalFormatting>
  <conditionalFormatting sqref="B6918">
    <cfRule type="cellIs" dxfId="3737" priority="4035" operator="equal">
      <formula>"PROCESSANDO"</formula>
    </cfRule>
  </conditionalFormatting>
  <conditionalFormatting sqref="B6918">
    <cfRule type="containsText" dxfId="3736" priority="4036" operator="containsText" text="CANCELADO">
      <formula>NOT(ISERROR(SEARCH(("CANCELADO"),(B6918))))</formula>
    </cfRule>
  </conditionalFormatting>
  <conditionalFormatting sqref="D6517">
    <cfRule type="cellIs" dxfId="3735" priority="4023" operator="equal">
      <formula>"PROGRAMADA"</formula>
    </cfRule>
  </conditionalFormatting>
  <conditionalFormatting sqref="D6517">
    <cfRule type="cellIs" dxfId="3734" priority="4024" operator="equal">
      <formula>"EMERGÊNCIA"</formula>
    </cfRule>
  </conditionalFormatting>
  <conditionalFormatting sqref="D6517">
    <cfRule type="cellIs" dxfId="3733" priority="4025" operator="equal">
      <formula>"URGÊNCIA"</formula>
    </cfRule>
  </conditionalFormatting>
  <conditionalFormatting sqref="D6517">
    <cfRule type="cellIs" dxfId="3732" priority="4026" operator="equal">
      <formula>"NORMAL"</formula>
    </cfRule>
  </conditionalFormatting>
  <conditionalFormatting sqref="B6517">
    <cfRule type="cellIs" dxfId="3731" priority="4027" operator="equal">
      <formula>"REABERTO!"</formula>
    </cfRule>
  </conditionalFormatting>
  <conditionalFormatting sqref="B6517">
    <cfRule type="cellIs" dxfId="3730" priority="4028" operator="equal">
      <formula>"FECHADO"</formula>
    </cfRule>
  </conditionalFormatting>
  <conditionalFormatting sqref="B6517">
    <cfRule type="cellIs" dxfId="3729" priority="4029" operator="equal">
      <formula>"SOLUCIONADO"</formula>
    </cfRule>
  </conditionalFormatting>
  <conditionalFormatting sqref="B6517">
    <cfRule type="cellIs" dxfId="3728" priority="4030" operator="equal">
      <formula>"PROCESSANDO"</formula>
    </cfRule>
  </conditionalFormatting>
  <conditionalFormatting sqref="B6517">
    <cfRule type="containsText" dxfId="3727" priority="4031" operator="containsText" text="CANCELADO">
      <formula>NOT(ISERROR(SEARCH(("CANCELADO"),(B6517))))</formula>
    </cfRule>
  </conditionalFormatting>
  <conditionalFormatting sqref="D6514">
    <cfRule type="cellIs" dxfId="3726" priority="4014" operator="equal">
      <formula>"PROGRAMADA"</formula>
    </cfRule>
  </conditionalFormatting>
  <conditionalFormatting sqref="D6514">
    <cfRule type="cellIs" dxfId="3725" priority="4015" operator="equal">
      <formula>"EMERGÊNCIA"</formula>
    </cfRule>
  </conditionalFormatting>
  <conditionalFormatting sqref="D6514">
    <cfRule type="cellIs" dxfId="3724" priority="4016" operator="equal">
      <formula>"URGÊNCIA"</formula>
    </cfRule>
  </conditionalFormatting>
  <conditionalFormatting sqref="D6514">
    <cfRule type="cellIs" dxfId="3723" priority="4017" operator="equal">
      <formula>"NORMAL"</formula>
    </cfRule>
  </conditionalFormatting>
  <conditionalFormatting sqref="B6514">
    <cfRule type="cellIs" dxfId="3722" priority="4018" operator="equal">
      <formula>"REABERTO!"</formula>
    </cfRule>
  </conditionalFormatting>
  <conditionalFormatting sqref="B6514">
    <cfRule type="cellIs" dxfId="3721" priority="4019" operator="equal">
      <formula>"FECHADO"</formula>
    </cfRule>
  </conditionalFormatting>
  <conditionalFormatting sqref="B6514">
    <cfRule type="cellIs" dxfId="3720" priority="4020" operator="equal">
      <formula>"SOLUCIONADO"</formula>
    </cfRule>
  </conditionalFormatting>
  <conditionalFormatting sqref="B6514">
    <cfRule type="cellIs" dxfId="3719" priority="4021" operator="equal">
      <formula>"PROCESSANDO"</formula>
    </cfRule>
  </conditionalFormatting>
  <conditionalFormatting sqref="B6514">
    <cfRule type="containsText" dxfId="3718" priority="4022" operator="containsText" text="CANCELADO">
      <formula>NOT(ISERROR(SEARCH(("CANCELADO"),(B6514))))</formula>
    </cfRule>
  </conditionalFormatting>
  <conditionalFormatting sqref="D6513">
    <cfRule type="cellIs" dxfId="3717" priority="4005" operator="equal">
      <formula>"PROGRAMADA"</formula>
    </cfRule>
  </conditionalFormatting>
  <conditionalFormatting sqref="D6513">
    <cfRule type="cellIs" dxfId="3716" priority="4006" operator="equal">
      <formula>"EMERGÊNCIA"</formula>
    </cfRule>
  </conditionalFormatting>
  <conditionalFormatting sqref="D6513">
    <cfRule type="cellIs" dxfId="3715" priority="4007" operator="equal">
      <formula>"URGÊNCIA"</formula>
    </cfRule>
  </conditionalFormatting>
  <conditionalFormatting sqref="D6513">
    <cfRule type="cellIs" dxfId="3714" priority="4008" operator="equal">
      <formula>"NORMAL"</formula>
    </cfRule>
  </conditionalFormatting>
  <conditionalFormatting sqref="B6513">
    <cfRule type="cellIs" dxfId="3713" priority="4009" operator="equal">
      <formula>"REABERTO!"</formula>
    </cfRule>
  </conditionalFormatting>
  <conditionalFormatting sqref="B6513">
    <cfRule type="cellIs" dxfId="3712" priority="4010" operator="equal">
      <formula>"FECHADO"</formula>
    </cfRule>
  </conditionalFormatting>
  <conditionalFormatting sqref="B6513">
    <cfRule type="cellIs" dxfId="3711" priority="4011" operator="equal">
      <formula>"SOLUCIONADO"</formula>
    </cfRule>
  </conditionalFormatting>
  <conditionalFormatting sqref="B6513">
    <cfRule type="cellIs" dxfId="3710" priority="4012" operator="equal">
      <formula>"PROCESSANDO"</formula>
    </cfRule>
  </conditionalFormatting>
  <conditionalFormatting sqref="B6513">
    <cfRule type="containsText" dxfId="3709" priority="4013" operator="containsText" text="CANCELADO">
      <formula>NOT(ISERROR(SEARCH(("CANCELADO"),(B6513))))</formula>
    </cfRule>
  </conditionalFormatting>
  <conditionalFormatting sqref="D6511">
    <cfRule type="cellIs" dxfId="3708" priority="3996" operator="equal">
      <formula>"PROGRAMADA"</formula>
    </cfRule>
  </conditionalFormatting>
  <conditionalFormatting sqref="D6511">
    <cfRule type="cellIs" dxfId="3707" priority="3997" operator="equal">
      <formula>"EMERGÊNCIA"</formula>
    </cfRule>
  </conditionalFormatting>
  <conditionalFormatting sqref="D6511">
    <cfRule type="cellIs" dxfId="3706" priority="3998" operator="equal">
      <formula>"URGÊNCIA"</formula>
    </cfRule>
  </conditionalFormatting>
  <conditionalFormatting sqref="D6511">
    <cfRule type="cellIs" dxfId="3705" priority="3999" operator="equal">
      <formula>"NORMAL"</formula>
    </cfRule>
  </conditionalFormatting>
  <conditionalFormatting sqref="B6511">
    <cfRule type="cellIs" dxfId="3704" priority="4000" operator="equal">
      <formula>"REABERTO!"</formula>
    </cfRule>
  </conditionalFormatting>
  <conditionalFormatting sqref="B6511">
    <cfRule type="cellIs" dxfId="3703" priority="4001" operator="equal">
      <formula>"FECHADO"</formula>
    </cfRule>
  </conditionalFormatting>
  <conditionalFormatting sqref="B6511">
    <cfRule type="cellIs" dxfId="3702" priority="4002" operator="equal">
      <formula>"SOLUCIONADO"</formula>
    </cfRule>
  </conditionalFormatting>
  <conditionalFormatting sqref="B6511">
    <cfRule type="cellIs" dxfId="3701" priority="4003" operator="equal">
      <formula>"PROCESSANDO"</formula>
    </cfRule>
  </conditionalFormatting>
  <conditionalFormatting sqref="B6511">
    <cfRule type="containsText" dxfId="3700" priority="4004" operator="containsText" text="CANCELADO">
      <formula>NOT(ISERROR(SEARCH(("CANCELADO"),(B6511))))</formula>
    </cfRule>
  </conditionalFormatting>
  <conditionalFormatting sqref="D6509">
    <cfRule type="cellIs" dxfId="3699" priority="3987" operator="equal">
      <formula>"PROGRAMADA"</formula>
    </cfRule>
  </conditionalFormatting>
  <conditionalFormatting sqref="D6509">
    <cfRule type="cellIs" dxfId="3698" priority="3988" operator="equal">
      <formula>"EMERGÊNCIA"</formula>
    </cfRule>
  </conditionalFormatting>
  <conditionalFormatting sqref="D6509">
    <cfRule type="cellIs" dxfId="3697" priority="3989" operator="equal">
      <formula>"URGÊNCIA"</formula>
    </cfRule>
  </conditionalFormatting>
  <conditionalFormatting sqref="D6509">
    <cfRule type="cellIs" dxfId="3696" priority="3990" operator="equal">
      <formula>"NORMAL"</formula>
    </cfRule>
  </conditionalFormatting>
  <conditionalFormatting sqref="B6509">
    <cfRule type="cellIs" dxfId="3695" priority="3991" operator="equal">
      <formula>"REABERTO!"</formula>
    </cfRule>
  </conditionalFormatting>
  <conditionalFormatting sqref="B6509">
    <cfRule type="cellIs" dxfId="3694" priority="3992" operator="equal">
      <formula>"FECHADO"</formula>
    </cfRule>
  </conditionalFormatting>
  <conditionalFormatting sqref="B6509">
    <cfRule type="cellIs" dxfId="3693" priority="3993" operator="equal">
      <formula>"SOLUCIONADO"</formula>
    </cfRule>
  </conditionalFormatting>
  <conditionalFormatting sqref="B6509">
    <cfRule type="cellIs" dxfId="3692" priority="3994" operator="equal">
      <formula>"PROCESSANDO"</formula>
    </cfRule>
  </conditionalFormatting>
  <conditionalFormatting sqref="B6509">
    <cfRule type="containsText" dxfId="3691" priority="3995" operator="containsText" text="CANCELADO">
      <formula>NOT(ISERROR(SEARCH(("CANCELADO"),(B6509))))</formula>
    </cfRule>
  </conditionalFormatting>
  <conditionalFormatting sqref="D6504">
    <cfRule type="cellIs" dxfId="3690" priority="3978" operator="equal">
      <formula>"PROGRAMADA"</formula>
    </cfRule>
  </conditionalFormatting>
  <conditionalFormatting sqref="D6504">
    <cfRule type="cellIs" dxfId="3689" priority="3979" operator="equal">
      <formula>"EMERGÊNCIA"</formula>
    </cfRule>
  </conditionalFormatting>
  <conditionalFormatting sqref="D6504">
    <cfRule type="cellIs" dxfId="3688" priority="3980" operator="equal">
      <formula>"URGÊNCIA"</formula>
    </cfRule>
  </conditionalFormatting>
  <conditionalFormatting sqref="D6504">
    <cfRule type="cellIs" dxfId="3687" priority="3981" operator="equal">
      <formula>"NORMAL"</formula>
    </cfRule>
  </conditionalFormatting>
  <conditionalFormatting sqref="B6504">
    <cfRule type="cellIs" dxfId="3686" priority="3982" operator="equal">
      <formula>"REABERTO!"</formula>
    </cfRule>
  </conditionalFormatting>
  <conditionalFormatting sqref="B6504">
    <cfRule type="cellIs" dxfId="3685" priority="3983" operator="equal">
      <formula>"FECHADO"</formula>
    </cfRule>
  </conditionalFormatting>
  <conditionalFormatting sqref="B6504">
    <cfRule type="cellIs" dxfId="3684" priority="3984" operator="equal">
      <formula>"SOLUCIONADO"</formula>
    </cfRule>
  </conditionalFormatting>
  <conditionalFormatting sqref="B6504">
    <cfRule type="cellIs" dxfId="3683" priority="3985" operator="equal">
      <formula>"PROCESSANDO"</formula>
    </cfRule>
  </conditionalFormatting>
  <conditionalFormatting sqref="B6504">
    <cfRule type="containsText" dxfId="3682" priority="3986" operator="containsText" text="CANCELADO">
      <formula>NOT(ISERROR(SEARCH(("CANCELADO"),(B6504))))</formula>
    </cfRule>
  </conditionalFormatting>
  <conditionalFormatting sqref="D6502">
    <cfRule type="cellIs" dxfId="3681" priority="3969" operator="equal">
      <formula>"PROGRAMADA"</formula>
    </cfRule>
  </conditionalFormatting>
  <conditionalFormatting sqref="D6502">
    <cfRule type="cellIs" dxfId="3680" priority="3970" operator="equal">
      <formula>"EMERGÊNCIA"</formula>
    </cfRule>
  </conditionalFormatting>
  <conditionalFormatting sqref="D6502">
    <cfRule type="cellIs" dxfId="3679" priority="3971" operator="equal">
      <formula>"URGÊNCIA"</formula>
    </cfRule>
  </conditionalFormatting>
  <conditionalFormatting sqref="D6502">
    <cfRule type="cellIs" dxfId="3678" priority="3972" operator="equal">
      <formula>"NORMAL"</formula>
    </cfRule>
  </conditionalFormatting>
  <conditionalFormatting sqref="B6502">
    <cfRule type="cellIs" dxfId="3677" priority="3973" operator="equal">
      <formula>"REABERTO!"</formula>
    </cfRule>
  </conditionalFormatting>
  <conditionalFormatting sqref="B6502">
    <cfRule type="cellIs" dxfId="3676" priority="3974" operator="equal">
      <formula>"FECHADO"</formula>
    </cfRule>
  </conditionalFormatting>
  <conditionalFormatting sqref="B6502">
    <cfRule type="cellIs" dxfId="3675" priority="3975" operator="equal">
      <formula>"SOLUCIONADO"</formula>
    </cfRule>
  </conditionalFormatting>
  <conditionalFormatting sqref="B6502">
    <cfRule type="cellIs" dxfId="3674" priority="3976" operator="equal">
      <formula>"PROCESSANDO"</formula>
    </cfRule>
  </conditionalFormatting>
  <conditionalFormatting sqref="B6502">
    <cfRule type="containsText" dxfId="3673" priority="3977" operator="containsText" text="CANCELADO">
      <formula>NOT(ISERROR(SEARCH(("CANCELADO"),(B6502))))</formula>
    </cfRule>
  </conditionalFormatting>
  <conditionalFormatting sqref="D6501">
    <cfRule type="cellIs" dxfId="3672" priority="3960" operator="equal">
      <formula>"PROGRAMADA"</formula>
    </cfRule>
  </conditionalFormatting>
  <conditionalFormatting sqref="D6501">
    <cfRule type="cellIs" dxfId="3671" priority="3961" operator="equal">
      <formula>"EMERGÊNCIA"</formula>
    </cfRule>
  </conditionalFormatting>
  <conditionalFormatting sqref="D6501">
    <cfRule type="cellIs" dxfId="3670" priority="3962" operator="equal">
      <formula>"URGÊNCIA"</formula>
    </cfRule>
  </conditionalFormatting>
  <conditionalFormatting sqref="D6501">
    <cfRule type="cellIs" dxfId="3669" priority="3963" operator="equal">
      <formula>"NORMAL"</formula>
    </cfRule>
  </conditionalFormatting>
  <conditionalFormatting sqref="B6501">
    <cfRule type="cellIs" dxfId="3668" priority="3964" operator="equal">
      <formula>"REABERTO!"</formula>
    </cfRule>
  </conditionalFormatting>
  <conditionalFormatting sqref="B6501">
    <cfRule type="cellIs" dxfId="3667" priority="3965" operator="equal">
      <formula>"FECHADO"</formula>
    </cfRule>
  </conditionalFormatting>
  <conditionalFormatting sqref="B6501">
    <cfRule type="cellIs" dxfId="3666" priority="3966" operator="equal">
      <formula>"SOLUCIONADO"</formula>
    </cfRule>
  </conditionalFormatting>
  <conditionalFormatting sqref="B6501">
    <cfRule type="cellIs" dxfId="3665" priority="3967" operator="equal">
      <formula>"PROCESSANDO"</formula>
    </cfRule>
  </conditionalFormatting>
  <conditionalFormatting sqref="B6501">
    <cfRule type="containsText" dxfId="3664" priority="3968" operator="containsText" text="CANCELADO">
      <formula>NOT(ISERROR(SEARCH(("CANCELADO"),(B6501))))</formula>
    </cfRule>
  </conditionalFormatting>
  <conditionalFormatting sqref="D6500">
    <cfRule type="cellIs" dxfId="3663" priority="3951" operator="equal">
      <formula>"PROGRAMADA"</formula>
    </cfRule>
  </conditionalFormatting>
  <conditionalFormatting sqref="D6500">
    <cfRule type="cellIs" dxfId="3662" priority="3952" operator="equal">
      <formula>"EMERGÊNCIA"</formula>
    </cfRule>
  </conditionalFormatting>
  <conditionalFormatting sqref="D6500">
    <cfRule type="cellIs" dxfId="3661" priority="3953" operator="equal">
      <formula>"URGÊNCIA"</formula>
    </cfRule>
  </conditionalFormatting>
  <conditionalFormatting sqref="D6500">
    <cfRule type="cellIs" dxfId="3660" priority="3954" operator="equal">
      <formula>"NORMAL"</formula>
    </cfRule>
  </conditionalFormatting>
  <conditionalFormatting sqref="B6500">
    <cfRule type="cellIs" dxfId="3659" priority="3955" operator="equal">
      <formula>"REABERTO!"</formula>
    </cfRule>
  </conditionalFormatting>
  <conditionalFormatting sqref="B6500">
    <cfRule type="cellIs" dxfId="3658" priority="3956" operator="equal">
      <formula>"FECHADO"</formula>
    </cfRule>
  </conditionalFormatting>
  <conditionalFormatting sqref="B6500">
    <cfRule type="cellIs" dxfId="3657" priority="3957" operator="equal">
      <formula>"SOLUCIONADO"</formula>
    </cfRule>
  </conditionalFormatting>
  <conditionalFormatting sqref="B6500">
    <cfRule type="cellIs" dxfId="3656" priority="3958" operator="equal">
      <formula>"PROCESSANDO"</formula>
    </cfRule>
  </conditionalFormatting>
  <conditionalFormatting sqref="B6500">
    <cfRule type="containsText" dxfId="3655" priority="3959" operator="containsText" text="CANCELADO">
      <formula>NOT(ISERROR(SEARCH(("CANCELADO"),(B6500))))</formula>
    </cfRule>
  </conditionalFormatting>
  <conditionalFormatting sqref="D6498">
    <cfRule type="cellIs" dxfId="3654" priority="3942" operator="equal">
      <formula>"PROGRAMADA"</formula>
    </cfRule>
  </conditionalFormatting>
  <conditionalFormatting sqref="D6498">
    <cfRule type="cellIs" dxfId="3653" priority="3943" operator="equal">
      <formula>"EMERGÊNCIA"</formula>
    </cfRule>
  </conditionalFormatting>
  <conditionalFormatting sqref="D6498">
    <cfRule type="cellIs" dxfId="3652" priority="3944" operator="equal">
      <formula>"URGÊNCIA"</formula>
    </cfRule>
  </conditionalFormatting>
  <conditionalFormatting sqref="D6498">
    <cfRule type="cellIs" dxfId="3651" priority="3945" operator="equal">
      <formula>"NORMAL"</formula>
    </cfRule>
  </conditionalFormatting>
  <conditionalFormatting sqref="B6498">
    <cfRule type="cellIs" dxfId="3650" priority="3946" operator="equal">
      <formula>"REABERTO!"</formula>
    </cfRule>
  </conditionalFormatting>
  <conditionalFormatting sqref="B6498">
    <cfRule type="cellIs" dxfId="3649" priority="3947" operator="equal">
      <formula>"FECHADO"</formula>
    </cfRule>
  </conditionalFormatting>
  <conditionalFormatting sqref="B6498">
    <cfRule type="cellIs" dxfId="3648" priority="3948" operator="equal">
      <formula>"SOLUCIONADO"</formula>
    </cfRule>
  </conditionalFormatting>
  <conditionalFormatting sqref="B6498">
    <cfRule type="cellIs" dxfId="3647" priority="3949" operator="equal">
      <formula>"PROCESSANDO"</formula>
    </cfRule>
  </conditionalFormatting>
  <conditionalFormatting sqref="B6498">
    <cfRule type="containsText" dxfId="3646" priority="3950" operator="containsText" text="CANCELADO">
      <formula>NOT(ISERROR(SEARCH(("CANCELADO"),(B6498))))</formula>
    </cfRule>
  </conditionalFormatting>
  <conditionalFormatting sqref="D6496">
    <cfRule type="cellIs" dxfId="3645" priority="3933" operator="equal">
      <formula>"PROGRAMADA"</formula>
    </cfRule>
  </conditionalFormatting>
  <conditionalFormatting sqref="D6496">
    <cfRule type="cellIs" dxfId="3644" priority="3934" operator="equal">
      <formula>"EMERGÊNCIA"</formula>
    </cfRule>
  </conditionalFormatting>
  <conditionalFormatting sqref="D6496">
    <cfRule type="cellIs" dxfId="3643" priority="3935" operator="equal">
      <formula>"URGÊNCIA"</formula>
    </cfRule>
  </conditionalFormatting>
  <conditionalFormatting sqref="D6496">
    <cfRule type="cellIs" dxfId="3642" priority="3936" operator="equal">
      <formula>"NORMAL"</formula>
    </cfRule>
  </conditionalFormatting>
  <conditionalFormatting sqref="B6496">
    <cfRule type="cellIs" dxfId="3641" priority="3937" operator="equal">
      <formula>"REABERTO!"</formula>
    </cfRule>
  </conditionalFormatting>
  <conditionalFormatting sqref="B6496">
    <cfRule type="cellIs" dxfId="3640" priority="3938" operator="equal">
      <formula>"FECHADO"</formula>
    </cfRule>
  </conditionalFormatting>
  <conditionalFormatting sqref="B6496">
    <cfRule type="cellIs" dxfId="3639" priority="3939" operator="equal">
      <formula>"SOLUCIONADO"</formula>
    </cfRule>
  </conditionalFormatting>
  <conditionalFormatting sqref="B6496">
    <cfRule type="cellIs" dxfId="3638" priority="3940" operator="equal">
      <formula>"PROCESSANDO"</formula>
    </cfRule>
  </conditionalFormatting>
  <conditionalFormatting sqref="B6496">
    <cfRule type="containsText" dxfId="3637" priority="3941" operator="containsText" text="CANCELADO">
      <formula>NOT(ISERROR(SEARCH(("CANCELADO"),(B6496))))</formula>
    </cfRule>
  </conditionalFormatting>
  <conditionalFormatting sqref="D6495">
    <cfRule type="cellIs" dxfId="3636" priority="3929" operator="equal">
      <formula>"PROGRAMADA"</formula>
    </cfRule>
  </conditionalFormatting>
  <conditionalFormatting sqref="D6495">
    <cfRule type="cellIs" dxfId="3635" priority="3930" operator="equal">
      <formula>"EMERGÊNCIA"</formula>
    </cfRule>
  </conditionalFormatting>
  <conditionalFormatting sqref="D6495">
    <cfRule type="cellIs" dxfId="3634" priority="3931" operator="equal">
      <formula>"URGÊNCIA"</formula>
    </cfRule>
  </conditionalFormatting>
  <conditionalFormatting sqref="D6495">
    <cfRule type="cellIs" dxfId="3633" priority="3932" operator="equal">
      <formula>"NORMAL"</formula>
    </cfRule>
  </conditionalFormatting>
  <conditionalFormatting sqref="D6494">
    <cfRule type="cellIs" dxfId="3632" priority="3920" operator="equal">
      <formula>"PROGRAMADA"</formula>
    </cfRule>
  </conditionalFormatting>
  <conditionalFormatting sqref="D6494">
    <cfRule type="cellIs" dxfId="3631" priority="3921" operator="equal">
      <formula>"EMERGÊNCIA"</formula>
    </cfRule>
  </conditionalFormatting>
  <conditionalFormatting sqref="D6494">
    <cfRule type="cellIs" dxfId="3630" priority="3922" operator="equal">
      <formula>"URGÊNCIA"</formula>
    </cfRule>
  </conditionalFormatting>
  <conditionalFormatting sqref="D6494">
    <cfRule type="cellIs" dxfId="3629" priority="3923" operator="equal">
      <formula>"NORMAL"</formula>
    </cfRule>
  </conditionalFormatting>
  <conditionalFormatting sqref="B6494">
    <cfRule type="cellIs" dxfId="3628" priority="3924" operator="equal">
      <formula>"REABERTO!"</formula>
    </cfRule>
  </conditionalFormatting>
  <conditionalFormatting sqref="B6494">
    <cfRule type="cellIs" dxfId="3627" priority="3925" operator="equal">
      <formula>"FECHADO"</formula>
    </cfRule>
  </conditionalFormatting>
  <conditionalFormatting sqref="B6494">
    <cfRule type="cellIs" dxfId="3626" priority="3926" operator="equal">
      <formula>"SOLUCIONADO"</formula>
    </cfRule>
  </conditionalFormatting>
  <conditionalFormatting sqref="B6494">
    <cfRule type="cellIs" dxfId="3625" priority="3927" operator="equal">
      <formula>"PROCESSANDO"</formula>
    </cfRule>
  </conditionalFormatting>
  <conditionalFormatting sqref="B6494">
    <cfRule type="containsText" dxfId="3624" priority="3928" operator="containsText" text="CANCELADO">
      <formula>NOT(ISERROR(SEARCH(("CANCELADO"),(B6494))))</formula>
    </cfRule>
  </conditionalFormatting>
  <conditionalFormatting sqref="D6492">
    <cfRule type="cellIs" dxfId="3623" priority="3911" operator="equal">
      <formula>"PROGRAMADA"</formula>
    </cfRule>
  </conditionalFormatting>
  <conditionalFormatting sqref="D6492">
    <cfRule type="cellIs" dxfId="3622" priority="3912" operator="equal">
      <formula>"EMERGÊNCIA"</formula>
    </cfRule>
  </conditionalFormatting>
  <conditionalFormatting sqref="D6492">
    <cfRule type="cellIs" dxfId="3621" priority="3913" operator="equal">
      <formula>"URGÊNCIA"</formula>
    </cfRule>
  </conditionalFormatting>
  <conditionalFormatting sqref="D6492">
    <cfRule type="cellIs" dxfId="3620" priority="3914" operator="equal">
      <formula>"NORMAL"</formula>
    </cfRule>
  </conditionalFormatting>
  <conditionalFormatting sqref="B6492">
    <cfRule type="cellIs" dxfId="3619" priority="3915" operator="equal">
      <formula>"REABERTO!"</formula>
    </cfRule>
  </conditionalFormatting>
  <conditionalFormatting sqref="B6492">
    <cfRule type="cellIs" dxfId="3618" priority="3916" operator="equal">
      <formula>"FECHADO"</formula>
    </cfRule>
  </conditionalFormatting>
  <conditionalFormatting sqref="B6492">
    <cfRule type="cellIs" dxfId="3617" priority="3917" operator="equal">
      <formula>"SOLUCIONADO"</formula>
    </cfRule>
  </conditionalFormatting>
  <conditionalFormatting sqref="B6492">
    <cfRule type="cellIs" dxfId="3616" priority="3918" operator="equal">
      <formula>"PROCESSANDO"</formula>
    </cfRule>
  </conditionalFormatting>
  <conditionalFormatting sqref="B6492">
    <cfRule type="containsText" dxfId="3615" priority="3919" operator="containsText" text="CANCELADO">
      <formula>NOT(ISERROR(SEARCH(("CANCELADO"),(B6492))))</formula>
    </cfRule>
  </conditionalFormatting>
  <conditionalFormatting sqref="D6487">
    <cfRule type="cellIs" dxfId="3614" priority="3902" operator="equal">
      <formula>"PROGRAMADA"</formula>
    </cfRule>
  </conditionalFormatting>
  <conditionalFormatting sqref="D6487">
    <cfRule type="cellIs" dxfId="3613" priority="3903" operator="equal">
      <formula>"EMERGÊNCIA"</formula>
    </cfRule>
  </conditionalFormatting>
  <conditionalFormatting sqref="D6487">
    <cfRule type="cellIs" dxfId="3612" priority="3904" operator="equal">
      <formula>"URGÊNCIA"</formula>
    </cfRule>
  </conditionalFormatting>
  <conditionalFormatting sqref="D6487">
    <cfRule type="cellIs" dxfId="3611" priority="3905" operator="equal">
      <formula>"NORMAL"</formula>
    </cfRule>
  </conditionalFormatting>
  <conditionalFormatting sqref="B6487">
    <cfRule type="cellIs" dxfId="3610" priority="3906" operator="equal">
      <formula>"REABERTO!"</formula>
    </cfRule>
  </conditionalFormatting>
  <conditionalFormatting sqref="B6487">
    <cfRule type="cellIs" dxfId="3609" priority="3907" operator="equal">
      <formula>"FECHADO"</formula>
    </cfRule>
  </conditionalFormatting>
  <conditionalFormatting sqref="B6487">
    <cfRule type="cellIs" dxfId="3608" priority="3908" operator="equal">
      <formula>"SOLUCIONADO"</formula>
    </cfRule>
  </conditionalFormatting>
  <conditionalFormatting sqref="B6487">
    <cfRule type="cellIs" dxfId="3607" priority="3909" operator="equal">
      <formula>"PROCESSANDO"</formula>
    </cfRule>
  </conditionalFormatting>
  <conditionalFormatting sqref="B6487">
    <cfRule type="containsText" dxfId="3606" priority="3910" operator="containsText" text="CANCELADO">
      <formula>NOT(ISERROR(SEARCH(("CANCELADO"),(B6487))))</formula>
    </cfRule>
  </conditionalFormatting>
  <conditionalFormatting sqref="D6482">
    <cfRule type="cellIs" dxfId="3605" priority="3893" operator="equal">
      <formula>"PROGRAMADA"</formula>
    </cfRule>
  </conditionalFormatting>
  <conditionalFormatting sqref="D6482">
    <cfRule type="cellIs" dxfId="3604" priority="3894" operator="equal">
      <formula>"EMERGÊNCIA"</formula>
    </cfRule>
  </conditionalFormatting>
  <conditionalFormatting sqref="D6482">
    <cfRule type="cellIs" dxfId="3603" priority="3895" operator="equal">
      <formula>"URGÊNCIA"</formula>
    </cfRule>
  </conditionalFormatting>
  <conditionalFormatting sqref="D6482">
    <cfRule type="cellIs" dxfId="3602" priority="3896" operator="equal">
      <formula>"NORMAL"</formula>
    </cfRule>
  </conditionalFormatting>
  <conditionalFormatting sqref="B6482">
    <cfRule type="cellIs" dxfId="3601" priority="3897" operator="equal">
      <formula>"REABERTO!"</formula>
    </cfRule>
  </conditionalFormatting>
  <conditionalFormatting sqref="B6482">
    <cfRule type="cellIs" dxfId="3600" priority="3898" operator="equal">
      <formula>"FECHADO"</formula>
    </cfRule>
  </conditionalFormatting>
  <conditionalFormatting sqref="B6482">
    <cfRule type="cellIs" dxfId="3599" priority="3899" operator="equal">
      <formula>"SOLUCIONADO"</formula>
    </cfRule>
  </conditionalFormatting>
  <conditionalFormatting sqref="B6482">
    <cfRule type="cellIs" dxfId="3598" priority="3900" operator="equal">
      <formula>"PROCESSANDO"</formula>
    </cfRule>
  </conditionalFormatting>
  <conditionalFormatting sqref="B6482">
    <cfRule type="containsText" dxfId="3597" priority="3901" operator="containsText" text="CANCELADO">
      <formula>NOT(ISERROR(SEARCH(("CANCELADO"),(B6482))))</formula>
    </cfRule>
  </conditionalFormatting>
  <conditionalFormatting sqref="D6480">
    <cfRule type="cellIs" dxfId="3596" priority="3884" operator="equal">
      <formula>"PROGRAMADA"</formula>
    </cfRule>
  </conditionalFormatting>
  <conditionalFormatting sqref="D6480">
    <cfRule type="cellIs" dxfId="3595" priority="3885" operator="equal">
      <formula>"EMERGÊNCIA"</formula>
    </cfRule>
  </conditionalFormatting>
  <conditionalFormatting sqref="D6480">
    <cfRule type="cellIs" dxfId="3594" priority="3886" operator="equal">
      <formula>"URGÊNCIA"</formula>
    </cfRule>
  </conditionalFormatting>
  <conditionalFormatting sqref="D6480">
    <cfRule type="cellIs" dxfId="3593" priority="3887" operator="equal">
      <formula>"NORMAL"</formula>
    </cfRule>
  </conditionalFormatting>
  <conditionalFormatting sqref="B6480">
    <cfRule type="cellIs" dxfId="3592" priority="3888" operator="equal">
      <formula>"REABERTO!"</formula>
    </cfRule>
  </conditionalFormatting>
  <conditionalFormatting sqref="B6480">
    <cfRule type="cellIs" dxfId="3591" priority="3889" operator="equal">
      <formula>"FECHADO"</formula>
    </cfRule>
  </conditionalFormatting>
  <conditionalFormatting sqref="B6480">
    <cfRule type="cellIs" dxfId="3590" priority="3890" operator="equal">
      <formula>"SOLUCIONADO"</formula>
    </cfRule>
  </conditionalFormatting>
  <conditionalFormatting sqref="B6480">
    <cfRule type="cellIs" dxfId="3589" priority="3891" operator="equal">
      <formula>"PROCESSANDO"</formula>
    </cfRule>
  </conditionalFormatting>
  <conditionalFormatting sqref="B6480">
    <cfRule type="containsText" dxfId="3588" priority="3892" operator="containsText" text="CANCELADO">
      <formula>NOT(ISERROR(SEARCH(("CANCELADO"),(B6480))))</formula>
    </cfRule>
  </conditionalFormatting>
  <conditionalFormatting sqref="D6478">
    <cfRule type="cellIs" dxfId="3587" priority="3875" operator="equal">
      <formula>"PROGRAMADA"</formula>
    </cfRule>
  </conditionalFormatting>
  <conditionalFormatting sqref="D6478">
    <cfRule type="cellIs" dxfId="3586" priority="3876" operator="equal">
      <formula>"EMERGÊNCIA"</formula>
    </cfRule>
  </conditionalFormatting>
  <conditionalFormatting sqref="D6478">
    <cfRule type="cellIs" dxfId="3585" priority="3877" operator="equal">
      <formula>"URGÊNCIA"</formula>
    </cfRule>
  </conditionalFormatting>
  <conditionalFormatting sqref="D6478">
    <cfRule type="cellIs" dxfId="3584" priority="3878" operator="equal">
      <formula>"NORMAL"</formula>
    </cfRule>
  </conditionalFormatting>
  <conditionalFormatting sqref="B6478">
    <cfRule type="cellIs" dxfId="3583" priority="3879" operator="equal">
      <formula>"REABERTO!"</formula>
    </cfRule>
  </conditionalFormatting>
  <conditionalFormatting sqref="B6478">
    <cfRule type="cellIs" dxfId="3582" priority="3880" operator="equal">
      <formula>"FECHADO"</formula>
    </cfRule>
  </conditionalFormatting>
  <conditionalFormatting sqref="B6478">
    <cfRule type="cellIs" dxfId="3581" priority="3881" operator="equal">
      <formula>"SOLUCIONADO"</formula>
    </cfRule>
  </conditionalFormatting>
  <conditionalFormatting sqref="B6478">
    <cfRule type="cellIs" dxfId="3580" priority="3882" operator="equal">
      <formula>"PROCESSANDO"</formula>
    </cfRule>
  </conditionalFormatting>
  <conditionalFormatting sqref="B6478">
    <cfRule type="containsText" dxfId="3579" priority="3883" operator="containsText" text="CANCELADO">
      <formula>NOT(ISERROR(SEARCH(("CANCELADO"),(B6478))))</formula>
    </cfRule>
  </conditionalFormatting>
  <conditionalFormatting sqref="D6477">
    <cfRule type="cellIs" dxfId="3578" priority="3866" operator="equal">
      <formula>"PROGRAMADA"</formula>
    </cfRule>
  </conditionalFormatting>
  <conditionalFormatting sqref="D6477">
    <cfRule type="cellIs" dxfId="3577" priority="3867" operator="equal">
      <formula>"EMERGÊNCIA"</formula>
    </cfRule>
  </conditionalFormatting>
  <conditionalFormatting sqref="D6477">
    <cfRule type="cellIs" dxfId="3576" priority="3868" operator="equal">
      <formula>"URGÊNCIA"</formula>
    </cfRule>
  </conditionalFormatting>
  <conditionalFormatting sqref="D6477">
    <cfRule type="cellIs" dxfId="3575" priority="3869" operator="equal">
      <formula>"NORMAL"</formula>
    </cfRule>
  </conditionalFormatting>
  <conditionalFormatting sqref="B6477">
    <cfRule type="cellIs" dxfId="3574" priority="3870" operator="equal">
      <formula>"REABERTO!"</formula>
    </cfRule>
  </conditionalFormatting>
  <conditionalFormatting sqref="B6477">
    <cfRule type="cellIs" dxfId="3573" priority="3871" operator="equal">
      <formula>"FECHADO"</formula>
    </cfRule>
  </conditionalFormatting>
  <conditionalFormatting sqref="B6477">
    <cfRule type="cellIs" dxfId="3572" priority="3872" operator="equal">
      <formula>"SOLUCIONADO"</formula>
    </cfRule>
  </conditionalFormatting>
  <conditionalFormatting sqref="B6477">
    <cfRule type="cellIs" dxfId="3571" priority="3873" operator="equal">
      <formula>"PROCESSANDO"</formula>
    </cfRule>
  </conditionalFormatting>
  <conditionalFormatting sqref="B6477">
    <cfRule type="containsText" dxfId="3570" priority="3874" operator="containsText" text="CANCELADO">
      <formula>NOT(ISERROR(SEARCH(("CANCELADO"),(B6477))))</formula>
    </cfRule>
  </conditionalFormatting>
  <conditionalFormatting sqref="D6473">
    <cfRule type="cellIs" dxfId="3569" priority="3857" operator="equal">
      <formula>"PROGRAMADA"</formula>
    </cfRule>
  </conditionalFormatting>
  <conditionalFormatting sqref="D6473">
    <cfRule type="cellIs" dxfId="3568" priority="3858" operator="equal">
      <formula>"EMERGÊNCIA"</formula>
    </cfRule>
  </conditionalFormatting>
  <conditionalFormatting sqref="D6473">
    <cfRule type="cellIs" dxfId="3567" priority="3859" operator="equal">
      <formula>"URGÊNCIA"</formula>
    </cfRule>
  </conditionalFormatting>
  <conditionalFormatting sqref="D6473">
    <cfRule type="cellIs" dxfId="3566" priority="3860" operator="equal">
      <formula>"NORMAL"</formula>
    </cfRule>
  </conditionalFormatting>
  <conditionalFormatting sqref="B6473">
    <cfRule type="cellIs" dxfId="3565" priority="3861" operator="equal">
      <formula>"REABERTO!"</formula>
    </cfRule>
  </conditionalFormatting>
  <conditionalFormatting sqref="B6473">
    <cfRule type="cellIs" dxfId="3564" priority="3862" operator="equal">
      <formula>"FECHADO"</formula>
    </cfRule>
  </conditionalFormatting>
  <conditionalFormatting sqref="B6473">
    <cfRule type="cellIs" dxfId="3563" priority="3863" operator="equal">
      <formula>"SOLUCIONADO"</formula>
    </cfRule>
  </conditionalFormatting>
  <conditionalFormatting sqref="B6473">
    <cfRule type="cellIs" dxfId="3562" priority="3864" operator="equal">
      <formula>"PROCESSANDO"</formula>
    </cfRule>
  </conditionalFormatting>
  <conditionalFormatting sqref="B6473">
    <cfRule type="containsText" dxfId="3561" priority="3865" operator="containsText" text="CANCELADO">
      <formula>NOT(ISERROR(SEARCH(("CANCELADO"),(B6473))))</formula>
    </cfRule>
  </conditionalFormatting>
  <conditionalFormatting sqref="D6465">
    <cfRule type="cellIs" dxfId="3560" priority="3848" operator="equal">
      <formula>"PROGRAMADA"</formula>
    </cfRule>
  </conditionalFormatting>
  <conditionalFormatting sqref="D6465">
    <cfRule type="cellIs" dxfId="3559" priority="3849" operator="equal">
      <formula>"EMERGÊNCIA"</formula>
    </cfRule>
  </conditionalFormatting>
  <conditionalFormatting sqref="D6465">
    <cfRule type="cellIs" dxfId="3558" priority="3850" operator="equal">
      <formula>"URGÊNCIA"</formula>
    </cfRule>
  </conditionalFormatting>
  <conditionalFormatting sqref="D6465">
    <cfRule type="cellIs" dxfId="3557" priority="3851" operator="equal">
      <formula>"NORMAL"</formula>
    </cfRule>
  </conditionalFormatting>
  <conditionalFormatting sqref="B6465">
    <cfRule type="cellIs" dxfId="3556" priority="3852" operator="equal">
      <formula>"REABERTO!"</formula>
    </cfRule>
  </conditionalFormatting>
  <conditionalFormatting sqref="B6465">
    <cfRule type="cellIs" dxfId="3555" priority="3853" operator="equal">
      <formula>"FECHADO"</formula>
    </cfRule>
  </conditionalFormatting>
  <conditionalFormatting sqref="B6465">
    <cfRule type="cellIs" dxfId="3554" priority="3854" operator="equal">
      <formula>"SOLUCIONADO"</formula>
    </cfRule>
  </conditionalFormatting>
  <conditionalFormatting sqref="B6465">
    <cfRule type="cellIs" dxfId="3553" priority="3855" operator="equal">
      <formula>"PROCESSANDO"</formula>
    </cfRule>
  </conditionalFormatting>
  <conditionalFormatting sqref="B6465">
    <cfRule type="containsText" dxfId="3552" priority="3856" operator="containsText" text="CANCELADO">
      <formula>NOT(ISERROR(SEARCH(("CANCELADO"),(B6465))))</formula>
    </cfRule>
  </conditionalFormatting>
  <conditionalFormatting sqref="D6462">
    <cfRule type="cellIs" dxfId="3551" priority="3839" operator="equal">
      <formula>"PROGRAMADA"</formula>
    </cfRule>
  </conditionalFormatting>
  <conditionalFormatting sqref="D6462">
    <cfRule type="cellIs" dxfId="3550" priority="3840" operator="equal">
      <formula>"EMERGÊNCIA"</formula>
    </cfRule>
  </conditionalFormatting>
  <conditionalFormatting sqref="D6462">
    <cfRule type="cellIs" dxfId="3549" priority="3841" operator="equal">
      <formula>"URGÊNCIA"</formula>
    </cfRule>
  </conditionalFormatting>
  <conditionalFormatting sqref="D6462">
    <cfRule type="cellIs" dxfId="3548" priority="3842" operator="equal">
      <formula>"NORMAL"</formula>
    </cfRule>
  </conditionalFormatting>
  <conditionalFormatting sqref="B6462">
    <cfRule type="cellIs" dxfId="3547" priority="3843" operator="equal">
      <formula>"REABERTO!"</formula>
    </cfRule>
  </conditionalFormatting>
  <conditionalFormatting sqref="B6462">
    <cfRule type="cellIs" dxfId="3546" priority="3844" operator="equal">
      <formula>"FECHADO"</formula>
    </cfRule>
  </conditionalFormatting>
  <conditionalFormatting sqref="B6462">
    <cfRule type="cellIs" dxfId="3545" priority="3845" operator="equal">
      <formula>"SOLUCIONADO"</formula>
    </cfRule>
  </conditionalFormatting>
  <conditionalFormatting sqref="B6462">
    <cfRule type="cellIs" dxfId="3544" priority="3846" operator="equal">
      <formula>"PROCESSANDO"</formula>
    </cfRule>
  </conditionalFormatting>
  <conditionalFormatting sqref="B6462">
    <cfRule type="containsText" dxfId="3543" priority="3847" operator="containsText" text="CANCELADO">
      <formula>NOT(ISERROR(SEARCH(("CANCELADO"),(B6462))))</formula>
    </cfRule>
  </conditionalFormatting>
  <conditionalFormatting sqref="D6461">
    <cfRule type="cellIs" dxfId="3542" priority="3830" operator="equal">
      <formula>"PROGRAMADA"</formula>
    </cfRule>
  </conditionalFormatting>
  <conditionalFormatting sqref="D6461">
    <cfRule type="cellIs" dxfId="3541" priority="3831" operator="equal">
      <formula>"EMERGÊNCIA"</formula>
    </cfRule>
  </conditionalFormatting>
  <conditionalFormatting sqref="D6461">
    <cfRule type="cellIs" dxfId="3540" priority="3832" operator="equal">
      <formula>"URGÊNCIA"</formula>
    </cfRule>
  </conditionalFormatting>
  <conditionalFormatting sqref="D6461">
    <cfRule type="cellIs" dxfId="3539" priority="3833" operator="equal">
      <formula>"NORMAL"</formula>
    </cfRule>
  </conditionalFormatting>
  <conditionalFormatting sqref="B6461">
    <cfRule type="cellIs" dxfId="3538" priority="3834" operator="equal">
      <formula>"REABERTO!"</formula>
    </cfRule>
  </conditionalFormatting>
  <conditionalFormatting sqref="B6461">
    <cfRule type="cellIs" dxfId="3537" priority="3835" operator="equal">
      <formula>"FECHADO"</formula>
    </cfRule>
  </conditionalFormatting>
  <conditionalFormatting sqref="B6461">
    <cfRule type="cellIs" dxfId="3536" priority="3836" operator="equal">
      <formula>"SOLUCIONADO"</formula>
    </cfRule>
  </conditionalFormatting>
  <conditionalFormatting sqref="B6461">
    <cfRule type="cellIs" dxfId="3535" priority="3837" operator="equal">
      <formula>"PROCESSANDO"</formula>
    </cfRule>
  </conditionalFormatting>
  <conditionalFormatting sqref="B6461">
    <cfRule type="containsText" dxfId="3534" priority="3838" operator="containsText" text="CANCELADO">
      <formula>NOT(ISERROR(SEARCH(("CANCELADO"),(B6461))))</formula>
    </cfRule>
  </conditionalFormatting>
  <conditionalFormatting sqref="D6456">
    <cfRule type="cellIs" dxfId="3533" priority="3821" operator="equal">
      <formula>"PROGRAMADA"</formula>
    </cfRule>
  </conditionalFormatting>
  <conditionalFormatting sqref="D6456">
    <cfRule type="cellIs" dxfId="3532" priority="3822" operator="equal">
      <formula>"EMERGÊNCIA"</formula>
    </cfRule>
  </conditionalFormatting>
  <conditionalFormatting sqref="D6456">
    <cfRule type="cellIs" dxfId="3531" priority="3823" operator="equal">
      <formula>"URGÊNCIA"</formula>
    </cfRule>
  </conditionalFormatting>
  <conditionalFormatting sqref="D6456">
    <cfRule type="cellIs" dxfId="3530" priority="3824" operator="equal">
      <formula>"NORMAL"</formula>
    </cfRule>
  </conditionalFormatting>
  <conditionalFormatting sqref="B6456">
    <cfRule type="cellIs" dxfId="3529" priority="3825" operator="equal">
      <formula>"REABERTO!"</formula>
    </cfRule>
  </conditionalFormatting>
  <conditionalFormatting sqref="B6456">
    <cfRule type="cellIs" dxfId="3528" priority="3826" operator="equal">
      <formula>"FECHADO"</formula>
    </cfRule>
  </conditionalFormatting>
  <conditionalFormatting sqref="B6456">
    <cfRule type="cellIs" dxfId="3527" priority="3827" operator="equal">
      <formula>"SOLUCIONADO"</formula>
    </cfRule>
  </conditionalFormatting>
  <conditionalFormatting sqref="B6456">
    <cfRule type="cellIs" dxfId="3526" priority="3828" operator="equal">
      <formula>"PROCESSANDO"</formula>
    </cfRule>
  </conditionalFormatting>
  <conditionalFormatting sqref="B6456">
    <cfRule type="containsText" dxfId="3525" priority="3829" operator="containsText" text="CANCELADO">
      <formula>NOT(ISERROR(SEARCH(("CANCELADO"),(B6456))))</formula>
    </cfRule>
  </conditionalFormatting>
  <conditionalFormatting sqref="D6454">
    <cfRule type="cellIs" dxfId="3524" priority="3812" operator="equal">
      <formula>"PROGRAMADA"</formula>
    </cfRule>
  </conditionalFormatting>
  <conditionalFormatting sqref="D6454">
    <cfRule type="cellIs" dxfId="3523" priority="3813" operator="equal">
      <formula>"EMERGÊNCIA"</formula>
    </cfRule>
  </conditionalFormatting>
  <conditionalFormatting sqref="D6454">
    <cfRule type="cellIs" dxfId="3522" priority="3814" operator="equal">
      <formula>"URGÊNCIA"</formula>
    </cfRule>
  </conditionalFormatting>
  <conditionalFormatting sqref="D6454">
    <cfRule type="cellIs" dxfId="3521" priority="3815" operator="equal">
      <formula>"NORMAL"</formula>
    </cfRule>
  </conditionalFormatting>
  <conditionalFormatting sqref="B6454">
    <cfRule type="cellIs" dxfId="3520" priority="3816" operator="equal">
      <formula>"REABERTO!"</formula>
    </cfRule>
  </conditionalFormatting>
  <conditionalFormatting sqref="B6454">
    <cfRule type="cellIs" dxfId="3519" priority="3817" operator="equal">
      <formula>"FECHADO"</formula>
    </cfRule>
  </conditionalFormatting>
  <conditionalFormatting sqref="B6454">
    <cfRule type="cellIs" dxfId="3518" priority="3818" operator="equal">
      <formula>"SOLUCIONADO"</formula>
    </cfRule>
  </conditionalFormatting>
  <conditionalFormatting sqref="B6454">
    <cfRule type="cellIs" dxfId="3517" priority="3819" operator="equal">
      <formula>"PROCESSANDO"</formula>
    </cfRule>
  </conditionalFormatting>
  <conditionalFormatting sqref="B6454">
    <cfRule type="containsText" dxfId="3516" priority="3820" operator="containsText" text="CANCELADO">
      <formula>NOT(ISERROR(SEARCH(("CANCELADO"),(B6454))))</formula>
    </cfRule>
  </conditionalFormatting>
  <conditionalFormatting sqref="D6452">
    <cfRule type="cellIs" dxfId="3515" priority="3803" operator="equal">
      <formula>"PROGRAMADA"</formula>
    </cfRule>
  </conditionalFormatting>
  <conditionalFormatting sqref="D6452">
    <cfRule type="cellIs" dxfId="3514" priority="3804" operator="equal">
      <formula>"EMERGÊNCIA"</formula>
    </cfRule>
  </conditionalFormatting>
  <conditionalFormatting sqref="D6452">
    <cfRule type="cellIs" dxfId="3513" priority="3805" operator="equal">
      <formula>"URGÊNCIA"</formula>
    </cfRule>
  </conditionalFormatting>
  <conditionalFormatting sqref="D6452">
    <cfRule type="cellIs" dxfId="3512" priority="3806" operator="equal">
      <formula>"NORMAL"</formula>
    </cfRule>
  </conditionalFormatting>
  <conditionalFormatting sqref="B6452">
    <cfRule type="cellIs" dxfId="3511" priority="3807" operator="equal">
      <formula>"REABERTO!"</formula>
    </cfRule>
  </conditionalFormatting>
  <conditionalFormatting sqref="B6452">
    <cfRule type="cellIs" dxfId="3510" priority="3808" operator="equal">
      <formula>"FECHADO"</formula>
    </cfRule>
  </conditionalFormatting>
  <conditionalFormatting sqref="B6452">
    <cfRule type="cellIs" dxfId="3509" priority="3809" operator="equal">
      <formula>"SOLUCIONADO"</formula>
    </cfRule>
  </conditionalFormatting>
  <conditionalFormatting sqref="B6452">
    <cfRule type="cellIs" dxfId="3508" priority="3810" operator="equal">
      <formula>"PROCESSANDO"</formula>
    </cfRule>
  </conditionalFormatting>
  <conditionalFormatting sqref="B6452">
    <cfRule type="containsText" dxfId="3507" priority="3811" operator="containsText" text="CANCELADO">
      <formula>NOT(ISERROR(SEARCH(("CANCELADO"),(B6452))))</formula>
    </cfRule>
  </conditionalFormatting>
  <conditionalFormatting sqref="D6447">
    <cfRule type="cellIs" dxfId="3506" priority="3794" operator="equal">
      <formula>"PROGRAMADA"</formula>
    </cfRule>
  </conditionalFormatting>
  <conditionalFormatting sqref="D6447">
    <cfRule type="cellIs" dxfId="3505" priority="3795" operator="equal">
      <formula>"EMERGÊNCIA"</formula>
    </cfRule>
  </conditionalFormatting>
  <conditionalFormatting sqref="D6447">
    <cfRule type="cellIs" dxfId="3504" priority="3796" operator="equal">
      <formula>"URGÊNCIA"</formula>
    </cfRule>
  </conditionalFormatting>
  <conditionalFormatting sqref="D6447">
    <cfRule type="cellIs" dxfId="3503" priority="3797" operator="equal">
      <formula>"NORMAL"</formula>
    </cfRule>
  </conditionalFormatting>
  <conditionalFormatting sqref="B6447">
    <cfRule type="cellIs" dxfId="3502" priority="3798" operator="equal">
      <formula>"REABERTO!"</formula>
    </cfRule>
  </conditionalFormatting>
  <conditionalFormatting sqref="B6447">
    <cfRule type="cellIs" dxfId="3501" priority="3799" operator="equal">
      <formula>"FECHADO"</formula>
    </cfRule>
  </conditionalFormatting>
  <conditionalFormatting sqref="B6447">
    <cfRule type="cellIs" dxfId="3500" priority="3800" operator="equal">
      <formula>"SOLUCIONADO"</formula>
    </cfRule>
  </conditionalFormatting>
  <conditionalFormatting sqref="B6447">
    <cfRule type="cellIs" dxfId="3499" priority="3801" operator="equal">
      <formula>"PROCESSANDO"</formula>
    </cfRule>
  </conditionalFormatting>
  <conditionalFormatting sqref="B6447">
    <cfRule type="containsText" dxfId="3498" priority="3802" operator="containsText" text="CANCELADO">
      <formula>NOT(ISERROR(SEARCH(("CANCELADO"),(B6447))))</formula>
    </cfRule>
  </conditionalFormatting>
  <conditionalFormatting sqref="D6442">
    <cfRule type="cellIs" dxfId="3497" priority="3785" operator="equal">
      <formula>"PROGRAMADA"</formula>
    </cfRule>
  </conditionalFormatting>
  <conditionalFormatting sqref="D6442">
    <cfRule type="cellIs" dxfId="3496" priority="3786" operator="equal">
      <formula>"EMERGÊNCIA"</formula>
    </cfRule>
  </conditionalFormatting>
  <conditionalFormatting sqref="D6442">
    <cfRule type="cellIs" dxfId="3495" priority="3787" operator="equal">
      <formula>"URGÊNCIA"</formula>
    </cfRule>
  </conditionalFormatting>
  <conditionalFormatting sqref="D6442">
    <cfRule type="cellIs" dxfId="3494" priority="3788" operator="equal">
      <formula>"NORMAL"</formula>
    </cfRule>
  </conditionalFormatting>
  <conditionalFormatting sqref="B6442">
    <cfRule type="cellIs" dxfId="3493" priority="3789" operator="equal">
      <formula>"REABERTO!"</formula>
    </cfRule>
  </conditionalFormatting>
  <conditionalFormatting sqref="B6442">
    <cfRule type="cellIs" dxfId="3492" priority="3790" operator="equal">
      <formula>"FECHADO"</formula>
    </cfRule>
  </conditionalFormatting>
  <conditionalFormatting sqref="B6442">
    <cfRule type="cellIs" dxfId="3491" priority="3791" operator="equal">
      <formula>"SOLUCIONADO"</formula>
    </cfRule>
  </conditionalFormatting>
  <conditionalFormatting sqref="B6442">
    <cfRule type="cellIs" dxfId="3490" priority="3792" operator="equal">
      <formula>"PROCESSANDO"</formula>
    </cfRule>
  </conditionalFormatting>
  <conditionalFormatting sqref="B6442">
    <cfRule type="containsText" dxfId="3489" priority="3793" operator="containsText" text="CANCELADO">
      <formula>NOT(ISERROR(SEARCH(("CANCELADO"),(B6442))))</formula>
    </cfRule>
  </conditionalFormatting>
  <conditionalFormatting sqref="D6441">
    <cfRule type="cellIs" dxfId="3488" priority="3776" operator="equal">
      <formula>"PROGRAMADA"</formula>
    </cfRule>
  </conditionalFormatting>
  <conditionalFormatting sqref="D6441">
    <cfRule type="cellIs" dxfId="3487" priority="3777" operator="equal">
      <formula>"EMERGÊNCIA"</formula>
    </cfRule>
  </conditionalFormatting>
  <conditionalFormatting sqref="D6441">
    <cfRule type="cellIs" dxfId="3486" priority="3778" operator="equal">
      <formula>"URGÊNCIA"</formula>
    </cfRule>
  </conditionalFormatting>
  <conditionalFormatting sqref="D6441">
    <cfRule type="cellIs" dxfId="3485" priority="3779" operator="equal">
      <formula>"NORMAL"</formula>
    </cfRule>
  </conditionalFormatting>
  <conditionalFormatting sqref="B6441">
    <cfRule type="cellIs" dxfId="3484" priority="3780" operator="equal">
      <formula>"REABERTO!"</formula>
    </cfRule>
  </conditionalFormatting>
  <conditionalFormatting sqref="B6441">
    <cfRule type="cellIs" dxfId="3483" priority="3781" operator="equal">
      <formula>"FECHADO"</formula>
    </cfRule>
  </conditionalFormatting>
  <conditionalFormatting sqref="B6441">
    <cfRule type="cellIs" dxfId="3482" priority="3782" operator="equal">
      <formula>"SOLUCIONADO"</formula>
    </cfRule>
  </conditionalFormatting>
  <conditionalFormatting sqref="B6441">
    <cfRule type="cellIs" dxfId="3481" priority="3783" operator="equal">
      <formula>"PROCESSANDO"</formula>
    </cfRule>
  </conditionalFormatting>
  <conditionalFormatting sqref="B6441">
    <cfRule type="containsText" dxfId="3480" priority="3784" operator="containsText" text="CANCELADO">
      <formula>NOT(ISERROR(SEARCH(("CANCELADO"),(B6441))))</formula>
    </cfRule>
  </conditionalFormatting>
  <conditionalFormatting sqref="D6440">
    <cfRule type="cellIs" dxfId="3479" priority="3767" operator="equal">
      <formula>"PROGRAMADA"</formula>
    </cfRule>
  </conditionalFormatting>
  <conditionalFormatting sqref="D6440">
    <cfRule type="cellIs" dxfId="3478" priority="3768" operator="equal">
      <formula>"EMERGÊNCIA"</formula>
    </cfRule>
  </conditionalFormatting>
  <conditionalFormatting sqref="D6440">
    <cfRule type="cellIs" dxfId="3477" priority="3769" operator="equal">
      <formula>"URGÊNCIA"</formula>
    </cfRule>
  </conditionalFormatting>
  <conditionalFormatting sqref="D6440">
    <cfRule type="cellIs" dxfId="3476" priority="3770" operator="equal">
      <formula>"NORMAL"</formula>
    </cfRule>
  </conditionalFormatting>
  <conditionalFormatting sqref="B6440">
    <cfRule type="cellIs" dxfId="3475" priority="3771" operator="equal">
      <formula>"REABERTO!"</formula>
    </cfRule>
  </conditionalFormatting>
  <conditionalFormatting sqref="B6440">
    <cfRule type="cellIs" dxfId="3474" priority="3772" operator="equal">
      <formula>"FECHADO"</formula>
    </cfRule>
  </conditionalFormatting>
  <conditionalFormatting sqref="B6440">
    <cfRule type="cellIs" dxfId="3473" priority="3773" operator="equal">
      <formula>"SOLUCIONADO"</formula>
    </cfRule>
  </conditionalFormatting>
  <conditionalFormatting sqref="B6440">
    <cfRule type="cellIs" dxfId="3472" priority="3774" operator="equal">
      <formula>"PROCESSANDO"</formula>
    </cfRule>
  </conditionalFormatting>
  <conditionalFormatting sqref="B6440">
    <cfRule type="containsText" dxfId="3471" priority="3775" operator="containsText" text="CANCELADO">
      <formula>NOT(ISERROR(SEARCH(("CANCELADO"),(B6440))))</formula>
    </cfRule>
  </conditionalFormatting>
  <conditionalFormatting sqref="D6437">
    <cfRule type="cellIs" dxfId="3470" priority="3758" operator="equal">
      <formula>"PROGRAMADA"</formula>
    </cfRule>
  </conditionalFormatting>
  <conditionalFormatting sqref="D6437">
    <cfRule type="cellIs" dxfId="3469" priority="3759" operator="equal">
      <formula>"EMERGÊNCIA"</formula>
    </cfRule>
  </conditionalFormatting>
  <conditionalFormatting sqref="D6437">
    <cfRule type="cellIs" dxfId="3468" priority="3760" operator="equal">
      <formula>"URGÊNCIA"</formula>
    </cfRule>
  </conditionalFormatting>
  <conditionalFormatting sqref="D6437">
    <cfRule type="cellIs" dxfId="3467" priority="3761" operator="equal">
      <formula>"NORMAL"</formula>
    </cfRule>
  </conditionalFormatting>
  <conditionalFormatting sqref="B6437">
    <cfRule type="cellIs" dxfId="3466" priority="3762" operator="equal">
      <formula>"REABERTO!"</formula>
    </cfRule>
  </conditionalFormatting>
  <conditionalFormatting sqref="B6437">
    <cfRule type="cellIs" dxfId="3465" priority="3763" operator="equal">
      <formula>"FECHADO"</formula>
    </cfRule>
  </conditionalFormatting>
  <conditionalFormatting sqref="B6437">
    <cfRule type="cellIs" dxfId="3464" priority="3764" operator="equal">
      <formula>"SOLUCIONADO"</formula>
    </cfRule>
  </conditionalFormatting>
  <conditionalFormatting sqref="B6437">
    <cfRule type="cellIs" dxfId="3463" priority="3765" operator="equal">
      <formula>"PROCESSANDO"</formula>
    </cfRule>
  </conditionalFormatting>
  <conditionalFormatting sqref="B6437">
    <cfRule type="containsText" dxfId="3462" priority="3766" operator="containsText" text="CANCELADO">
      <formula>NOT(ISERROR(SEARCH(("CANCELADO"),(B6437))))</formula>
    </cfRule>
  </conditionalFormatting>
  <conditionalFormatting sqref="D6435">
    <cfRule type="cellIs" dxfId="3461" priority="3749" operator="equal">
      <formula>"PROGRAMADA"</formula>
    </cfRule>
  </conditionalFormatting>
  <conditionalFormatting sqref="D6435">
    <cfRule type="cellIs" dxfId="3460" priority="3750" operator="equal">
      <formula>"EMERGÊNCIA"</formula>
    </cfRule>
  </conditionalFormatting>
  <conditionalFormatting sqref="D6435">
    <cfRule type="cellIs" dxfId="3459" priority="3751" operator="equal">
      <formula>"URGÊNCIA"</formula>
    </cfRule>
  </conditionalFormatting>
  <conditionalFormatting sqref="D6435">
    <cfRule type="cellIs" dxfId="3458" priority="3752" operator="equal">
      <formula>"NORMAL"</formula>
    </cfRule>
  </conditionalFormatting>
  <conditionalFormatting sqref="B6435">
    <cfRule type="cellIs" dxfId="3457" priority="3753" operator="equal">
      <formula>"REABERTO!"</formula>
    </cfRule>
  </conditionalFormatting>
  <conditionalFormatting sqref="B6435">
    <cfRule type="cellIs" dxfId="3456" priority="3754" operator="equal">
      <formula>"FECHADO"</formula>
    </cfRule>
  </conditionalFormatting>
  <conditionalFormatting sqref="B6435">
    <cfRule type="cellIs" dxfId="3455" priority="3755" operator="equal">
      <formula>"SOLUCIONADO"</formula>
    </cfRule>
  </conditionalFormatting>
  <conditionalFormatting sqref="B6435">
    <cfRule type="cellIs" dxfId="3454" priority="3756" operator="equal">
      <formula>"PROCESSANDO"</formula>
    </cfRule>
  </conditionalFormatting>
  <conditionalFormatting sqref="B6435">
    <cfRule type="containsText" dxfId="3453" priority="3757" operator="containsText" text="CANCELADO">
      <formula>NOT(ISERROR(SEARCH(("CANCELADO"),(B6435))))</formula>
    </cfRule>
  </conditionalFormatting>
  <conditionalFormatting sqref="D6434">
    <cfRule type="cellIs" dxfId="3452" priority="3740" operator="equal">
      <formula>"PROGRAMADA"</formula>
    </cfRule>
  </conditionalFormatting>
  <conditionalFormatting sqref="D6434">
    <cfRule type="cellIs" dxfId="3451" priority="3741" operator="equal">
      <formula>"EMERGÊNCIA"</formula>
    </cfRule>
  </conditionalFormatting>
  <conditionalFormatting sqref="D6434">
    <cfRule type="cellIs" dxfId="3450" priority="3742" operator="equal">
      <formula>"URGÊNCIA"</formula>
    </cfRule>
  </conditionalFormatting>
  <conditionalFormatting sqref="D6434">
    <cfRule type="cellIs" dxfId="3449" priority="3743" operator="equal">
      <formula>"NORMAL"</formula>
    </cfRule>
  </conditionalFormatting>
  <conditionalFormatting sqref="B6434">
    <cfRule type="cellIs" dxfId="3448" priority="3744" operator="equal">
      <formula>"REABERTO!"</formula>
    </cfRule>
  </conditionalFormatting>
  <conditionalFormatting sqref="B6434">
    <cfRule type="cellIs" dxfId="3447" priority="3745" operator="equal">
      <formula>"FECHADO"</formula>
    </cfRule>
  </conditionalFormatting>
  <conditionalFormatting sqref="B6434">
    <cfRule type="cellIs" dxfId="3446" priority="3746" operator="equal">
      <formula>"SOLUCIONADO"</formula>
    </cfRule>
  </conditionalFormatting>
  <conditionalFormatting sqref="B6434">
    <cfRule type="cellIs" dxfId="3445" priority="3747" operator="equal">
      <formula>"PROCESSANDO"</formula>
    </cfRule>
  </conditionalFormatting>
  <conditionalFormatting sqref="B6434">
    <cfRule type="containsText" dxfId="3444" priority="3748" operator="containsText" text="CANCELADO">
      <formula>NOT(ISERROR(SEARCH(("CANCELADO"),(B6434))))</formula>
    </cfRule>
  </conditionalFormatting>
  <conditionalFormatting sqref="D6433">
    <cfRule type="cellIs" dxfId="3443" priority="3739" operator="equal">
      <formula>"PROGRAMADA"</formula>
    </cfRule>
  </conditionalFormatting>
  <conditionalFormatting sqref="D6433">
    <cfRule type="cellIs" dxfId="3442" priority="3738" operator="equal">
      <formula>"EMERGÊNCIA"</formula>
    </cfRule>
  </conditionalFormatting>
  <conditionalFormatting sqref="D6433">
    <cfRule type="cellIs" dxfId="3441" priority="3737" operator="equal">
      <formula>"URGÊNCIA"</formula>
    </cfRule>
  </conditionalFormatting>
  <conditionalFormatting sqref="D6433">
    <cfRule type="cellIs" dxfId="3440" priority="3736" operator="equal">
      <formula>"NORMAL"</formula>
    </cfRule>
  </conditionalFormatting>
  <conditionalFormatting sqref="B6433">
    <cfRule type="cellIs" dxfId="3439" priority="3735" operator="equal">
      <formula>"REABERTO!"</formula>
    </cfRule>
  </conditionalFormatting>
  <conditionalFormatting sqref="B6433">
    <cfRule type="cellIs" dxfId="3438" priority="5077" operator="equal">
      <formula>"FECHADO"</formula>
    </cfRule>
  </conditionalFormatting>
  <conditionalFormatting sqref="B6433">
    <cfRule type="cellIs" dxfId="3437" priority="5078" operator="equal">
      <formula>"SOLUCIONADO"</formula>
    </cfRule>
  </conditionalFormatting>
  <conditionalFormatting sqref="B6433">
    <cfRule type="cellIs" dxfId="3436" priority="5079" operator="equal">
      <formula>"PROCESSANDO"</formula>
    </cfRule>
  </conditionalFormatting>
  <conditionalFormatting sqref="B6433">
    <cfRule type="containsText" dxfId="3435" priority="5080" operator="containsText" text="CANCELADO">
      <formula>NOT(ISERROR(SEARCH(("CANCELADO"),(B6433))))</formula>
    </cfRule>
  </conditionalFormatting>
  <conditionalFormatting sqref="D6432">
    <cfRule type="cellIs" dxfId="3434" priority="3722" operator="equal">
      <formula>"PROGRAMADA"</formula>
    </cfRule>
  </conditionalFormatting>
  <conditionalFormatting sqref="D6432">
    <cfRule type="cellIs" dxfId="3433" priority="3723" operator="equal">
      <formula>"EMERGÊNCIA"</formula>
    </cfRule>
  </conditionalFormatting>
  <conditionalFormatting sqref="D6432">
    <cfRule type="cellIs" dxfId="3432" priority="3724" operator="equal">
      <formula>"URGÊNCIA"</formula>
    </cfRule>
  </conditionalFormatting>
  <conditionalFormatting sqref="D6432">
    <cfRule type="cellIs" dxfId="3431" priority="3725" operator="equal">
      <formula>"NORMAL"</formula>
    </cfRule>
  </conditionalFormatting>
  <conditionalFormatting sqref="B6432">
    <cfRule type="cellIs" dxfId="3430" priority="3726" operator="equal">
      <formula>"REABERTO!"</formula>
    </cfRule>
  </conditionalFormatting>
  <conditionalFormatting sqref="B6432">
    <cfRule type="cellIs" dxfId="3429" priority="3727" operator="equal">
      <formula>"FECHADO"</formula>
    </cfRule>
  </conditionalFormatting>
  <conditionalFormatting sqref="B6432">
    <cfRule type="cellIs" dxfId="3428" priority="3728" operator="equal">
      <formula>"SOLUCIONADO"</formula>
    </cfRule>
  </conditionalFormatting>
  <conditionalFormatting sqref="B6432">
    <cfRule type="cellIs" dxfId="3427" priority="3729" operator="equal">
      <formula>"PROCESSANDO"</formula>
    </cfRule>
  </conditionalFormatting>
  <conditionalFormatting sqref="B6432">
    <cfRule type="containsText" dxfId="3426" priority="3730" operator="containsText" text="CANCELADO">
      <formula>NOT(ISERROR(SEARCH(("CANCELADO"),(B6432))))</formula>
    </cfRule>
  </conditionalFormatting>
  <conditionalFormatting sqref="D6426">
    <cfRule type="cellIs" dxfId="3425" priority="3713" operator="equal">
      <formula>"PROGRAMADA"</formula>
    </cfRule>
  </conditionalFormatting>
  <conditionalFormatting sqref="D6426">
    <cfRule type="cellIs" dxfId="3424" priority="3714" operator="equal">
      <formula>"EMERGÊNCIA"</formula>
    </cfRule>
  </conditionalFormatting>
  <conditionalFormatting sqref="D6426">
    <cfRule type="cellIs" dxfId="3423" priority="3715" operator="equal">
      <formula>"URGÊNCIA"</formula>
    </cfRule>
  </conditionalFormatting>
  <conditionalFormatting sqref="D6426">
    <cfRule type="cellIs" dxfId="3422" priority="3716" operator="equal">
      <formula>"NORMAL"</formula>
    </cfRule>
  </conditionalFormatting>
  <conditionalFormatting sqref="B6426">
    <cfRule type="cellIs" dxfId="3421" priority="3717" operator="equal">
      <formula>"REABERTO!"</formula>
    </cfRule>
  </conditionalFormatting>
  <conditionalFormatting sqref="B6426">
    <cfRule type="cellIs" dxfId="3420" priority="3718" operator="equal">
      <formula>"FECHADO"</formula>
    </cfRule>
  </conditionalFormatting>
  <conditionalFormatting sqref="B6426">
    <cfRule type="cellIs" dxfId="3419" priority="3719" operator="equal">
      <formula>"SOLUCIONADO"</formula>
    </cfRule>
  </conditionalFormatting>
  <conditionalFormatting sqref="B6426">
    <cfRule type="cellIs" dxfId="3418" priority="3720" operator="equal">
      <formula>"PROCESSANDO"</formula>
    </cfRule>
  </conditionalFormatting>
  <conditionalFormatting sqref="B6426">
    <cfRule type="containsText" dxfId="3417" priority="3721" operator="containsText" text="CANCELADO">
      <formula>NOT(ISERROR(SEARCH(("CANCELADO"),(B6426))))</formula>
    </cfRule>
  </conditionalFormatting>
  <conditionalFormatting sqref="D6420">
    <cfRule type="cellIs" dxfId="3416" priority="3708" operator="equal">
      <formula>"PROGRAMADA"</formula>
    </cfRule>
  </conditionalFormatting>
  <conditionalFormatting sqref="D6420">
    <cfRule type="cellIs" dxfId="3415" priority="3707" operator="equal">
      <formula>"EMERGÊNCIA"</formula>
    </cfRule>
  </conditionalFormatting>
  <conditionalFormatting sqref="D6420">
    <cfRule type="cellIs" dxfId="3414" priority="3706" operator="equal">
      <formula>"URGÊNCIA"</formula>
    </cfRule>
  </conditionalFormatting>
  <conditionalFormatting sqref="D6420">
    <cfRule type="cellIs" dxfId="3413" priority="3705" operator="equal">
      <formula>"NORMAL"</formula>
    </cfRule>
  </conditionalFormatting>
  <conditionalFormatting sqref="D7190">
    <cfRule type="cellIs" dxfId="3412" priority="3695" operator="equal">
      <formula>"PROGRAMADA"</formula>
    </cfRule>
  </conditionalFormatting>
  <conditionalFormatting sqref="D7190">
    <cfRule type="cellIs" dxfId="3411" priority="3696" operator="equal">
      <formula>"EMERGÊNCIA"</formula>
    </cfRule>
  </conditionalFormatting>
  <conditionalFormatting sqref="D7190">
    <cfRule type="cellIs" dxfId="3410" priority="3697" operator="equal">
      <formula>"URGÊNCIA"</formula>
    </cfRule>
  </conditionalFormatting>
  <conditionalFormatting sqref="D7190">
    <cfRule type="cellIs" dxfId="3409" priority="3698" operator="equal">
      <formula>"NORMAL"</formula>
    </cfRule>
  </conditionalFormatting>
  <conditionalFormatting sqref="D2952">
    <cfRule type="cellIs" dxfId="3408" priority="3686" operator="equal">
      <formula>"PROGRAMADA"</formula>
    </cfRule>
  </conditionalFormatting>
  <conditionalFormatting sqref="D2952">
    <cfRule type="cellIs" dxfId="3407" priority="3687" operator="equal">
      <formula>"EMERGÊNCIA"</formula>
    </cfRule>
  </conditionalFormatting>
  <conditionalFormatting sqref="D2952">
    <cfRule type="cellIs" dxfId="3406" priority="3688" operator="equal">
      <formula>"URGÊNCIA"</formula>
    </cfRule>
  </conditionalFormatting>
  <conditionalFormatting sqref="D2952">
    <cfRule type="cellIs" dxfId="3405" priority="3689" operator="equal">
      <formula>"NORMAL"</formula>
    </cfRule>
  </conditionalFormatting>
  <conditionalFormatting sqref="B2952">
    <cfRule type="cellIs" dxfId="3404" priority="3690" operator="equal">
      <formula>"REABERTO!"</formula>
    </cfRule>
  </conditionalFormatting>
  <conditionalFormatting sqref="B2952">
    <cfRule type="cellIs" dxfId="3403" priority="3691" operator="equal">
      <formula>"FECHADO"</formula>
    </cfRule>
  </conditionalFormatting>
  <conditionalFormatting sqref="B2952">
    <cfRule type="cellIs" dxfId="3402" priority="3692" operator="equal">
      <formula>"SOLUCIONADO"</formula>
    </cfRule>
  </conditionalFormatting>
  <conditionalFormatting sqref="B2952">
    <cfRule type="cellIs" dxfId="3401" priority="3693" operator="equal">
      <formula>"PROCESSANDO"</formula>
    </cfRule>
  </conditionalFormatting>
  <conditionalFormatting sqref="B2952">
    <cfRule type="containsText" dxfId="3400" priority="3694" operator="containsText" text="CANCELADO">
      <formula>NOT(ISERROR(SEARCH(("CANCELADO"),(B2952))))</formula>
    </cfRule>
  </conditionalFormatting>
  <conditionalFormatting sqref="D3002">
    <cfRule type="cellIs" dxfId="3399" priority="3677" operator="equal">
      <formula>"PROGRAMADA"</formula>
    </cfRule>
  </conditionalFormatting>
  <conditionalFormatting sqref="D3002">
    <cfRule type="cellIs" dxfId="3398" priority="3678" operator="equal">
      <formula>"EMERGÊNCIA"</formula>
    </cfRule>
  </conditionalFormatting>
  <conditionalFormatting sqref="D3002">
    <cfRule type="cellIs" dxfId="3397" priority="3679" operator="equal">
      <formula>"URGÊNCIA"</formula>
    </cfRule>
  </conditionalFormatting>
  <conditionalFormatting sqref="D3002">
    <cfRule type="cellIs" dxfId="3396" priority="3680" operator="equal">
      <formula>"NORMAL"</formula>
    </cfRule>
  </conditionalFormatting>
  <conditionalFormatting sqref="B3002">
    <cfRule type="cellIs" dxfId="3395" priority="3681" operator="equal">
      <formula>"REABERTO!"</formula>
    </cfRule>
  </conditionalFormatting>
  <conditionalFormatting sqref="B3002">
    <cfRule type="cellIs" dxfId="3394" priority="3682" operator="equal">
      <formula>"FECHADO"</formula>
    </cfRule>
  </conditionalFormatting>
  <conditionalFormatting sqref="B3002">
    <cfRule type="cellIs" dxfId="3393" priority="3683" operator="equal">
      <formula>"SOLUCIONADO"</formula>
    </cfRule>
  </conditionalFormatting>
  <conditionalFormatting sqref="B3002">
    <cfRule type="cellIs" dxfId="3392" priority="3684" operator="equal">
      <formula>"PROCESSANDO"</formula>
    </cfRule>
  </conditionalFormatting>
  <conditionalFormatting sqref="B3002">
    <cfRule type="containsText" dxfId="3391" priority="3685" operator="containsText" text="CANCELADO">
      <formula>NOT(ISERROR(SEARCH(("CANCELADO"),(B3002))))</formula>
    </cfRule>
  </conditionalFormatting>
  <conditionalFormatting sqref="D3195">
    <cfRule type="cellIs" dxfId="3390" priority="3668" operator="equal">
      <formula>"PROGRAMADA"</formula>
    </cfRule>
  </conditionalFormatting>
  <conditionalFormatting sqref="D3195">
    <cfRule type="cellIs" dxfId="3389" priority="3669" operator="equal">
      <formula>"EMERGÊNCIA"</formula>
    </cfRule>
  </conditionalFormatting>
  <conditionalFormatting sqref="D3195">
    <cfRule type="cellIs" dxfId="3388" priority="3670" operator="equal">
      <formula>"URGÊNCIA"</formula>
    </cfRule>
  </conditionalFormatting>
  <conditionalFormatting sqref="D3195">
    <cfRule type="cellIs" dxfId="3387" priority="3671" operator="equal">
      <formula>"NORMAL"</formula>
    </cfRule>
  </conditionalFormatting>
  <conditionalFormatting sqref="B3195">
    <cfRule type="cellIs" dxfId="3386" priority="3672" operator="equal">
      <formula>"REABERTO!"</formula>
    </cfRule>
  </conditionalFormatting>
  <conditionalFormatting sqref="B3195">
    <cfRule type="cellIs" dxfId="3385" priority="3673" operator="equal">
      <formula>"FECHADO"</formula>
    </cfRule>
  </conditionalFormatting>
  <conditionalFormatting sqref="B3195">
    <cfRule type="cellIs" dxfId="3384" priority="3674" operator="equal">
      <formula>"SOLUCIONADO"</formula>
    </cfRule>
  </conditionalFormatting>
  <conditionalFormatting sqref="B3195">
    <cfRule type="cellIs" dxfId="3383" priority="3675" operator="equal">
      <formula>"PROCESSANDO"</formula>
    </cfRule>
  </conditionalFormatting>
  <conditionalFormatting sqref="B3195">
    <cfRule type="containsText" dxfId="3382" priority="3676" operator="containsText" text="CANCELADO">
      <formula>NOT(ISERROR(SEARCH(("CANCELADO"),(B3195))))</formula>
    </cfRule>
  </conditionalFormatting>
  <conditionalFormatting sqref="D3240">
    <cfRule type="cellIs" dxfId="3381" priority="3659" operator="equal">
      <formula>"PROGRAMADA"</formula>
    </cfRule>
  </conditionalFormatting>
  <conditionalFormatting sqref="D3240">
    <cfRule type="cellIs" dxfId="3380" priority="3660" operator="equal">
      <formula>"EMERGÊNCIA"</formula>
    </cfRule>
  </conditionalFormatting>
  <conditionalFormatting sqref="D3240">
    <cfRule type="cellIs" dxfId="3379" priority="3661" operator="equal">
      <formula>"URGÊNCIA"</formula>
    </cfRule>
  </conditionalFormatting>
  <conditionalFormatting sqref="D3240">
    <cfRule type="cellIs" dxfId="3378" priority="3662" operator="equal">
      <formula>"NORMAL"</formula>
    </cfRule>
  </conditionalFormatting>
  <conditionalFormatting sqref="B3240">
    <cfRule type="cellIs" dxfId="3377" priority="3663" operator="equal">
      <formula>"REABERTO!"</formula>
    </cfRule>
  </conditionalFormatting>
  <conditionalFormatting sqref="B3240">
    <cfRule type="cellIs" dxfId="3376" priority="3664" operator="equal">
      <formula>"FECHADO"</formula>
    </cfRule>
  </conditionalFormatting>
  <conditionalFormatting sqref="B3240">
    <cfRule type="cellIs" dxfId="3375" priority="3665" operator="equal">
      <formula>"SOLUCIONADO"</formula>
    </cfRule>
  </conditionalFormatting>
  <conditionalFormatting sqref="B3240">
    <cfRule type="cellIs" dxfId="3374" priority="3666" operator="equal">
      <formula>"PROCESSANDO"</formula>
    </cfRule>
  </conditionalFormatting>
  <conditionalFormatting sqref="B3240">
    <cfRule type="containsText" dxfId="3373" priority="3667" operator="containsText" text="CANCELADO">
      <formula>NOT(ISERROR(SEARCH(("CANCELADO"),(B3240))))</formula>
    </cfRule>
  </conditionalFormatting>
  <conditionalFormatting sqref="D3302">
    <cfRule type="cellIs" dxfId="3372" priority="3650" operator="equal">
      <formula>"PROGRAMADA"</formula>
    </cfRule>
  </conditionalFormatting>
  <conditionalFormatting sqref="D3302">
    <cfRule type="cellIs" dxfId="3371" priority="3651" operator="equal">
      <formula>"EMERGÊNCIA"</formula>
    </cfRule>
  </conditionalFormatting>
  <conditionalFormatting sqref="D3302">
    <cfRule type="cellIs" dxfId="3370" priority="3652" operator="equal">
      <formula>"URGÊNCIA"</formula>
    </cfRule>
  </conditionalFormatting>
  <conditionalFormatting sqref="D3302">
    <cfRule type="cellIs" dxfId="3369" priority="3653" operator="equal">
      <formula>"NORMAL"</formula>
    </cfRule>
  </conditionalFormatting>
  <conditionalFormatting sqref="B3302">
    <cfRule type="cellIs" dxfId="3368" priority="3654" operator="equal">
      <formula>"REABERTO!"</formula>
    </cfRule>
  </conditionalFormatting>
  <conditionalFormatting sqref="B3302">
    <cfRule type="cellIs" dxfId="3367" priority="3655" operator="equal">
      <formula>"FECHADO"</formula>
    </cfRule>
  </conditionalFormatting>
  <conditionalFormatting sqref="B3302">
    <cfRule type="cellIs" dxfId="3366" priority="3656" operator="equal">
      <formula>"SOLUCIONADO"</formula>
    </cfRule>
  </conditionalFormatting>
  <conditionalFormatting sqref="B3302">
    <cfRule type="cellIs" dxfId="3365" priority="3657" operator="equal">
      <formula>"PROCESSANDO"</formula>
    </cfRule>
  </conditionalFormatting>
  <conditionalFormatting sqref="B3302">
    <cfRule type="containsText" dxfId="3364" priority="3658" operator="containsText" text="CANCELADO">
      <formula>NOT(ISERROR(SEARCH(("CANCELADO"),(B3302))))</formula>
    </cfRule>
  </conditionalFormatting>
  <conditionalFormatting sqref="D3533">
    <cfRule type="cellIs" dxfId="3363" priority="3641" operator="equal">
      <formula>"PROGRAMADA"</formula>
    </cfRule>
  </conditionalFormatting>
  <conditionalFormatting sqref="D3533">
    <cfRule type="cellIs" dxfId="3362" priority="3642" operator="equal">
      <formula>"EMERGÊNCIA"</formula>
    </cfRule>
  </conditionalFormatting>
  <conditionalFormatting sqref="D3533">
    <cfRule type="cellIs" dxfId="3361" priority="3643" operator="equal">
      <formula>"URGÊNCIA"</formula>
    </cfRule>
  </conditionalFormatting>
  <conditionalFormatting sqref="D3533">
    <cfRule type="cellIs" dxfId="3360" priority="3644" operator="equal">
      <formula>"NORMAL"</formula>
    </cfRule>
  </conditionalFormatting>
  <conditionalFormatting sqref="B3533">
    <cfRule type="cellIs" dxfId="3359" priority="3645" operator="equal">
      <formula>"REABERTO!"</formula>
    </cfRule>
  </conditionalFormatting>
  <conditionalFormatting sqref="B3533">
    <cfRule type="cellIs" dxfId="3358" priority="3646" operator="equal">
      <formula>"FECHADO"</formula>
    </cfRule>
  </conditionalFormatting>
  <conditionalFormatting sqref="B3533">
    <cfRule type="cellIs" dxfId="3357" priority="3647" operator="equal">
      <formula>"SOLUCIONADO"</formula>
    </cfRule>
  </conditionalFormatting>
  <conditionalFormatting sqref="B3533">
    <cfRule type="cellIs" dxfId="3356" priority="3648" operator="equal">
      <formula>"PROCESSANDO"</formula>
    </cfRule>
  </conditionalFormatting>
  <conditionalFormatting sqref="B3533">
    <cfRule type="containsText" dxfId="3355" priority="3649" operator="containsText" text="CANCELADO">
      <formula>NOT(ISERROR(SEARCH(("CANCELADO"),(B3533))))</formula>
    </cfRule>
  </conditionalFormatting>
  <conditionalFormatting sqref="D3642">
    <cfRule type="cellIs" dxfId="3354" priority="3632" operator="equal">
      <formula>"PROGRAMADA"</formula>
    </cfRule>
  </conditionalFormatting>
  <conditionalFormatting sqref="D3642">
    <cfRule type="cellIs" dxfId="3353" priority="3633" operator="equal">
      <formula>"EMERGÊNCIA"</formula>
    </cfRule>
  </conditionalFormatting>
  <conditionalFormatting sqref="D3642">
    <cfRule type="cellIs" dxfId="3352" priority="3634" operator="equal">
      <formula>"URGÊNCIA"</formula>
    </cfRule>
  </conditionalFormatting>
  <conditionalFormatting sqref="D3642">
    <cfRule type="cellIs" dxfId="3351" priority="3635" operator="equal">
      <formula>"NORMAL"</formula>
    </cfRule>
  </conditionalFormatting>
  <conditionalFormatting sqref="B3642">
    <cfRule type="cellIs" dxfId="3350" priority="3636" operator="equal">
      <formula>"REABERTO!"</formula>
    </cfRule>
  </conditionalFormatting>
  <conditionalFormatting sqref="B3642">
    <cfRule type="cellIs" dxfId="3349" priority="3637" operator="equal">
      <formula>"FECHADO"</formula>
    </cfRule>
  </conditionalFormatting>
  <conditionalFormatting sqref="B3642">
    <cfRule type="cellIs" dxfId="3348" priority="3638" operator="equal">
      <formula>"SOLUCIONADO"</formula>
    </cfRule>
  </conditionalFormatting>
  <conditionalFormatting sqref="B3642">
    <cfRule type="cellIs" dxfId="3347" priority="3639" operator="equal">
      <formula>"PROCESSANDO"</formula>
    </cfRule>
  </conditionalFormatting>
  <conditionalFormatting sqref="B3642">
    <cfRule type="containsText" dxfId="3346" priority="3640" operator="containsText" text="CANCELADO">
      <formula>NOT(ISERROR(SEARCH(("CANCELADO"),(B3642))))</formula>
    </cfRule>
  </conditionalFormatting>
  <conditionalFormatting sqref="D3824">
    <cfRule type="cellIs" dxfId="3345" priority="3623" operator="equal">
      <formula>"PROGRAMADA"</formula>
    </cfRule>
  </conditionalFormatting>
  <conditionalFormatting sqref="D3824">
    <cfRule type="cellIs" dxfId="3344" priority="3624" operator="equal">
      <formula>"EMERGÊNCIA"</formula>
    </cfRule>
  </conditionalFormatting>
  <conditionalFormatting sqref="D3824">
    <cfRule type="cellIs" dxfId="3343" priority="3625" operator="equal">
      <formula>"URGÊNCIA"</formula>
    </cfRule>
  </conditionalFormatting>
  <conditionalFormatting sqref="D3824">
    <cfRule type="cellIs" dxfId="3342" priority="3626" operator="equal">
      <formula>"NORMAL"</formula>
    </cfRule>
  </conditionalFormatting>
  <conditionalFormatting sqref="D3918">
    <cfRule type="cellIs" dxfId="3341" priority="3614" operator="equal">
      <formula>"PROGRAMADA"</formula>
    </cfRule>
  </conditionalFormatting>
  <conditionalFormatting sqref="D3918">
    <cfRule type="cellIs" dxfId="3340" priority="3615" operator="equal">
      <formula>"EMERGÊNCIA"</formula>
    </cfRule>
  </conditionalFormatting>
  <conditionalFormatting sqref="D3918">
    <cfRule type="cellIs" dxfId="3339" priority="3616" operator="equal">
      <formula>"URGÊNCIA"</formula>
    </cfRule>
  </conditionalFormatting>
  <conditionalFormatting sqref="D3918">
    <cfRule type="cellIs" dxfId="3338" priority="3617" operator="equal">
      <formula>"NORMAL"</formula>
    </cfRule>
  </conditionalFormatting>
  <conditionalFormatting sqref="B3918">
    <cfRule type="cellIs" dxfId="3337" priority="3618" operator="equal">
      <formula>"REABERTO!"</formula>
    </cfRule>
  </conditionalFormatting>
  <conditionalFormatting sqref="B3918">
    <cfRule type="cellIs" dxfId="3336" priority="3619" operator="equal">
      <formula>"FECHADO"</formula>
    </cfRule>
  </conditionalFormatting>
  <conditionalFormatting sqref="B3918">
    <cfRule type="cellIs" dxfId="3335" priority="3620" operator="equal">
      <formula>"SOLUCIONADO"</formula>
    </cfRule>
  </conditionalFormatting>
  <conditionalFormatting sqref="B3918">
    <cfRule type="cellIs" dxfId="3334" priority="3621" operator="equal">
      <formula>"PROCESSANDO"</formula>
    </cfRule>
  </conditionalFormatting>
  <conditionalFormatting sqref="B3918">
    <cfRule type="containsText" dxfId="3333" priority="3622" operator="containsText" text="CANCELADO">
      <formula>NOT(ISERROR(SEARCH(("CANCELADO"),(B3918))))</formula>
    </cfRule>
  </conditionalFormatting>
  <conditionalFormatting sqref="D3964">
    <cfRule type="cellIs" dxfId="3332" priority="3605" operator="equal">
      <formula>"PROGRAMADA"</formula>
    </cfRule>
  </conditionalFormatting>
  <conditionalFormatting sqref="D3964">
    <cfRule type="cellIs" dxfId="3331" priority="3606" operator="equal">
      <formula>"EMERGÊNCIA"</formula>
    </cfRule>
  </conditionalFormatting>
  <conditionalFormatting sqref="D3964">
    <cfRule type="cellIs" dxfId="3330" priority="3607" operator="equal">
      <formula>"URGÊNCIA"</formula>
    </cfRule>
  </conditionalFormatting>
  <conditionalFormatting sqref="D3964">
    <cfRule type="cellIs" dxfId="3329" priority="3608" operator="equal">
      <formula>"NORMAL"</formula>
    </cfRule>
  </conditionalFormatting>
  <conditionalFormatting sqref="B3964">
    <cfRule type="cellIs" dxfId="3328" priority="3609" operator="equal">
      <formula>"REABERTO!"</formula>
    </cfRule>
  </conditionalFormatting>
  <conditionalFormatting sqref="B3964">
    <cfRule type="cellIs" dxfId="3327" priority="3610" operator="equal">
      <formula>"FECHADO"</formula>
    </cfRule>
  </conditionalFormatting>
  <conditionalFormatting sqref="B3964">
    <cfRule type="cellIs" dxfId="3326" priority="3611" operator="equal">
      <formula>"SOLUCIONADO"</formula>
    </cfRule>
  </conditionalFormatting>
  <conditionalFormatting sqref="B3964">
    <cfRule type="cellIs" dxfId="3325" priority="3612" operator="equal">
      <formula>"PROCESSANDO"</formula>
    </cfRule>
  </conditionalFormatting>
  <conditionalFormatting sqref="B3964">
    <cfRule type="containsText" dxfId="3324" priority="3613" operator="containsText" text="CANCELADO">
      <formula>NOT(ISERROR(SEARCH(("CANCELADO"),(B3964))))</formula>
    </cfRule>
  </conditionalFormatting>
  <conditionalFormatting sqref="D3986">
    <cfRule type="cellIs" dxfId="3323" priority="3596" operator="equal">
      <formula>"PROGRAMADA"</formula>
    </cfRule>
  </conditionalFormatting>
  <conditionalFormatting sqref="D3986">
    <cfRule type="cellIs" dxfId="3322" priority="3597" operator="equal">
      <formula>"EMERGÊNCIA"</formula>
    </cfRule>
  </conditionalFormatting>
  <conditionalFormatting sqref="D3986">
    <cfRule type="cellIs" dxfId="3321" priority="3598" operator="equal">
      <formula>"URGÊNCIA"</formula>
    </cfRule>
  </conditionalFormatting>
  <conditionalFormatting sqref="D3986">
    <cfRule type="cellIs" dxfId="3320" priority="3599" operator="equal">
      <formula>"NORMAL"</formula>
    </cfRule>
  </conditionalFormatting>
  <conditionalFormatting sqref="B3986">
    <cfRule type="cellIs" dxfId="3319" priority="3600" operator="equal">
      <formula>"REABERTO!"</formula>
    </cfRule>
  </conditionalFormatting>
  <conditionalFormatting sqref="B3986">
    <cfRule type="cellIs" dxfId="3318" priority="3601" operator="equal">
      <formula>"FECHADO"</formula>
    </cfRule>
  </conditionalFormatting>
  <conditionalFormatting sqref="B3986">
    <cfRule type="cellIs" dxfId="3317" priority="3602" operator="equal">
      <formula>"SOLUCIONADO"</formula>
    </cfRule>
  </conditionalFormatting>
  <conditionalFormatting sqref="B3986">
    <cfRule type="cellIs" dxfId="3316" priority="3603" operator="equal">
      <formula>"PROCESSANDO"</formula>
    </cfRule>
  </conditionalFormatting>
  <conditionalFormatting sqref="B3986">
    <cfRule type="containsText" dxfId="3315" priority="3604" operator="containsText" text="CANCELADO">
      <formula>NOT(ISERROR(SEARCH(("CANCELADO"),(B3986))))</formula>
    </cfRule>
  </conditionalFormatting>
  <conditionalFormatting sqref="D3987">
    <cfRule type="cellIs" dxfId="3314" priority="3587" operator="equal">
      <formula>"PROGRAMADA"</formula>
    </cfRule>
  </conditionalFormatting>
  <conditionalFormatting sqref="D3987">
    <cfRule type="cellIs" dxfId="3313" priority="3588" operator="equal">
      <formula>"EMERGÊNCIA"</formula>
    </cfRule>
  </conditionalFormatting>
  <conditionalFormatting sqref="D3987">
    <cfRule type="cellIs" dxfId="3312" priority="3589" operator="equal">
      <formula>"URGÊNCIA"</formula>
    </cfRule>
  </conditionalFormatting>
  <conditionalFormatting sqref="D3987">
    <cfRule type="cellIs" dxfId="3311" priority="3590" operator="equal">
      <formula>"NORMAL"</formula>
    </cfRule>
  </conditionalFormatting>
  <conditionalFormatting sqref="B3987">
    <cfRule type="cellIs" dxfId="3310" priority="3591" operator="equal">
      <formula>"REABERTO!"</formula>
    </cfRule>
  </conditionalFormatting>
  <conditionalFormatting sqref="B3987">
    <cfRule type="cellIs" dxfId="3309" priority="3592" operator="equal">
      <formula>"FECHADO"</formula>
    </cfRule>
  </conditionalFormatting>
  <conditionalFormatting sqref="B3987">
    <cfRule type="cellIs" dxfId="3308" priority="3593" operator="equal">
      <formula>"SOLUCIONADO"</formula>
    </cfRule>
  </conditionalFormatting>
  <conditionalFormatting sqref="B3987">
    <cfRule type="cellIs" dxfId="3307" priority="3594" operator="equal">
      <formula>"PROCESSANDO"</formula>
    </cfRule>
  </conditionalFormatting>
  <conditionalFormatting sqref="B3987">
    <cfRule type="containsText" dxfId="3306" priority="3595" operator="containsText" text="CANCELADO">
      <formula>NOT(ISERROR(SEARCH(("CANCELADO"),(B3987))))</formula>
    </cfRule>
  </conditionalFormatting>
  <conditionalFormatting sqref="D4035">
    <cfRule type="cellIs" dxfId="3305" priority="3578" operator="equal">
      <formula>"PROGRAMADA"</formula>
    </cfRule>
  </conditionalFormatting>
  <conditionalFormatting sqref="D4035">
    <cfRule type="cellIs" dxfId="3304" priority="3579" operator="equal">
      <formula>"EMERGÊNCIA"</formula>
    </cfRule>
  </conditionalFormatting>
  <conditionalFormatting sqref="D4035">
    <cfRule type="cellIs" dxfId="3303" priority="3580" operator="equal">
      <formula>"URGÊNCIA"</formula>
    </cfRule>
  </conditionalFormatting>
  <conditionalFormatting sqref="D4035">
    <cfRule type="cellIs" dxfId="3302" priority="3581" operator="equal">
      <formula>"NORMAL"</formula>
    </cfRule>
  </conditionalFormatting>
  <conditionalFormatting sqref="D4063">
    <cfRule type="cellIs" dxfId="3301" priority="3569" operator="equal">
      <formula>"PROGRAMADA"</formula>
    </cfRule>
  </conditionalFormatting>
  <conditionalFormatting sqref="D4063">
    <cfRule type="cellIs" dxfId="3300" priority="3570" operator="equal">
      <formula>"EMERGÊNCIA"</formula>
    </cfRule>
  </conditionalFormatting>
  <conditionalFormatting sqref="D4063">
    <cfRule type="cellIs" dxfId="3299" priority="3571" operator="equal">
      <formula>"URGÊNCIA"</formula>
    </cfRule>
  </conditionalFormatting>
  <conditionalFormatting sqref="D4063">
    <cfRule type="cellIs" dxfId="3298" priority="3572" operator="equal">
      <formula>"NORMAL"</formula>
    </cfRule>
  </conditionalFormatting>
  <conditionalFormatting sqref="B4063">
    <cfRule type="cellIs" dxfId="3297" priority="3573" operator="equal">
      <formula>"REABERTO!"</formula>
    </cfRule>
  </conditionalFormatting>
  <conditionalFormatting sqref="B4063">
    <cfRule type="cellIs" dxfId="3296" priority="3574" operator="equal">
      <formula>"FECHADO"</formula>
    </cfRule>
  </conditionalFormatting>
  <conditionalFormatting sqref="B4063">
    <cfRule type="cellIs" dxfId="3295" priority="3575" operator="equal">
      <formula>"SOLUCIONADO"</formula>
    </cfRule>
  </conditionalFormatting>
  <conditionalFormatting sqref="B4063">
    <cfRule type="cellIs" dxfId="3294" priority="3576" operator="equal">
      <formula>"PROCESSANDO"</formula>
    </cfRule>
  </conditionalFormatting>
  <conditionalFormatting sqref="B4063">
    <cfRule type="containsText" dxfId="3293" priority="3577" operator="containsText" text="CANCELADO">
      <formula>NOT(ISERROR(SEARCH(("CANCELADO"),(B4063))))</formula>
    </cfRule>
  </conditionalFormatting>
  <conditionalFormatting sqref="D4320">
    <cfRule type="cellIs" dxfId="3292" priority="3560" operator="equal">
      <formula>"PROGRAMADA"</formula>
    </cfRule>
  </conditionalFormatting>
  <conditionalFormatting sqref="D4320">
    <cfRule type="cellIs" dxfId="3291" priority="3561" operator="equal">
      <formula>"EMERGÊNCIA"</formula>
    </cfRule>
  </conditionalFormatting>
  <conditionalFormatting sqref="D4320">
    <cfRule type="cellIs" dxfId="3290" priority="3562" operator="equal">
      <formula>"URGÊNCIA"</formula>
    </cfRule>
  </conditionalFormatting>
  <conditionalFormatting sqref="D4320">
    <cfRule type="cellIs" dxfId="3289" priority="3563" operator="equal">
      <formula>"NORMAL"</formula>
    </cfRule>
  </conditionalFormatting>
  <conditionalFormatting sqref="B4320">
    <cfRule type="cellIs" dxfId="3288" priority="3564" operator="equal">
      <formula>"REABERTO!"</formula>
    </cfRule>
  </conditionalFormatting>
  <conditionalFormatting sqref="B4320">
    <cfRule type="cellIs" dxfId="3287" priority="3565" operator="equal">
      <formula>"FECHADO"</formula>
    </cfRule>
  </conditionalFormatting>
  <conditionalFormatting sqref="B4320">
    <cfRule type="cellIs" dxfId="3286" priority="3566" operator="equal">
      <formula>"SOLUCIONADO"</formula>
    </cfRule>
  </conditionalFormatting>
  <conditionalFormatting sqref="B4320">
    <cfRule type="cellIs" dxfId="3285" priority="3567" operator="equal">
      <formula>"PROCESSANDO"</formula>
    </cfRule>
  </conditionalFormatting>
  <conditionalFormatting sqref="B4320">
    <cfRule type="containsText" dxfId="3284" priority="3568" operator="containsText" text="CANCELADO">
      <formula>NOT(ISERROR(SEARCH(("CANCELADO"),(B4320))))</formula>
    </cfRule>
  </conditionalFormatting>
  <conditionalFormatting sqref="D4328">
    <cfRule type="cellIs" dxfId="3283" priority="3551" operator="equal">
      <formula>"PROGRAMADA"</formula>
    </cfRule>
  </conditionalFormatting>
  <conditionalFormatting sqref="D4328">
    <cfRule type="cellIs" dxfId="3282" priority="3552" operator="equal">
      <formula>"EMERGÊNCIA"</formula>
    </cfRule>
  </conditionalFormatting>
  <conditionalFormatting sqref="D4328">
    <cfRule type="cellIs" dxfId="3281" priority="3553" operator="equal">
      <formula>"URGÊNCIA"</formula>
    </cfRule>
  </conditionalFormatting>
  <conditionalFormatting sqref="D4328">
    <cfRule type="cellIs" dxfId="3280" priority="3554" operator="equal">
      <formula>"NORMAL"</formula>
    </cfRule>
  </conditionalFormatting>
  <conditionalFormatting sqref="B4328">
    <cfRule type="cellIs" dxfId="3279" priority="3555" operator="equal">
      <formula>"REABERTO!"</formula>
    </cfRule>
  </conditionalFormatting>
  <conditionalFormatting sqref="B4328">
    <cfRule type="cellIs" dxfId="3278" priority="3556" operator="equal">
      <formula>"FECHADO"</formula>
    </cfRule>
  </conditionalFormatting>
  <conditionalFormatting sqref="B4328">
    <cfRule type="cellIs" dxfId="3277" priority="3557" operator="equal">
      <formula>"SOLUCIONADO"</formula>
    </cfRule>
  </conditionalFormatting>
  <conditionalFormatting sqref="B4328">
    <cfRule type="cellIs" dxfId="3276" priority="3558" operator="equal">
      <formula>"PROCESSANDO"</formula>
    </cfRule>
  </conditionalFormatting>
  <conditionalFormatting sqref="B4328">
    <cfRule type="containsText" dxfId="3275" priority="3559" operator="containsText" text="CANCELADO">
      <formula>NOT(ISERROR(SEARCH(("CANCELADO"),(B4328))))</formula>
    </cfRule>
  </conditionalFormatting>
  <conditionalFormatting sqref="D4373">
    <cfRule type="cellIs" dxfId="3274" priority="3542" operator="equal">
      <formula>"PROGRAMADA"</formula>
    </cfRule>
  </conditionalFormatting>
  <conditionalFormatting sqref="D4373">
    <cfRule type="cellIs" dxfId="3273" priority="3543" operator="equal">
      <formula>"EMERGÊNCIA"</formula>
    </cfRule>
  </conditionalFormatting>
  <conditionalFormatting sqref="D4373">
    <cfRule type="cellIs" dxfId="3272" priority="3544" operator="equal">
      <formula>"URGÊNCIA"</formula>
    </cfRule>
  </conditionalFormatting>
  <conditionalFormatting sqref="D4373">
    <cfRule type="cellIs" dxfId="3271" priority="3545" operator="equal">
      <formula>"NORMAL"</formula>
    </cfRule>
  </conditionalFormatting>
  <conditionalFormatting sqref="D4386">
    <cfRule type="cellIs" dxfId="3270" priority="3533" operator="equal">
      <formula>"PROGRAMADA"</formula>
    </cfRule>
  </conditionalFormatting>
  <conditionalFormatting sqref="D4386">
    <cfRule type="cellIs" dxfId="3269" priority="3534" operator="equal">
      <formula>"EMERGÊNCIA"</formula>
    </cfRule>
  </conditionalFormatting>
  <conditionalFormatting sqref="D4386">
    <cfRule type="cellIs" dxfId="3268" priority="3535" operator="equal">
      <formula>"URGÊNCIA"</formula>
    </cfRule>
  </conditionalFormatting>
  <conditionalFormatting sqref="D4386">
    <cfRule type="cellIs" dxfId="3267" priority="3536" operator="equal">
      <formula>"NORMAL"</formula>
    </cfRule>
  </conditionalFormatting>
  <conditionalFormatting sqref="B4386">
    <cfRule type="cellIs" dxfId="3266" priority="3537" operator="equal">
      <formula>"REABERTO!"</formula>
    </cfRule>
  </conditionalFormatting>
  <conditionalFormatting sqref="B4386">
    <cfRule type="cellIs" dxfId="3265" priority="3538" operator="equal">
      <formula>"FECHADO"</formula>
    </cfRule>
  </conditionalFormatting>
  <conditionalFormatting sqref="B4386">
    <cfRule type="cellIs" dxfId="3264" priority="3539" operator="equal">
      <formula>"SOLUCIONADO"</formula>
    </cfRule>
  </conditionalFormatting>
  <conditionalFormatting sqref="B4386">
    <cfRule type="cellIs" dxfId="3263" priority="3540" operator="equal">
      <formula>"PROCESSANDO"</formula>
    </cfRule>
  </conditionalFormatting>
  <conditionalFormatting sqref="B4386">
    <cfRule type="containsText" dxfId="3262" priority="3541" operator="containsText" text="CANCELADO">
      <formula>NOT(ISERROR(SEARCH(("CANCELADO"),(B4386))))</formula>
    </cfRule>
  </conditionalFormatting>
  <conditionalFormatting sqref="D4441">
    <cfRule type="cellIs" dxfId="3261" priority="3524" operator="equal">
      <formula>"PROGRAMADA"</formula>
    </cfRule>
  </conditionalFormatting>
  <conditionalFormatting sqref="D4441">
    <cfRule type="cellIs" dxfId="3260" priority="3525" operator="equal">
      <formula>"EMERGÊNCIA"</formula>
    </cfRule>
  </conditionalFormatting>
  <conditionalFormatting sqref="D4441">
    <cfRule type="cellIs" dxfId="3259" priority="3526" operator="equal">
      <formula>"URGÊNCIA"</formula>
    </cfRule>
  </conditionalFormatting>
  <conditionalFormatting sqref="D4441">
    <cfRule type="cellIs" dxfId="3258" priority="3527" operator="equal">
      <formula>"NORMAL"</formula>
    </cfRule>
  </conditionalFormatting>
  <conditionalFormatting sqref="B4441">
    <cfRule type="cellIs" dxfId="3257" priority="3528" operator="equal">
      <formula>"REABERTO!"</formula>
    </cfRule>
  </conditionalFormatting>
  <conditionalFormatting sqref="B4441">
    <cfRule type="cellIs" dxfId="3256" priority="3529" operator="equal">
      <formula>"FECHADO"</formula>
    </cfRule>
  </conditionalFormatting>
  <conditionalFormatting sqref="B4441">
    <cfRule type="cellIs" dxfId="3255" priority="3530" operator="equal">
      <formula>"SOLUCIONADO"</formula>
    </cfRule>
  </conditionalFormatting>
  <conditionalFormatting sqref="B4441">
    <cfRule type="cellIs" dxfId="3254" priority="3531" operator="equal">
      <formula>"PROCESSANDO"</formula>
    </cfRule>
  </conditionalFormatting>
  <conditionalFormatting sqref="B4441">
    <cfRule type="containsText" dxfId="3253" priority="3532" operator="containsText" text="CANCELADO">
      <formula>NOT(ISERROR(SEARCH(("CANCELADO"),(B4441))))</formula>
    </cfRule>
  </conditionalFormatting>
  <conditionalFormatting sqref="D4445">
    <cfRule type="cellIs" dxfId="3252" priority="3523" operator="equal">
      <formula>"PROGRAMADA"</formula>
    </cfRule>
  </conditionalFormatting>
  <conditionalFormatting sqref="D4445">
    <cfRule type="cellIs" dxfId="3251" priority="3522" operator="equal">
      <formula>"EMERGÊNCIA"</formula>
    </cfRule>
  </conditionalFormatting>
  <conditionalFormatting sqref="D4445">
    <cfRule type="cellIs" dxfId="3250" priority="3521" operator="equal">
      <formula>"URGÊNCIA"</formula>
    </cfRule>
  </conditionalFormatting>
  <conditionalFormatting sqref="D4445">
    <cfRule type="cellIs" dxfId="3249" priority="3520" operator="equal">
      <formula>"NORMAL"</formula>
    </cfRule>
  </conditionalFormatting>
  <conditionalFormatting sqref="B4445">
    <cfRule type="cellIs" dxfId="3248" priority="3519" operator="equal">
      <formula>"REABERTO!"</formula>
    </cfRule>
  </conditionalFormatting>
  <conditionalFormatting sqref="B4445">
    <cfRule type="cellIs" dxfId="3247" priority="5081" operator="equal">
      <formula>"FECHADO"</formula>
    </cfRule>
  </conditionalFormatting>
  <conditionalFormatting sqref="B4445">
    <cfRule type="cellIs" dxfId="3246" priority="5082" operator="equal">
      <formula>"SOLUCIONADO"</formula>
    </cfRule>
  </conditionalFormatting>
  <conditionalFormatting sqref="B4445">
    <cfRule type="cellIs" dxfId="3245" priority="5083" operator="equal">
      <formula>"PROCESSANDO"</formula>
    </cfRule>
  </conditionalFormatting>
  <conditionalFormatting sqref="B4445">
    <cfRule type="containsText" dxfId="3244" priority="5084" operator="containsText" text="CANCELADO">
      <formula>NOT(ISERROR(SEARCH(("CANCELADO"),(B4445))))</formula>
    </cfRule>
  </conditionalFormatting>
  <conditionalFormatting sqref="D4618">
    <cfRule type="cellIs" dxfId="3243" priority="3506" operator="equal">
      <formula>"PROGRAMADA"</formula>
    </cfRule>
  </conditionalFormatting>
  <conditionalFormatting sqref="D4618">
    <cfRule type="cellIs" dxfId="3242" priority="3507" operator="equal">
      <formula>"EMERGÊNCIA"</formula>
    </cfRule>
  </conditionalFormatting>
  <conditionalFormatting sqref="D4618">
    <cfRule type="cellIs" dxfId="3241" priority="3508" operator="equal">
      <formula>"URGÊNCIA"</formula>
    </cfRule>
  </conditionalFormatting>
  <conditionalFormatting sqref="D4618">
    <cfRule type="cellIs" dxfId="3240" priority="3509" operator="equal">
      <formula>"NORMAL"</formula>
    </cfRule>
  </conditionalFormatting>
  <conditionalFormatting sqref="B4618">
    <cfRule type="cellIs" dxfId="3239" priority="3510" operator="equal">
      <formula>"REABERTO!"</formula>
    </cfRule>
  </conditionalFormatting>
  <conditionalFormatting sqref="B4618">
    <cfRule type="cellIs" dxfId="3238" priority="3511" operator="equal">
      <formula>"FECHADO"</formula>
    </cfRule>
  </conditionalFormatting>
  <conditionalFormatting sqref="B4618">
    <cfRule type="cellIs" dxfId="3237" priority="3512" operator="equal">
      <formula>"SOLUCIONADO"</formula>
    </cfRule>
  </conditionalFormatting>
  <conditionalFormatting sqref="B4618">
    <cfRule type="cellIs" dxfId="3236" priority="3513" operator="equal">
      <formula>"PROCESSANDO"</formula>
    </cfRule>
  </conditionalFormatting>
  <conditionalFormatting sqref="B4618">
    <cfRule type="containsText" dxfId="3235" priority="3514" operator="containsText" text="CANCELADO">
      <formula>NOT(ISERROR(SEARCH(("CANCELADO"),(B4618))))</formula>
    </cfRule>
  </conditionalFormatting>
  <conditionalFormatting sqref="D4630">
    <cfRule type="cellIs" dxfId="3234" priority="3497" operator="equal">
      <formula>"PROGRAMADA"</formula>
    </cfRule>
  </conditionalFormatting>
  <conditionalFormatting sqref="D4630">
    <cfRule type="cellIs" dxfId="3233" priority="3498" operator="equal">
      <formula>"EMERGÊNCIA"</formula>
    </cfRule>
  </conditionalFormatting>
  <conditionalFormatting sqref="D4630">
    <cfRule type="cellIs" dxfId="3232" priority="3499" operator="equal">
      <formula>"URGÊNCIA"</formula>
    </cfRule>
  </conditionalFormatting>
  <conditionalFormatting sqref="D4630">
    <cfRule type="cellIs" dxfId="3231" priority="3500" operator="equal">
      <formula>"NORMAL"</formula>
    </cfRule>
  </conditionalFormatting>
  <conditionalFormatting sqref="B4630">
    <cfRule type="cellIs" dxfId="3230" priority="3501" operator="equal">
      <formula>"REABERTO!"</formula>
    </cfRule>
  </conditionalFormatting>
  <conditionalFormatting sqref="B4630">
    <cfRule type="cellIs" dxfId="3229" priority="3502" operator="equal">
      <formula>"FECHADO"</formula>
    </cfRule>
  </conditionalFormatting>
  <conditionalFormatting sqref="B4630">
    <cfRule type="cellIs" dxfId="3228" priority="3503" operator="equal">
      <formula>"SOLUCIONADO"</formula>
    </cfRule>
  </conditionalFormatting>
  <conditionalFormatting sqref="B4630">
    <cfRule type="cellIs" dxfId="3227" priority="3504" operator="equal">
      <formula>"PROCESSANDO"</formula>
    </cfRule>
  </conditionalFormatting>
  <conditionalFormatting sqref="B4630">
    <cfRule type="containsText" dxfId="3226" priority="3505" operator="containsText" text="CANCELADO">
      <formula>NOT(ISERROR(SEARCH(("CANCELADO"),(B4630))))</formula>
    </cfRule>
  </conditionalFormatting>
  <conditionalFormatting sqref="D4636">
    <cfRule type="cellIs" dxfId="3225" priority="3488" operator="equal">
      <formula>"PROGRAMADA"</formula>
    </cfRule>
  </conditionalFormatting>
  <conditionalFormatting sqref="D4636">
    <cfRule type="cellIs" dxfId="3224" priority="3489" operator="equal">
      <formula>"EMERGÊNCIA"</formula>
    </cfRule>
  </conditionalFormatting>
  <conditionalFormatting sqref="D4636">
    <cfRule type="cellIs" dxfId="3223" priority="3490" operator="equal">
      <formula>"URGÊNCIA"</formula>
    </cfRule>
  </conditionalFormatting>
  <conditionalFormatting sqref="D4636">
    <cfRule type="cellIs" dxfId="3222" priority="3491" operator="equal">
      <formula>"NORMAL"</formula>
    </cfRule>
  </conditionalFormatting>
  <conditionalFormatting sqref="D4637">
    <cfRule type="cellIs" dxfId="3221" priority="3479" operator="equal">
      <formula>"PROGRAMADA"</formula>
    </cfRule>
  </conditionalFormatting>
  <conditionalFormatting sqref="D4637">
    <cfRule type="cellIs" dxfId="3220" priority="3480" operator="equal">
      <formula>"EMERGÊNCIA"</formula>
    </cfRule>
  </conditionalFormatting>
  <conditionalFormatting sqref="D4637">
    <cfRule type="cellIs" dxfId="3219" priority="3481" operator="equal">
      <formula>"URGÊNCIA"</formula>
    </cfRule>
  </conditionalFormatting>
  <conditionalFormatting sqref="D4637">
    <cfRule type="cellIs" dxfId="3218" priority="3482" operator="equal">
      <formula>"NORMAL"</formula>
    </cfRule>
  </conditionalFormatting>
  <conditionalFormatting sqref="B4637">
    <cfRule type="cellIs" dxfId="3217" priority="3483" operator="equal">
      <formula>"REABERTO!"</formula>
    </cfRule>
  </conditionalFormatting>
  <conditionalFormatting sqref="B4637">
    <cfRule type="cellIs" dxfId="3216" priority="3484" operator="equal">
      <formula>"FECHADO"</formula>
    </cfRule>
  </conditionalFormatting>
  <conditionalFormatting sqref="B4637">
    <cfRule type="cellIs" dxfId="3215" priority="3485" operator="equal">
      <formula>"SOLUCIONADO"</formula>
    </cfRule>
  </conditionalFormatting>
  <conditionalFormatting sqref="B4637">
    <cfRule type="cellIs" dxfId="3214" priority="3486" operator="equal">
      <formula>"PROCESSANDO"</formula>
    </cfRule>
  </conditionalFormatting>
  <conditionalFormatting sqref="B4637">
    <cfRule type="containsText" dxfId="3213" priority="3487" operator="containsText" text="CANCELADO">
      <formula>NOT(ISERROR(SEARCH(("CANCELADO"),(B4637))))</formula>
    </cfRule>
  </conditionalFormatting>
  <conditionalFormatting sqref="D4638">
    <cfRule type="cellIs" dxfId="3212" priority="3470" operator="equal">
      <formula>"PROGRAMADA"</formula>
    </cfRule>
  </conditionalFormatting>
  <conditionalFormatting sqref="D4638">
    <cfRule type="cellIs" dxfId="3211" priority="3471" operator="equal">
      <formula>"EMERGÊNCIA"</formula>
    </cfRule>
  </conditionalFormatting>
  <conditionalFormatting sqref="D4638">
    <cfRule type="cellIs" dxfId="3210" priority="3472" operator="equal">
      <formula>"URGÊNCIA"</formula>
    </cfRule>
  </conditionalFormatting>
  <conditionalFormatting sqref="D4638">
    <cfRule type="cellIs" dxfId="3209" priority="3473" operator="equal">
      <formula>"NORMAL"</formula>
    </cfRule>
  </conditionalFormatting>
  <conditionalFormatting sqref="B4638">
    <cfRule type="cellIs" dxfId="3208" priority="3474" operator="equal">
      <formula>"REABERTO!"</formula>
    </cfRule>
  </conditionalFormatting>
  <conditionalFormatting sqref="B4638">
    <cfRule type="cellIs" dxfId="3207" priority="3475" operator="equal">
      <formula>"FECHADO"</formula>
    </cfRule>
  </conditionalFormatting>
  <conditionalFormatting sqref="B4638">
    <cfRule type="cellIs" dxfId="3206" priority="3476" operator="equal">
      <formula>"SOLUCIONADO"</formula>
    </cfRule>
  </conditionalFormatting>
  <conditionalFormatting sqref="B4638">
    <cfRule type="cellIs" dxfId="3205" priority="3477" operator="equal">
      <formula>"PROCESSANDO"</formula>
    </cfRule>
  </conditionalFormatting>
  <conditionalFormatting sqref="B4638">
    <cfRule type="containsText" dxfId="3204" priority="3478" operator="containsText" text="CANCELADO">
      <formula>NOT(ISERROR(SEARCH(("CANCELADO"),(B4638))))</formula>
    </cfRule>
  </conditionalFormatting>
  <conditionalFormatting sqref="D4648">
    <cfRule type="cellIs" dxfId="3203" priority="3461" operator="equal">
      <formula>"PROGRAMADA"</formula>
    </cfRule>
  </conditionalFormatting>
  <conditionalFormatting sqref="D4648">
    <cfRule type="cellIs" dxfId="3202" priority="3462" operator="equal">
      <formula>"EMERGÊNCIA"</formula>
    </cfRule>
  </conditionalFormatting>
  <conditionalFormatting sqref="D4648">
    <cfRule type="cellIs" dxfId="3201" priority="3463" operator="equal">
      <formula>"URGÊNCIA"</formula>
    </cfRule>
  </conditionalFormatting>
  <conditionalFormatting sqref="D4648">
    <cfRule type="cellIs" dxfId="3200" priority="3464" operator="equal">
      <formula>"NORMAL"</formula>
    </cfRule>
  </conditionalFormatting>
  <conditionalFormatting sqref="B4648">
    <cfRule type="cellIs" dxfId="3199" priority="3465" operator="equal">
      <formula>"REABERTO!"</formula>
    </cfRule>
  </conditionalFormatting>
  <conditionalFormatting sqref="B4648">
    <cfRule type="cellIs" dxfId="3198" priority="3466" operator="equal">
      <formula>"FECHADO"</formula>
    </cfRule>
  </conditionalFormatting>
  <conditionalFormatting sqref="B4648">
    <cfRule type="cellIs" dxfId="3197" priority="3467" operator="equal">
      <formula>"SOLUCIONADO"</formula>
    </cfRule>
  </conditionalFormatting>
  <conditionalFormatting sqref="B4648">
    <cfRule type="cellIs" dxfId="3196" priority="3468" operator="equal">
      <formula>"PROCESSANDO"</formula>
    </cfRule>
  </conditionalFormatting>
  <conditionalFormatting sqref="B4648">
    <cfRule type="containsText" dxfId="3195" priority="3469" operator="containsText" text="CANCELADO">
      <formula>NOT(ISERROR(SEARCH(("CANCELADO"),(B4648))))</formula>
    </cfRule>
  </conditionalFormatting>
  <conditionalFormatting sqref="D4663">
    <cfRule type="cellIs" dxfId="3194" priority="3452" operator="equal">
      <formula>"PROGRAMADA"</formula>
    </cfRule>
  </conditionalFormatting>
  <conditionalFormatting sqref="D4663">
    <cfRule type="cellIs" dxfId="3193" priority="3453" operator="equal">
      <formula>"EMERGÊNCIA"</formula>
    </cfRule>
  </conditionalFormatting>
  <conditionalFormatting sqref="D4663">
    <cfRule type="cellIs" dxfId="3192" priority="3454" operator="equal">
      <formula>"URGÊNCIA"</formula>
    </cfRule>
  </conditionalFormatting>
  <conditionalFormatting sqref="D4663">
    <cfRule type="cellIs" dxfId="3191" priority="3455" operator="equal">
      <formula>"NORMAL"</formula>
    </cfRule>
  </conditionalFormatting>
  <conditionalFormatting sqref="B4663">
    <cfRule type="cellIs" dxfId="3190" priority="3456" operator="equal">
      <formula>"REABERTO!"</formula>
    </cfRule>
  </conditionalFormatting>
  <conditionalFormatting sqref="B4663">
    <cfRule type="cellIs" dxfId="3189" priority="3457" operator="equal">
      <formula>"FECHADO"</formula>
    </cfRule>
  </conditionalFormatting>
  <conditionalFormatting sqref="B4663">
    <cfRule type="cellIs" dxfId="3188" priority="3458" operator="equal">
      <formula>"SOLUCIONADO"</formula>
    </cfRule>
  </conditionalFormatting>
  <conditionalFormatting sqref="B4663">
    <cfRule type="cellIs" dxfId="3187" priority="3459" operator="equal">
      <formula>"PROCESSANDO"</formula>
    </cfRule>
  </conditionalFormatting>
  <conditionalFormatting sqref="B4663">
    <cfRule type="containsText" dxfId="3186" priority="3460" operator="containsText" text="CANCELADO">
      <formula>NOT(ISERROR(SEARCH(("CANCELADO"),(B4663))))</formula>
    </cfRule>
  </conditionalFormatting>
  <conditionalFormatting sqref="D4682">
    <cfRule type="cellIs" dxfId="3185" priority="3443" operator="equal">
      <formula>"PROGRAMADA"</formula>
    </cfRule>
  </conditionalFormatting>
  <conditionalFormatting sqref="D4682">
    <cfRule type="cellIs" dxfId="3184" priority="3444" operator="equal">
      <formula>"EMERGÊNCIA"</formula>
    </cfRule>
  </conditionalFormatting>
  <conditionalFormatting sqref="D4682">
    <cfRule type="cellIs" dxfId="3183" priority="3445" operator="equal">
      <formula>"URGÊNCIA"</formula>
    </cfRule>
  </conditionalFormatting>
  <conditionalFormatting sqref="D4682">
    <cfRule type="cellIs" dxfId="3182" priority="3446" operator="equal">
      <formula>"NORMAL"</formula>
    </cfRule>
  </conditionalFormatting>
  <conditionalFormatting sqref="B4682">
    <cfRule type="cellIs" dxfId="3181" priority="3447" operator="equal">
      <formula>"REABERTO!"</formula>
    </cfRule>
  </conditionalFormatting>
  <conditionalFormatting sqref="B4682">
    <cfRule type="cellIs" dxfId="3180" priority="3448" operator="equal">
      <formula>"FECHADO"</formula>
    </cfRule>
  </conditionalFormatting>
  <conditionalFormatting sqref="B4682">
    <cfRule type="cellIs" dxfId="3179" priority="3449" operator="equal">
      <formula>"SOLUCIONADO"</formula>
    </cfRule>
  </conditionalFormatting>
  <conditionalFormatting sqref="B4682">
    <cfRule type="cellIs" dxfId="3178" priority="3450" operator="equal">
      <formula>"PROCESSANDO"</formula>
    </cfRule>
  </conditionalFormatting>
  <conditionalFormatting sqref="B4682">
    <cfRule type="containsText" dxfId="3177" priority="3451" operator="containsText" text="CANCELADO">
      <formula>NOT(ISERROR(SEARCH(("CANCELADO"),(B4682))))</formula>
    </cfRule>
  </conditionalFormatting>
  <conditionalFormatting sqref="D7191">
    <cfRule type="cellIs" dxfId="3176" priority="3434" operator="equal">
      <formula>"PROGRAMADA"</formula>
    </cfRule>
  </conditionalFormatting>
  <conditionalFormatting sqref="D7191">
    <cfRule type="cellIs" dxfId="3175" priority="3435" operator="equal">
      <formula>"EMERGÊNCIA"</formula>
    </cfRule>
  </conditionalFormatting>
  <conditionalFormatting sqref="D7191">
    <cfRule type="cellIs" dxfId="3174" priority="3436" operator="equal">
      <formula>"URGÊNCIA"</formula>
    </cfRule>
  </conditionalFormatting>
  <conditionalFormatting sqref="D7191">
    <cfRule type="cellIs" dxfId="3173" priority="3437" operator="equal">
      <formula>"NORMAL"</formula>
    </cfRule>
  </conditionalFormatting>
  <conditionalFormatting sqref="B7191">
    <cfRule type="cellIs" dxfId="3172" priority="3438" operator="equal">
      <formula>"REABERTO!"</formula>
    </cfRule>
  </conditionalFormatting>
  <conditionalFormatting sqref="B7191">
    <cfRule type="cellIs" dxfId="3171" priority="3439" operator="equal">
      <formula>"FECHADO"</formula>
    </cfRule>
  </conditionalFormatting>
  <conditionalFormatting sqref="B7191">
    <cfRule type="cellIs" dxfId="3170" priority="3440" operator="equal">
      <formula>"SOLUCIONADO"</formula>
    </cfRule>
  </conditionalFormatting>
  <conditionalFormatting sqref="B7191">
    <cfRule type="cellIs" dxfId="3169" priority="3441" operator="equal">
      <formula>"PROCESSANDO"</formula>
    </cfRule>
  </conditionalFormatting>
  <conditionalFormatting sqref="B7191">
    <cfRule type="containsText" dxfId="3168" priority="3442" operator="containsText" text="CANCELADO">
      <formula>NOT(ISERROR(SEARCH(("CANCELADO"),(B7191))))</formula>
    </cfRule>
  </conditionalFormatting>
  <conditionalFormatting sqref="D4684">
    <cfRule type="cellIs" dxfId="3167" priority="3425" operator="equal">
      <formula>"PROGRAMADA"</formula>
    </cfRule>
  </conditionalFormatting>
  <conditionalFormatting sqref="D4684">
    <cfRule type="cellIs" dxfId="3166" priority="3426" operator="equal">
      <formula>"EMERGÊNCIA"</formula>
    </cfRule>
  </conditionalFormatting>
  <conditionalFormatting sqref="D4684">
    <cfRule type="cellIs" dxfId="3165" priority="3427" operator="equal">
      <formula>"URGÊNCIA"</formula>
    </cfRule>
  </conditionalFormatting>
  <conditionalFormatting sqref="D4684">
    <cfRule type="cellIs" dxfId="3164" priority="3428" operator="equal">
      <formula>"NORMAL"</formula>
    </cfRule>
  </conditionalFormatting>
  <conditionalFormatting sqref="B4684">
    <cfRule type="cellIs" dxfId="3163" priority="3429" operator="equal">
      <formula>"REABERTO!"</formula>
    </cfRule>
  </conditionalFormatting>
  <conditionalFormatting sqref="B4684">
    <cfRule type="cellIs" dxfId="3162" priority="3430" operator="equal">
      <formula>"FECHADO"</formula>
    </cfRule>
  </conditionalFormatting>
  <conditionalFormatting sqref="B4684">
    <cfRule type="cellIs" dxfId="3161" priority="3431" operator="equal">
      <formula>"SOLUCIONADO"</formula>
    </cfRule>
  </conditionalFormatting>
  <conditionalFormatting sqref="B4684">
    <cfRule type="cellIs" dxfId="3160" priority="3432" operator="equal">
      <formula>"PROCESSANDO"</formula>
    </cfRule>
  </conditionalFormatting>
  <conditionalFormatting sqref="B4684">
    <cfRule type="containsText" dxfId="3159" priority="3433" operator="containsText" text="CANCELADO">
      <formula>NOT(ISERROR(SEARCH(("CANCELADO"),(B4684))))</formula>
    </cfRule>
  </conditionalFormatting>
  <conditionalFormatting sqref="D4685">
    <cfRule type="cellIs" dxfId="3158" priority="3416" operator="equal">
      <formula>"PROGRAMADA"</formula>
    </cfRule>
  </conditionalFormatting>
  <conditionalFormatting sqref="D4685">
    <cfRule type="cellIs" dxfId="3157" priority="3417" operator="equal">
      <formula>"EMERGÊNCIA"</formula>
    </cfRule>
  </conditionalFormatting>
  <conditionalFormatting sqref="D4685">
    <cfRule type="cellIs" dxfId="3156" priority="3418" operator="equal">
      <formula>"URGÊNCIA"</formula>
    </cfRule>
  </conditionalFormatting>
  <conditionalFormatting sqref="D4685">
    <cfRule type="cellIs" dxfId="3155" priority="3419" operator="equal">
      <formula>"NORMAL"</formula>
    </cfRule>
  </conditionalFormatting>
  <conditionalFormatting sqref="D4716">
    <cfRule type="cellIs" dxfId="3154" priority="3407" operator="equal">
      <formula>"PROGRAMADA"</formula>
    </cfRule>
  </conditionalFormatting>
  <conditionalFormatting sqref="D4716">
    <cfRule type="cellIs" dxfId="3153" priority="3408" operator="equal">
      <formula>"EMERGÊNCIA"</formula>
    </cfRule>
  </conditionalFormatting>
  <conditionalFormatting sqref="D4716">
    <cfRule type="cellIs" dxfId="3152" priority="3409" operator="equal">
      <formula>"URGÊNCIA"</formula>
    </cfRule>
  </conditionalFormatting>
  <conditionalFormatting sqref="D4716">
    <cfRule type="cellIs" dxfId="3151" priority="3410" operator="equal">
      <formula>"NORMAL"</formula>
    </cfRule>
  </conditionalFormatting>
  <conditionalFormatting sqref="B4716">
    <cfRule type="cellIs" dxfId="3150" priority="3411" operator="equal">
      <formula>"REABERTO!"</formula>
    </cfRule>
  </conditionalFormatting>
  <conditionalFormatting sqref="B4716">
    <cfRule type="cellIs" dxfId="3149" priority="3412" operator="equal">
      <formula>"FECHADO"</formula>
    </cfRule>
  </conditionalFormatting>
  <conditionalFormatting sqref="B4716">
    <cfRule type="cellIs" dxfId="3148" priority="3413" operator="equal">
      <formula>"SOLUCIONADO"</formula>
    </cfRule>
  </conditionalFormatting>
  <conditionalFormatting sqref="B4716">
    <cfRule type="cellIs" dxfId="3147" priority="3414" operator="equal">
      <formula>"PROCESSANDO"</formula>
    </cfRule>
  </conditionalFormatting>
  <conditionalFormatting sqref="B4716">
    <cfRule type="containsText" dxfId="3146" priority="3415" operator="containsText" text="CANCELADO">
      <formula>NOT(ISERROR(SEARCH(("CANCELADO"),(B4716))))</formula>
    </cfRule>
  </conditionalFormatting>
  <conditionalFormatting sqref="D4720">
    <cfRule type="cellIs" dxfId="3145" priority="3398" operator="equal">
      <formula>"PROGRAMADA"</formula>
    </cfRule>
  </conditionalFormatting>
  <conditionalFormatting sqref="D4720">
    <cfRule type="cellIs" dxfId="3144" priority="3399" operator="equal">
      <formula>"EMERGÊNCIA"</formula>
    </cfRule>
  </conditionalFormatting>
  <conditionalFormatting sqref="D4720">
    <cfRule type="cellIs" dxfId="3143" priority="3400" operator="equal">
      <formula>"URGÊNCIA"</formula>
    </cfRule>
  </conditionalFormatting>
  <conditionalFormatting sqref="D4720">
    <cfRule type="cellIs" dxfId="3142" priority="3401" operator="equal">
      <formula>"NORMAL"</formula>
    </cfRule>
  </conditionalFormatting>
  <conditionalFormatting sqref="B4720">
    <cfRule type="cellIs" dxfId="3141" priority="3402" operator="equal">
      <formula>"REABERTO!"</formula>
    </cfRule>
  </conditionalFormatting>
  <conditionalFormatting sqref="B4720">
    <cfRule type="cellIs" dxfId="3140" priority="3403" operator="equal">
      <formula>"FECHADO"</formula>
    </cfRule>
  </conditionalFormatting>
  <conditionalFormatting sqref="B4720">
    <cfRule type="cellIs" dxfId="3139" priority="3404" operator="equal">
      <formula>"SOLUCIONADO"</formula>
    </cfRule>
  </conditionalFormatting>
  <conditionalFormatting sqref="B4720">
    <cfRule type="cellIs" dxfId="3138" priority="3405" operator="equal">
      <formula>"PROCESSANDO"</formula>
    </cfRule>
  </conditionalFormatting>
  <conditionalFormatting sqref="B4720">
    <cfRule type="containsText" dxfId="3137" priority="3406" operator="containsText" text="CANCELADO">
      <formula>NOT(ISERROR(SEARCH(("CANCELADO"),(B4720))))</formula>
    </cfRule>
  </conditionalFormatting>
  <conditionalFormatting sqref="D4722">
    <cfRule type="cellIs" dxfId="3136" priority="3389" operator="equal">
      <formula>"PROGRAMADA"</formula>
    </cfRule>
  </conditionalFormatting>
  <conditionalFormatting sqref="D4722">
    <cfRule type="cellIs" dxfId="3135" priority="3390" operator="equal">
      <formula>"EMERGÊNCIA"</formula>
    </cfRule>
  </conditionalFormatting>
  <conditionalFormatting sqref="D4722">
    <cfRule type="cellIs" dxfId="3134" priority="3391" operator="equal">
      <formula>"URGÊNCIA"</formula>
    </cfRule>
  </conditionalFormatting>
  <conditionalFormatting sqref="D4722">
    <cfRule type="cellIs" dxfId="3133" priority="3392" operator="equal">
      <formula>"NORMAL"</formula>
    </cfRule>
  </conditionalFormatting>
  <conditionalFormatting sqref="D4723">
    <cfRule type="cellIs" dxfId="3132" priority="3380" operator="equal">
      <formula>"PROGRAMADA"</formula>
    </cfRule>
  </conditionalFormatting>
  <conditionalFormatting sqref="D4723">
    <cfRule type="cellIs" dxfId="3131" priority="3381" operator="equal">
      <formula>"EMERGÊNCIA"</formula>
    </cfRule>
  </conditionalFormatting>
  <conditionalFormatting sqref="D4723">
    <cfRule type="cellIs" dxfId="3130" priority="3382" operator="equal">
      <formula>"URGÊNCIA"</formula>
    </cfRule>
  </conditionalFormatting>
  <conditionalFormatting sqref="D4723">
    <cfRule type="cellIs" dxfId="3129" priority="3383" operator="equal">
      <formula>"NORMAL"</formula>
    </cfRule>
  </conditionalFormatting>
  <conditionalFormatting sqref="B4723">
    <cfRule type="cellIs" dxfId="3128" priority="3384" operator="equal">
      <formula>"REABERTO!"</formula>
    </cfRule>
  </conditionalFormatting>
  <conditionalFormatting sqref="B4723">
    <cfRule type="cellIs" dxfId="3127" priority="3385" operator="equal">
      <formula>"FECHADO"</formula>
    </cfRule>
  </conditionalFormatting>
  <conditionalFormatting sqref="B4723">
    <cfRule type="cellIs" dxfId="3126" priority="3386" operator="equal">
      <formula>"SOLUCIONADO"</formula>
    </cfRule>
  </conditionalFormatting>
  <conditionalFormatting sqref="B4723">
    <cfRule type="cellIs" dxfId="3125" priority="3387" operator="equal">
      <formula>"PROCESSANDO"</formula>
    </cfRule>
  </conditionalFormatting>
  <conditionalFormatting sqref="B4723">
    <cfRule type="containsText" dxfId="3124" priority="3388" operator="containsText" text="CANCELADO">
      <formula>NOT(ISERROR(SEARCH(("CANCELADO"),(B4723))))</formula>
    </cfRule>
  </conditionalFormatting>
  <conditionalFormatting sqref="D4737">
    <cfRule type="cellIs" dxfId="3123" priority="3371" operator="equal">
      <formula>"PROGRAMADA"</formula>
    </cfRule>
  </conditionalFormatting>
  <conditionalFormatting sqref="D4737">
    <cfRule type="cellIs" dxfId="3122" priority="3372" operator="equal">
      <formula>"EMERGÊNCIA"</formula>
    </cfRule>
  </conditionalFormatting>
  <conditionalFormatting sqref="D4737">
    <cfRule type="cellIs" dxfId="3121" priority="3373" operator="equal">
      <formula>"URGÊNCIA"</formula>
    </cfRule>
  </conditionalFormatting>
  <conditionalFormatting sqref="D4737">
    <cfRule type="cellIs" dxfId="3120" priority="3374" operator="equal">
      <formula>"NORMAL"</formula>
    </cfRule>
  </conditionalFormatting>
  <conditionalFormatting sqref="B4737">
    <cfRule type="cellIs" dxfId="3119" priority="3375" operator="equal">
      <formula>"REABERTO!"</formula>
    </cfRule>
  </conditionalFormatting>
  <conditionalFormatting sqref="B4737">
    <cfRule type="cellIs" dxfId="3118" priority="3376" operator="equal">
      <formula>"FECHADO"</formula>
    </cfRule>
  </conditionalFormatting>
  <conditionalFormatting sqref="B4737">
    <cfRule type="cellIs" dxfId="3117" priority="3377" operator="equal">
      <formula>"SOLUCIONADO"</formula>
    </cfRule>
  </conditionalFormatting>
  <conditionalFormatting sqref="B4737">
    <cfRule type="cellIs" dxfId="3116" priority="3378" operator="equal">
      <formula>"PROCESSANDO"</formula>
    </cfRule>
  </conditionalFormatting>
  <conditionalFormatting sqref="B4737">
    <cfRule type="containsText" dxfId="3115" priority="3379" operator="containsText" text="CANCELADO">
      <formula>NOT(ISERROR(SEARCH(("CANCELADO"),(B4737))))</formula>
    </cfRule>
  </conditionalFormatting>
  <conditionalFormatting sqref="D4741">
    <cfRule type="cellIs" dxfId="3114" priority="3362" operator="equal">
      <formula>"PROGRAMADA"</formula>
    </cfRule>
  </conditionalFormatting>
  <conditionalFormatting sqref="D4741">
    <cfRule type="cellIs" dxfId="3113" priority="3363" operator="equal">
      <formula>"EMERGÊNCIA"</formula>
    </cfRule>
  </conditionalFormatting>
  <conditionalFormatting sqref="D4741">
    <cfRule type="cellIs" dxfId="3112" priority="3364" operator="equal">
      <formula>"URGÊNCIA"</formula>
    </cfRule>
  </conditionalFormatting>
  <conditionalFormatting sqref="D4741">
    <cfRule type="cellIs" dxfId="3111" priority="3365" operator="equal">
      <formula>"NORMAL"</formula>
    </cfRule>
  </conditionalFormatting>
  <conditionalFormatting sqref="B4741">
    <cfRule type="cellIs" dxfId="3110" priority="3366" operator="equal">
      <formula>"REABERTO!"</formula>
    </cfRule>
  </conditionalFormatting>
  <conditionalFormatting sqref="B4741">
    <cfRule type="cellIs" dxfId="3109" priority="3367" operator="equal">
      <formula>"FECHADO"</formula>
    </cfRule>
  </conditionalFormatting>
  <conditionalFormatting sqref="B4741">
    <cfRule type="cellIs" dxfId="3108" priority="3368" operator="equal">
      <formula>"SOLUCIONADO"</formula>
    </cfRule>
  </conditionalFormatting>
  <conditionalFormatting sqref="B4741">
    <cfRule type="cellIs" dxfId="3107" priority="3369" operator="equal">
      <formula>"PROCESSANDO"</formula>
    </cfRule>
  </conditionalFormatting>
  <conditionalFormatting sqref="B4741">
    <cfRule type="containsText" dxfId="3106" priority="3370" operator="containsText" text="CANCELADO">
      <formula>NOT(ISERROR(SEARCH(("CANCELADO"),(B4741))))</formula>
    </cfRule>
  </conditionalFormatting>
  <conditionalFormatting sqref="D4742">
    <cfRule type="cellIs" dxfId="3105" priority="3353" operator="equal">
      <formula>"PROGRAMADA"</formula>
    </cfRule>
  </conditionalFormatting>
  <conditionalFormatting sqref="D4742">
    <cfRule type="cellIs" dxfId="3104" priority="3354" operator="equal">
      <formula>"EMERGÊNCIA"</formula>
    </cfRule>
  </conditionalFormatting>
  <conditionalFormatting sqref="D4742">
    <cfRule type="cellIs" dxfId="3103" priority="3355" operator="equal">
      <formula>"URGÊNCIA"</formula>
    </cfRule>
  </conditionalFormatting>
  <conditionalFormatting sqref="D4742">
    <cfRule type="cellIs" dxfId="3102" priority="3356" operator="equal">
      <formula>"NORMAL"</formula>
    </cfRule>
  </conditionalFormatting>
  <conditionalFormatting sqref="B4742">
    <cfRule type="cellIs" dxfId="3101" priority="3357" operator="equal">
      <formula>"REABERTO!"</formula>
    </cfRule>
  </conditionalFormatting>
  <conditionalFormatting sqref="B4742">
    <cfRule type="cellIs" dxfId="3100" priority="3358" operator="equal">
      <formula>"FECHADO"</formula>
    </cfRule>
  </conditionalFormatting>
  <conditionalFormatting sqref="B4742">
    <cfRule type="cellIs" dxfId="3099" priority="3359" operator="equal">
      <formula>"SOLUCIONADO"</formula>
    </cfRule>
  </conditionalFormatting>
  <conditionalFormatting sqref="B4742">
    <cfRule type="cellIs" dxfId="3098" priority="3360" operator="equal">
      <formula>"PROCESSANDO"</formula>
    </cfRule>
  </conditionalFormatting>
  <conditionalFormatting sqref="B4742">
    <cfRule type="containsText" dxfId="3097" priority="3361" operator="containsText" text="CANCELADO">
      <formula>NOT(ISERROR(SEARCH(("CANCELADO"),(B4742))))</formula>
    </cfRule>
  </conditionalFormatting>
  <conditionalFormatting sqref="D4794">
    <cfRule type="cellIs" dxfId="3096" priority="3344" operator="equal">
      <formula>"PROGRAMADA"</formula>
    </cfRule>
  </conditionalFormatting>
  <conditionalFormatting sqref="D4794">
    <cfRule type="cellIs" dxfId="3095" priority="3345" operator="equal">
      <formula>"EMERGÊNCIA"</formula>
    </cfRule>
  </conditionalFormatting>
  <conditionalFormatting sqref="D4794">
    <cfRule type="cellIs" dxfId="3094" priority="3346" operator="equal">
      <formula>"URGÊNCIA"</formula>
    </cfRule>
  </conditionalFormatting>
  <conditionalFormatting sqref="D4794">
    <cfRule type="cellIs" dxfId="3093" priority="3347" operator="equal">
      <formula>"NORMAL"</formula>
    </cfRule>
  </conditionalFormatting>
  <conditionalFormatting sqref="B4794">
    <cfRule type="cellIs" dxfId="3092" priority="3348" operator="equal">
      <formula>"REABERTO!"</formula>
    </cfRule>
  </conditionalFormatting>
  <conditionalFormatting sqref="B4794">
    <cfRule type="cellIs" dxfId="3091" priority="3349" operator="equal">
      <formula>"FECHADO"</formula>
    </cfRule>
  </conditionalFormatting>
  <conditionalFormatting sqref="B4794">
    <cfRule type="cellIs" dxfId="3090" priority="3350" operator="equal">
      <formula>"SOLUCIONADO"</formula>
    </cfRule>
  </conditionalFormatting>
  <conditionalFormatting sqref="B4794">
    <cfRule type="cellIs" dxfId="3089" priority="3351" operator="equal">
      <formula>"PROCESSANDO"</formula>
    </cfRule>
  </conditionalFormatting>
  <conditionalFormatting sqref="B4794">
    <cfRule type="containsText" dxfId="3088" priority="3352" operator="containsText" text="CANCELADO">
      <formula>NOT(ISERROR(SEARCH(("CANCELADO"),(B4794))))</formula>
    </cfRule>
  </conditionalFormatting>
  <conditionalFormatting sqref="D4814">
    <cfRule type="cellIs" dxfId="3087" priority="3335" operator="equal">
      <formula>"PROGRAMADA"</formula>
    </cfRule>
  </conditionalFormatting>
  <conditionalFormatting sqref="D4814">
    <cfRule type="cellIs" dxfId="3086" priority="3336" operator="equal">
      <formula>"EMERGÊNCIA"</formula>
    </cfRule>
  </conditionalFormatting>
  <conditionalFormatting sqref="D4814">
    <cfRule type="cellIs" dxfId="3085" priority="3337" operator="equal">
      <formula>"URGÊNCIA"</formula>
    </cfRule>
  </conditionalFormatting>
  <conditionalFormatting sqref="D4814">
    <cfRule type="cellIs" dxfId="3084" priority="3338" operator="equal">
      <formula>"NORMAL"</formula>
    </cfRule>
  </conditionalFormatting>
  <conditionalFormatting sqref="B4814">
    <cfRule type="cellIs" dxfId="3083" priority="3339" operator="equal">
      <formula>"REABERTO!"</formula>
    </cfRule>
  </conditionalFormatting>
  <conditionalFormatting sqref="B4814">
    <cfRule type="cellIs" dxfId="3082" priority="3340" operator="equal">
      <formula>"FECHADO"</formula>
    </cfRule>
  </conditionalFormatting>
  <conditionalFormatting sqref="B4814">
    <cfRule type="cellIs" dxfId="3081" priority="3341" operator="equal">
      <formula>"SOLUCIONADO"</formula>
    </cfRule>
  </conditionalFormatting>
  <conditionalFormatting sqref="B4814">
    <cfRule type="cellIs" dxfId="3080" priority="3342" operator="equal">
      <formula>"PROCESSANDO"</formula>
    </cfRule>
  </conditionalFormatting>
  <conditionalFormatting sqref="B4814">
    <cfRule type="containsText" dxfId="3079" priority="3343" operator="containsText" text="CANCELADO">
      <formula>NOT(ISERROR(SEARCH(("CANCELADO"),(B4814))))</formula>
    </cfRule>
  </conditionalFormatting>
  <conditionalFormatting sqref="D4815">
    <cfRule type="cellIs" dxfId="3078" priority="3326" operator="equal">
      <formula>"PROGRAMADA"</formula>
    </cfRule>
  </conditionalFormatting>
  <conditionalFormatting sqref="D4815">
    <cfRule type="cellIs" dxfId="3077" priority="3327" operator="equal">
      <formula>"EMERGÊNCIA"</formula>
    </cfRule>
  </conditionalFormatting>
  <conditionalFormatting sqref="D4815">
    <cfRule type="cellIs" dxfId="3076" priority="3328" operator="equal">
      <formula>"URGÊNCIA"</formula>
    </cfRule>
  </conditionalFormatting>
  <conditionalFormatting sqref="D4815">
    <cfRule type="cellIs" dxfId="3075" priority="3329" operator="equal">
      <formula>"NORMAL"</formula>
    </cfRule>
  </conditionalFormatting>
  <conditionalFormatting sqref="B4815">
    <cfRule type="cellIs" dxfId="3074" priority="3330" operator="equal">
      <formula>"REABERTO!"</formula>
    </cfRule>
  </conditionalFormatting>
  <conditionalFormatting sqref="B4815">
    <cfRule type="cellIs" dxfId="3073" priority="3331" operator="equal">
      <formula>"FECHADO"</formula>
    </cfRule>
  </conditionalFormatting>
  <conditionalFormatting sqref="B4815">
    <cfRule type="cellIs" dxfId="3072" priority="3332" operator="equal">
      <formula>"SOLUCIONADO"</formula>
    </cfRule>
  </conditionalFormatting>
  <conditionalFormatting sqref="B4815">
    <cfRule type="cellIs" dxfId="3071" priority="3333" operator="equal">
      <formula>"PROCESSANDO"</formula>
    </cfRule>
  </conditionalFormatting>
  <conditionalFormatting sqref="B4815">
    <cfRule type="containsText" dxfId="3070" priority="3334" operator="containsText" text="CANCELADO">
      <formula>NOT(ISERROR(SEARCH(("CANCELADO"),(B4815))))</formula>
    </cfRule>
  </conditionalFormatting>
  <conditionalFormatting sqref="D4841">
    <cfRule type="cellIs" dxfId="3069" priority="3317" operator="equal">
      <formula>"PROGRAMADA"</formula>
    </cfRule>
  </conditionalFormatting>
  <conditionalFormatting sqref="D4841">
    <cfRule type="cellIs" dxfId="3068" priority="3318" operator="equal">
      <formula>"EMERGÊNCIA"</formula>
    </cfRule>
  </conditionalFormatting>
  <conditionalFormatting sqref="D4841">
    <cfRule type="cellIs" dxfId="3067" priority="3319" operator="equal">
      <formula>"URGÊNCIA"</formula>
    </cfRule>
  </conditionalFormatting>
  <conditionalFormatting sqref="D4841">
    <cfRule type="cellIs" dxfId="3066" priority="3320" operator="equal">
      <formula>"NORMAL"</formula>
    </cfRule>
  </conditionalFormatting>
  <conditionalFormatting sqref="B4841">
    <cfRule type="cellIs" dxfId="3065" priority="3321" operator="equal">
      <formula>"REABERTO!"</formula>
    </cfRule>
  </conditionalFormatting>
  <conditionalFormatting sqref="B4841">
    <cfRule type="cellIs" dxfId="3064" priority="3322" operator="equal">
      <formula>"FECHADO"</formula>
    </cfRule>
  </conditionalFormatting>
  <conditionalFormatting sqref="B4841">
    <cfRule type="cellIs" dxfId="3063" priority="3323" operator="equal">
      <formula>"SOLUCIONADO"</formula>
    </cfRule>
  </conditionalFormatting>
  <conditionalFormatting sqref="B4841">
    <cfRule type="cellIs" dxfId="3062" priority="3324" operator="equal">
      <formula>"PROCESSANDO"</formula>
    </cfRule>
  </conditionalFormatting>
  <conditionalFormatting sqref="B4841">
    <cfRule type="containsText" dxfId="3061" priority="3325" operator="containsText" text="CANCELADO">
      <formula>NOT(ISERROR(SEARCH(("CANCELADO"),(B4841))))</formula>
    </cfRule>
  </conditionalFormatting>
  <conditionalFormatting sqref="D4874">
    <cfRule type="cellIs" dxfId="3060" priority="3308" operator="equal">
      <formula>"PROGRAMADA"</formula>
    </cfRule>
  </conditionalFormatting>
  <conditionalFormatting sqref="D4874">
    <cfRule type="cellIs" dxfId="3059" priority="3309" operator="equal">
      <formula>"EMERGÊNCIA"</formula>
    </cfRule>
  </conditionalFormatting>
  <conditionalFormatting sqref="D4874">
    <cfRule type="cellIs" dxfId="3058" priority="3310" operator="equal">
      <formula>"URGÊNCIA"</formula>
    </cfRule>
  </conditionalFormatting>
  <conditionalFormatting sqref="D4874">
    <cfRule type="cellIs" dxfId="3057" priority="3311" operator="equal">
      <formula>"NORMAL"</formula>
    </cfRule>
  </conditionalFormatting>
  <conditionalFormatting sqref="B4874">
    <cfRule type="cellIs" dxfId="3056" priority="3312" operator="equal">
      <formula>"REABERTO!"</formula>
    </cfRule>
  </conditionalFormatting>
  <conditionalFormatting sqref="B4874">
    <cfRule type="cellIs" dxfId="3055" priority="3313" operator="equal">
      <formula>"FECHADO"</formula>
    </cfRule>
  </conditionalFormatting>
  <conditionalFormatting sqref="B4874">
    <cfRule type="cellIs" dxfId="3054" priority="3314" operator="equal">
      <formula>"SOLUCIONADO"</formula>
    </cfRule>
  </conditionalFormatting>
  <conditionalFormatting sqref="B4874">
    <cfRule type="cellIs" dxfId="3053" priority="3315" operator="equal">
      <formula>"PROCESSANDO"</formula>
    </cfRule>
  </conditionalFormatting>
  <conditionalFormatting sqref="B4874">
    <cfRule type="containsText" dxfId="3052" priority="3316" operator="containsText" text="CANCELADO">
      <formula>NOT(ISERROR(SEARCH(("CANCELADO"),(B4874))))</formula>
    </cfRule>
  </conditionalFormatting>
  <conditionalFormatting sqref="D7194">
    <cfRule type="cellIs" dxfId="3051" priority="3299" operator="equal">
      <formula>"PROGRAMADA"</formula>
    </cfRule>
  </conditionalFormatting>
  <conditionalFormatting sqref="D7194">
    <cfRule type="cellIs" dxfId="3050" priority="3300" operator="equal">
      <formula>"EMERGÊNCIA"</formula>
    </cfRule>
  </conditionalFormatting>
  <conditionalFormatting sqref="D7194">
    <cfRule type="cellIs" dxfId="3049" priority="3301" operator="equal">
      <formula>"URGÊNCIA"</formula>
    </cfRule>
  </conditionalFormatting>
  <conditionalFormatting sqref="D7194">
    <cfRule type="cellIs" dxfId="3048" priority="3302" operator="equal">
      <formula>"NORMAL"</formula>
    </cfRule>
  </conditionalFormatting>
  <conditionalFormatting sqref="B7194">
    <cfRule type="cellIs" dxfId="3047" priority="3303" operator="equal">
      <formula>"REABERTO!"</formula>
    </cfRule>
  </conditionalFormatting>
  <conditionalFormatting sqref="B7194">
    <cfRule type="cellIs" dxfId="3046" priority="3304" operator="equal">
      <formula>"FECHADO"</formula>
    </cfRule>
  </conditionalFormatting>
  <conditionalFormatting sqref="B7194">
    <cfRule type="cellIs" dxfId="3045" priority="3305" operator="equal">
      <formula>"SOLUCIONADO"</formula>
    </cfRule>
  </conditionalFormatting>
  <conditionalFormatting sqref="B7194">
    <cfRule type="cellIs" dxfId="3044" priority="3306" operator="equal">
      <formula>"PROCESSANDO"</formula>
    </cfRule>
  </conditionalFormatting>
  <conditionalFormatting sqref="B7194">
    <cfRule type="containsText" dxfId="3043" priority="3307" operator="containsText" text="CANCELADO">
      <formula>NOT(ISERROR(SEARCH(("CANCELADO"),(B7194))))</formula>
    </cfRule>
  </conditionalFormatting>
  <conditionalFormatting sqref="D4876">
    <cfRule type="cellIs" dxfId="3042" priority="3290" operator="equal">
      <formula>"PROGRAMADA"</formula>
    </cfRule>
  </conditionalFormatting>
  <conditionalFormatting sqref="D4876">
    <cfRule type="cellIs" dxfId="3041" priority="3291" operator="equal">
      <formula>"EMERGÊNCIA"</formula>
    </cfRule>
  </conditionalFormatting>
  <conditionalFormatting sqref="D4876">
    <cfRule type="cellIs" dxfId="3040" priority="3292" operator="equal">
      <formula>"URGÊNCIA"</formula>
    </cfRule>
  </conditionalFormatting>
  <conditionalFormatting sqref="D4876">
    <cfRule type="cellIs" dxfId="3039" priority="3293" operator="equal">
      <formula>"NORMAL"</formula>
    </cfRule>
  </conditionalFormatting>
  <conditionalFormatting sqref="B4876">
    <cfRule type="cellIs" dxfId="3038" priority="3294" operator="equal">
      <formula>"REABERTO!"</formula>
    </cfRule>
  </conditionalFormatting>
  <conditionalFormatting sqref="B4876">
    <cfRule type="cellIs" dxfId="3037" priority="3295" operator="equal">
      <formula>"FECHADO"</formula>
    </cfRule>
  </conditionalFormatting>
  <conditionalFormatting sqref="B4876">
    <cfRule type="cellIs" dxfId="3036" priority="3296" operator="equal">
      <formula>"SOLUCIONADO"</formula>
    </cfRule>
  </conditionalFormatting>
  <conditionalFormatting sqref="B4876">
    <cfRule type="cellIs" dxfId="3035" priority="3297" operator="equal">
      <formula>"PROCESSANDO"</formula>
    </cfRule>
  </conditionalFormatting>
  <conditionalFormatting sqref="B4876">
    <cfRule type="containsText" dxfId="3034" priority="3298" operator="containsText" text="CANCELADO">
      <formula>NOT(ISERROR(SEARCH(("CANCELADO"),(B4876))))</formula>
    </cfRule>
  </conditionalFormatting>
  <conditionalFormatting sqref="D4877">
    <cfRule type="cellIs" dxfId="3033" priority="3281" operator="equal">
      <formula>"PROGRAMADA"</formula>
    </cfRule>
  </conditionalFormatting>
  <conditionalFormatting sqref="D4877">
    <cfRule type="cellIs" dxfId="3032" priority="3282" operator="equal">
      <formula>"EMERGÊNCIA"</formula>
    </cfRule>
  </conditionalFormatting>
  <conditionalFormatting sqref="D4877">
    <cfRule type="cellIs" dxfId="3031" priority="3283" operator="equal">
      <formula>"URGÊNCIA"</formula>
    </cfRule>
  </conditionalFormatting>
  <conditionalFormatting sqref="D4877">
    <cfRule type="cellIs" dxfId="3030" priority="3284" operator="equal">
      <formula>"NORMAL"</formula>
    </cfRule>
  </conditionalFormatting>
  <conditionalFormatting sqref="D4881">
    <cfRule type="cellIs" dxfId="3029" priority="3272" operator="equal">
      <formula>"PROGRAMADA"</formula>
    </cfRule>
  </conditionalFormatting>
  <conditionalFormatting sqref="D4881">
    <cfRule type="cellIs" dxfId="3028" priority="3273" operator="equal">
      <formula>"EMERGÊNCIA"</formula>
    </cfRule>
  </conditionalFormatting>
  <conditionalFormatting sqref="D4881">
    <cfRule type="cellIs" dxfId="3027" priority="3274" operator="equal">
      <formula>"URGÊNCIA"</formula>
    </cfRule>
  </conditionalFormatting>
  <conditionalFormatting sqref="D4881">
    <cfRule type="cellIs" dxfId="3026" priority="3275" operator="equal">
      <formula>"NORMAL"</formula>
    </cfRule>
  </conditionalFormatting>
  <conditionalFormatting sqref="B4881">
    <cfRule type="cellIs" dxfId="3025" priority="3276" operator="equal">
      <formula>"REABERTO!"</formula>
    </cfRule>
  </conditionalFormatting>
  <conditionalFormatting sqref="B4881">
    <cfRule type="cellIs" dxfId="3024" priority="3277" operator="equal">
      <formula>"FECHADO"</formula>
    </cfRule>
  </conditionalFormatting>
  <conditionalFormatting sqref="B4881">
    <cfRule type="cellIs" dxfId="3023" priority="3278" operator="equal">
      <formula>"SOLUCIONADO"</formula>
    </cfRule>
  </conditionalFormatting>
  <conditionalFormatting sqref="B4881">
    <cfRule type="cellIs" dxfId="3022" priority="3279" operator="equal">
      <formula>"PROCESSANDO"</formula>
    </cfRule>
  </conditionalFormatting>
  <conditionalFormatting sqref="B4881">
    <cfRule type="containsText" dxfId="3021" priority="3280" operator="containsText" text="CANCELADO">
      <formula>NOT(ISERROR(SEARCH(("CANCELADO"),(B4881))))</formula>
    </cfRule>
  </conditionalFormatting>
  <conditionalFormatting sqref="D4883">
    <cfRule type="cellIs" dxfId="3020" priority="3263" operator="equal">
      <formula>"PROGRAMADA"</formula>
    </cfRule>
  </conditionalFormatting>
  <conditionalFormatting sqref="D4883">
    <cfRule type="cellIs" dxfId="3019" priority="3264" operator="equal">
      <formula>"EMERGÊNCIA"</formula>
    </cfRule>
  </conditionalFormatting>
  <conditionalFormatting sqref="D4883">
    <cfRule type="cellIs" dxfId="3018" priority="3265" operator="equal">
      <formula>"URGÊNCIA"</formula>
    </cfRule>
  </conditionalFormatting>
  <conditionalFormatting sqref="D4883">
    <cfRule type="cellIs" dxfId="3017" priority="3266" operator="equal">
      <formula>"NORMAL"</formula>
    </cfRule>
  </conditionalFormatting>
  <conditionalFormatting sqref="B4883">
    <cfRule type="cellIs" dxfId="3016" priority="3267" operator="equal">
      <formula>"REABERTO!"</formula>
    </cfRule>
  </conditionalFormatting>
  <conditionalFormatting sqref="B4883">
    <cfRule type="cellIs" dxfId="3015" priority="3268" operator="equal">
      <formula>"FECHADO"</formula>
    </cfRule>
  </conditionalFormatting>
  <conditionalFormatting sqref="B4883">
    <cfRule type="cellIs" dxfId="3014" priority="3269" operator="equal">
      <formula>"SOLUCIONADO"</formula>
    </cfRule>
  </conditionalFormatting>
  <conditionalFormatting sqref="B4883">
    <cfRule type="cellIs" dxfId="3013" priority="3270" operator="equal">
      <formula>"PROCESSANDO"</formula>
    </cfRule>
  </conditionalFormatting>
  <conditionalFormatting sqref="B4883">
    <cfRule type="containsText" dxfId="3012" priority="3271" operator="containsText" text="CANCELADO">
      <formula>NOT(ISERROR(SEARCH(("CANCELADO"),(B4883))))</formula>
    </cfRule>
  </conditionalFormatting>
  <conditionalFormatting sqref="D4911">
    <cfRule type="cellIs" dxfId="3011" priority="3254" operator="equal">
      <formula>"PROGRAMADA"</formula>
    </cfRule>
  </conditionalFormatting>
  <conditionalFormatting sqref="D4911">
    <cfRule type="cellIs" dxfId="3010" priority="3255" operator="equal">
      <formula>"EMERGÊNCIA"</formula>
    </cfRule>
  </conditionalFormatting>
  <conditionalFormatting sqref="D4911">
    <cfRule type="cellIs" dxfId="3009" priority="3256" operator="equal">
      <formula>"URGÊNCIA"</formula>
    </cfRule>
  </conditionalFormatting>
  <conditionalFormatting sqref="D4911">
    <cfRule type="cellIs" dxfId="3008" priority="3257" operator="equal">
      <formula>"NORMAL"</formula>
    </cfRule>
  </conditionalFormatting>
  <conditionalFormatting sqref="B4911">
    <cfRule type="cellIs" dxfId="3007" priority="3258" operator="equal">
      <formula>"REABERTO!"</formula>
    </cfRule>
  </conditionalFormatting>
  <conditionalFormatting sqref="B4911">
    <cfRule type="cellIs" dxfId="3006" priority="3259" operator="equal">
      <formula>"FECHADO"</formula>
    </cfRule>
  </conditionalFormatting>
  <conditionalFormatting sqref="B4911">
    <cfRule type="cellIs" dxfId="3005" priority="3260" operator="equal">
      <formula>"SOLUCIONADO"</formula>
    </cfRule>
  </conditionalFormatting>
  <conditionalFormatting sqref="B4911">
    <cfRule type="cellIs" dxfId="3004" priority="3261" operator="equal">
      <formula>"PROCESSANDO"</formula>
    </cfRule>
  </conditionalFormatting>
  <conditionalFormatting sqref="B4911">
    <cfRule type="containsText" dxfId="3003" priority="3262" operator="containsText" text="CANCELADO">
      <formula>NOT(ISERROR(SEARCH(("CANCELADO"),(B4911))))</formula>
    </cfRule>
  </conditionalFormatting>
  <conditionalFormatting sqref="D4927">
    <cfRule type="cellIs" dxfId="3002" priority="3245" operator="equal">
      <formula>"PROGRAMADA"</formula>
    </cfRule>
  </conditionalFormatting>
  <conditionalFormatting sqref="D4927">
    <cfRule type="cellIs" dxfId="3001" priority="3246" operator="equal">
      <formula>"EMERGÊNCIA"</formula>
    </cfRule>
  </conditionalFormatting>
  <conditionalFormatting sqref="D4927">
    <cfRule type="cellIs" dxfId="3000" priority="3247" operator="equal">
      <formula>"URGÊNCIA"</formula>
    </cfRule>
  </conditionalFormatting>
  <conditionalFormatting sqref="D4927">
    <cfRule type="cellIs" dxfId="2999" priority="3248" operator="equal">
      <formula>"NORMAL"</formula>
    </cfRule>
  </conditionalFormatting>
  <conditionalFormatting sqref="B4927">
    <cfRule type="cellIs" dxfId="2998" priority="3249" operator="equal">
      <formula>"REABERTO!"</formula>
    </cfRule>
  </conditionalFormatting>
  <conditionalFormatting sqref="B4927">
    <cfRule type="cellIs" dxfId="2997" priority="3250" operator="equal">
      <formula>"FECHADO"</formula>
    </cfRule>
  </conditionalFormatting>
  <conditionalFormatting sqref="B4927">
    <cfRule type="cellIs" dxfId="2996" priority="3251" operator="equal">
      <formula>"SOLUCIONADO"</formula>
    </cfRule>
  </conditionalFormatting>
  <conditionalFormatting sqref="B4927">
    <cfRule type="cellIs" dxfId="2995" priority="3252" operator="equal">
      <formula>"PROCESSANDO"</formula>
    </cfRule>
  </conditionalFormatting>
  <conditionalFormatting sqref="B4927">
    <cfRule type="containsText" dxfId="2994" priority="3253" operator="containsText" text="CANCELADO">
      <formula>NOT(ISERROR(SEARCH(("CANCELADO"),(B4927))))</formula>
    </cfRule>
  </conditionalFormatting>
  <conditionalFormatting sqref="D4930">
    <cfRule type="cellIs" dxfId="2993" priority="3236" operator="equal">
      <formula>"PROGRAMADA"</formula>
    </cfRule>
  </conditionalFormatting>
  <conditionalFormatting sqref="D4930">
    <cfRule type="cellIs" dxfId="2992" priority="3237" operator="equal">
      <formula>"EMERGÊNCIA"</formula>
    </cfRule>
  </conditionalFormatting>
  <conditionalFormatting sqref="D4930">
    <cfRule type="cellIs" dxfId="2991" priority="3238" operator="equal">
      <formula>"URGÊNCIA"</formula>
    </cfRule>
  </conditionalFormatting>
  <conditionalFormatting sqref="D4930">
    <cfRule type="cellIs" dxfId="2990" priority="3239" operator="equal">
      <formula>"NORMAL"</formula>
    </cfRule>
  </conditionalFormatting>
  <conditionalFormatting sqref="B4930">
    <cfRule type="cellIs" dxfId="2989" priority="3240" operator="equal">
      <formula>"REABERTO!"</formula>
    </cfRule>
  </conditionalFormatting>
  <conditionalFormatting sqref="B4930">
    <cfRule type="cellIs" dxfId="2988" priority="3241" operator="equal">
      <formula>"FECHADO"</formula>
    </cfRule>
  </conditionalFormatting>
  <conditionalFormatting sqref="B4930">
    <cfRule type="cellIs" dxfId="2987" priority="3242" operator="equal">
      <formula>"SOLUCIONADO"</formula>
    </cfRule>
  </conditionalFormatting>
  <conditionalFormatting sqref="B4930">
    <cfRule type="cellIs" dxfId="2986" priority="3243" operator="equal">
      <formula>"PROCESSANDO"</formula>
    </cfRule>
  </conditionalFormatting>
  <conditionalFormatting sqref="B4930">
    <cfRule type="containsText" dxfId="2985" priority="3244" operator="containsText" text="CANCELADO">
      <formula>NOT(ISERROR(SEARCH(("CANCELADO"),(B4930))))</formula>
    </cfRule>
  </conditionalFormatting>
  <conditionalFormatting sqref="D4954">
    <cfRule type="cellIs" dxfId="2984" priority="3227" operator="equal">
      <formula>"PROGRAMADA"</formula>
    </cfRule>
  </conditionalFormatting>
  <conditionalFormatting sqref="D4954">
    <cfRule type="cellIs" dxfId="2983" priority="3228" operator="equal">
      <formula>"EMERGÊNCIA"</formula>
    </cfRule>
  </conditionalFormatting>
  <conditionalFormatting sqref="D4954">
    <cfRule type="cellIs" dxfId="2982" priority="3229" operator="equal">
      <formula>"URGÊNCIA"</formula>
    </cfRule>
  </conditionalFormatting>
  <conditionalFormatting sqref="D4954">
    <cfRule type="cellIs" dxfId="2981" priority="3230" operator="equal">
      <formula>"NORMAL"</formula>
    </cfRule>
  </conditionalFormatting>
  <conditionalFormatting sqref="B4954">
    <cfRule type="cellIs" dxfId="2980" priority="3231" operator="equal">
      <formula>"REABERTO!"</formula>
    </cfRule>
  </conditionalFormatting>
  <conditionalFormatting sqref="B4954">
    <cfRule type="cellIs" dxfId="2979" priority="3232" operator="equal">
      <formula>"FECHADO"</formula>
    </cfRule>
  </conditionalFormatting>
  <conditionalFormatting sqref="B4954">
    <cfRule type="cellIs" dxfId="2978" priority="3233" operator="equal">
      <formula>"SOLUCIONADO"</formula>
    </cfRule>
  </conditionalFormatting>
  <conditionalFormatting sqref="B4954">
    <cfRule type="cellIs" dxfId="2977" priority="3234" operator="equal">
      <formula>"PROCESSANDO"</formula>
    </cfRule>
  </conditionalFormatting>
  <conditionalFormatting sqref="B4954">
    <cfRule type="containsText" dxfId="2976" priority="3235" operator="containsText" text="CANCELADO">
      <formula>NOT(ISERROR(SEARCH(("CANCELADO"),(B4954))))</formula>
    </cfRule>
  </conditionalFormatting>
  <conditionalFormatting sqref="D4957">
    <cfRule type="cellIs" dxfId="2975" priority="3218" operator="equal">
      <formula>"PROGRAMADA"</formula>
    </cfRule>
  </conditionalFormatting>
  <conditionalFormatting sqref="D4957">
    <cfRule type="cellIs" dxfId="2974" priority="3219" operator="equal">
      <formula>"EMERGÊNCIA"</formula>
    </cfRule>
  </conditionalFormatting>
  <conditionalFormatting sqref="D4957">
    <cfRule type="cellIs" dxfId="2973" priority="3220" operator="equal">
      <formula>"URGÊNCIA"</formula>
    </cfRule>
  </conditionalFormatting>
  <conditionalFormatting sqref="D4957">
    <cfRule type="cellIs" dxfId="2972" priority="3221" operator="equal">
      <formula>"NORMAL"</formula>
    </cfRule>
  </conditionalFormatting>
  <conditionalFormatting sqref="B4957">
    <cfRule type="cellIs" dxfId="2971" priority="3222" operator="equal">
      <formula>"REABERTO!"</formula>
    </cfRule>
  </conditionalFormatting>
  <conditionalFormatting sqref="B4957">
    <cfRule type="cellIs" dxfId="2970" priority="3223" operator="equal">
      <formula>"FECHADO"</formula>
    </cfRule>
  </conditionalFormatting>
  <conditionalFormatting sqref="B4957">
    <cfRule type="cellIs" dxfId="2969" priority="3224" operator="equal">
      <formula>"SOLUCIONADO"</formula>
    </cfRule>
  </conditionalFormatting>
  <conditionalFormatting sqref="B4957">
    <cfRule type="cellIs" dxfId="2968" priority="3225" operator="equal">
      <formula>"PROCESSANDO"</formula>
    </cfRule>
  </conditionalFormatting>
  <conditionalFormatting sqref="B4957">
    <cfRule type="containsText" dxfId="2967" priority="3226" operator="containsText" text="CANCELADO">
      <formula>NOT(ISERROR(SEARCH(("CANCELADO"),(B4957))))</formula>
    </cfRule>
  </conditionalFormatting>
  <conditionalFormatting sqref="D4964">
    <cfRule type="cellIs" dxfId="2966" priority="3209" operator="equal">
      <formula>"PROGRAMADA"</formula>
    </cfRule>
  </conditionalFormatting>
  <conditionalFormatting sqref="D4964">
    <cfRule type="cellIs" dxfId="2965" priority="3210" operator="equal">
      <formula>"EMERGÊNCIA"</formula>
    </cfRule>
  </conditionalFormatting>
  <conditionalFormatting sqref="D4964">
    <cfRule type="cellIs" dxfId="2964" priority="3211" operator="equal">
      <formula>"URGÊNCIA"</formula>
    </cfRule>
  </conditionalFormatting>
  <conditionalFormatting sqref="D4964">
    <cfRule type="cellIs" dxfId="2963" priority="3212" operator="equal">
      <formula>"NORMAL"</formula>
    </cfRule>
  </conditionalFormatting>
  <conditionalFormatting sqref="B4964">
    <cfRule type="cellIs" dxfId="2962" priority="3213" operator="equal">
      <formula>"REABERTO!"</formula>
    </cfRule>
  </conditionalFormatting>
  <conditionalFormatting sqref="B4964">
    <cfRule type="cellIs" dxfId="2961" priority="3214" operator="equal">
      <formula>"FECHADO"</formula>
    </cfRule>
  </conditionalFormatting>
  <conditionalFormatting sqref="B4964">
    <cfRule type="cellIs" dxfId="2960" priority="3215" operator="equal">
      <formula>"SOLUCIONADO"</formula>
    </cfRule>
  </conditionalFormatting>
  <conditionalFormatting sqref="B4964">
    <cfRule type="cellIs" dxfId="2959" priority="3216" operator="equal">
      <formula>"PROCESSANDO"</formula>
    </cfRule>
  </conditionalFormatting>
  <conditionalFormatting sqref="B4964">
    <cfRule type="containsText" dxfId="2958" priority="3217" operator="containsText" text="CANCELADO">
      <formula>NOT(ISERROR(SEARCH(("CANCELADO"),(B4964))))</formula>
    </cfRule>
  </conditionalFormatting>
  <conditionalFormatting sqref="D4968">
    <cfRule type="cellIs" dxfId="2957" priority="3200" operator="equal">
      <formula>"PROGRAMADA"</formula>
    </cfRule>
  </conditionalFormatting>
  <conditionalFormatting sqref="D4968">
    <cfRule type="cellIs" dxfId="2956" priority="3201" operator="equal">
      <formula>"EMERGÊNCIA"</formula>
    </cfRule>
  </conditionalFormatting>
  <conditionalFormatting sqref="D4968">
    <cfRule type="cellIs" dxfId="2955" priority="3202" operator="equal">
      <formula>"URGÊNCIA"</formula>
    </cfRule>
  </conditionalFormatting>
  <conditionalFormatting sqref="D4968">
    <cfRule type="cellIs" dxfId="2954" priority="3203" operator="equal">
      <formula>"NORMAL"</formula>
    </cfRule>
  </conditionalFormatting>
  <conditionalFormatting sqref="B4968">
    <cfRule type="cellIs" dxfId="2953" priority="3204" operator="equal">
      <formula>"REABERTO!"</formula>
    </cfRule>
  </conditionalFormatting>
  <conditionalFormatting sqref="B4968">
    <cfRule type="cellIs" dxfId="2952" priority="3205" operator="equal">
      <formula>"FECHADO"</formula>
    </cfRule>
  </conditionalFormatting>
  <conditionalFormatting sqref="B4968">
    <cfRule type="cellIs" dxfId="2951" priority="3206" operator="equal">
      <formula>"SOLUCIONADO"</formula>
    </cfRule>
  </conditionalFormatting>
  <conditionalFormatting sqref="B4968">
    <cfRule type="cellIs" dxfId="2950" priority="3207" operator="equal">
      <formula>"PROCESSANDO"</formula>
    </cfRule>
  </conditionalFormatting>
  <conditionalFormatting sqref="B4968">
    <cfRule type="containsText" dxfId="2949" priority="3208" operator="containsText" text="CANCELADO">
      <formula>NOT(ISERROR(SEARCH(("CANCELADO"),(B4968))))</formula>
    </cfRule>
  </conditionalFormatting>
  <conditionalFormatting sqref="D4975">
    <cfRule type="cellIs" dxfId="2948" priority="3191" operator="equal">
      <formula>"PROGRAMADA"</formula>
    </cfRule>
  </conditionalFormatting>
  <conditionalFormatting sqref="D4975">
    <cfRule type="cellIs" dxfId="2947" priority="3192" operator="equal">
      <formula>"EMERGÊNCIA"</formula>
    </cfRule>
  </conditionalFormatting>
  <conditionalFormatting sqref="D4975">
    <cfRule type="cellIs" dxfId="2946" priority="3193" operator="equal">
      <formula>"URGÊNCIA"</formula>
    </cfRule>
  </conditionalFormatting>
  <conditionalFormatting sqref="D4975">
    <cfRule type="cellIs" dxfId="2945" priority="3194" operator="equal">
      <formula>"NORMAL"</formula>
    </cfRule>
  </conditionalFormatting>
  <conditionalFormatting sqref="B4975">
    <cfRule type="cellIs" dxfId="2944" priority="3195" operator="equal">
      <formula>"REABERTO!"</formula>
    </cfRule>
  </conditionalFormatting>
  <conditionalFormatting sqref="B4975">
    <cfRule type="cellIs" dxfId="2943" priority="3196" operator="equal">
      <formula>"FECHADO"</formula>
    </cfRule>
  </conditionalFormatting>
  <conditionalFormatting sqref="B4975">
    <cfRule type="cellIs" dxfId="2942" priority="3197" operator="equal">
      <formula>"SOLUCIONADO"</formula>
    </cfRule>
  </conditionalFormatting>
  <conditionalFormatting sqref="B4975">
    <cfRule type="cellIs" dxfId="2941" priority="3198" operator="equal">
      <formula>"PROCESSANDO"</formula>
    </cfRule>
  </conditionalFormatting>
  <conditionalFormatting sqref="B4975">
    <cfRule type="containsText" dxfId="2940" priority="3199" operator="containsText" text="CANCELADO">
      <formula>NOT(ISERROR(SEARCH(("CANCELADO"),(B4975))))</formula>
    </cfRule>
  </conditionalFormatting>
  <conditionalFormatting sqref="D4995">
    <cfRule type="cellIs" dxfId="2939" priority="3182" operator="equal">
      <formula>"PROGRAMADA"</formula>
    </cfRule>
  </conditionalFormatting>
  <conditionalFormatting sqref="D4995">
    <cfRule type="cellIs" dxfId="2938" priority="3183" operator="equal">
      <formula>"EMERGÊNCIA"</formula>
    </cfRule>
  </conditionalFormatting>
  <conditionalFormatting sqref="D4995">
    <cfRule type="cellIs" dxfId="2937" priority="3184" operator="equal">
      <formula>"URGÊNCIA"</formula>
    </cfRule>
  </conditionalFormatting>
  <conditionalFormatting sqref="D4995">
    <cfRule type="cellIs" dxfId="2936" priority="3185" operator="equal">
      <formula>"NORMAL"</formula>
    </cfRule>
  </conditionalFormatting>
  <conditionalFormatting sqref="B4995">
    <cfRule type="cellIs" dxfId="2935" priority="3186" operator="equal">
      <formula>"REABERTO!"</formula>
    </cfRule>
  </conditionalFormatting>
  <conditionalFormatting sqref="B4995">
    <cfRule type="cellIs" dxfId="2934" priority="3187" operator="equal">
      <formula>"FECHADO"</formula>
    </cfRule>
  </conditionalFormatting>
  <conditionalFormatting sqref="B4995">
    <cfRule type="cellIs" dxfId="2933" priority="3188" operator="equal">
      <formula>"SOLUCIONADO"</formula>
    </cfRule>
  </conditionalFormatting>
  <conditionalFormatting sqref="B4995">
    <cfRule type="cellIs" dxfId="2932" priority="3189" operator="equal">
      <formula>"PROCESSANDO"</formula>
    </cfRule>
  </conditionalFormatting>
  <conditionalFormatting sqref="B4995">
    <cfRule type="containsText" dxfId="2931" priority="3190" operator="containsText" text="CANCELADO">
      <formula>NOT(ISERROR(SEARCH(("CANCELADO"),(B4995))))</formula>
    </cfRule>
  </conditionalFormatting>
  <conditionalFormatting sqref="D5003">
    <cfRule type="cellIs" dxfId="2930" priority="3173" operator="equal">
      <formula>"PROGRAMADA"</formula>
    </cfRule>
  </conditionalFormatting>
  <conditionalFormatting sqref="D5003">
    <cfRule type="cellIs" dxfId="2929" priority="3174" operator="equal">
      <formula>"EMERGÊNCIA"</formula>
    </cfRule>
  </conditionalFormatting>
  <conditionalFormatting sqref="D5003">
    <cfRule type="cellIs" dxfId="2928" priority="3175" operator="equal">
      <formula>"URGÊNCIA"</formula>
    </cfRule>
  </conditionalFormatting>
  <conditionalFormatting sqref="D5003">
    <cfRule type="cellIs" dxfId="2927" priority="3176" operator="equal">
      <formula>"NORMAL"</formula>
    </cfRule>
  </conditionalFormatting>
  <conditionalFormatting sqref="B5003">
    <cfRule type="cellIs" dxfId="2926" priority="3177" operator="equal">
      <formula>"REABERTO!"</formula>
    </cfRule>
  </conditionalFormatting>
  <conditionalFormatting sqref="B5003">
    <cfRule type="cellIs" dxfId="2925" priority="3178" operator="equal">
      <formula>"FECHADO"</formula>
    </cfRule>
  </conditionalFormatting>
  <conditionalFormatting sqref="B5003">
    <cfRule type="cellIs" dxfId="2924" priority="3179" operator="equal">
      <formula>"SOLUCIONADO"</formula>
    </cfRule>
  </conditionalFormatting>
  <conditionalFormatting sqref="B5003">
    <cfRule type="cellIs" dxfId="2923" priority="3180" operator="equal">
      <formula>"PROCESSANDO"</formula>
    </cfRule>
  </conditionalFormatting>
  <conditionalFormatting sqref="B5003">
    <cfRule type="containsText" dxfId="2922" priority="3181" operator="containsText" text="CANCELADO">
      <formula>NOT(ISERROR(SEARCH(("CANCELADO"),(B5003))))</formula>
    </cfRule>
  </conditionalFormatting>
  <conditionalFormatting sqref="D5005">
    <cfRule type="cellIs" dxfId="2921" priority="3164" operator="equal">
      <formula>"PROGRAMADA"</formula>
    </cfRule>
  </conditionalFormatting>
  <conditionalFormatting sqref="D5005">
    <cfRule type="cellIs" dxfId="2920" priority="3165" operator="equal">
      <formula>"EMERGÊNCIA"</formula>
    </cfRule>
  </conditionalFormatting>
  <conditionalFormatting sqref="D5005">
    <cfRule type="cellIs" dxfId="2919" priority="3166" operator="equal">
      <formula>"URGÊNCIA"</formula>
    </cfRule>
  </conditionalFormatting>
  <conditionalFormatting sqref="D5005">
    <cfRule type="cellIs" dxfId="2918" priority="3167" operator="equal">
      <formula>"NORMAL"</formula>
    </cfRule>
  </conditionalFormatting>
  <conditionalFormatting sqref="B5005">
    <cfRule type="cellIs" dxfId="2917" priority="3168" operator="equal">
      <formula>"REABERTO!"</formula>
    </cfRule>
  </conditionalFormatting>
  <conditionalFormatting sqref="B5005">
    <cfRule type="cellIs" dxfId="2916" priority="3169" operator="equal">
      <formula>"FECHADO"</formula>
    </cfRule>
  </conditionalFormatting>
  <conditionalFormatting sqref="B5005">
    <cfRule type="cellIs" dxfId="2915" priority="3170" operator="equal">
      <formula>"SOLUCIONADO"</formula>
    </cfRule>
  </conditionalFormatting>
  <conditionalFormatting sqref="B5005">
    <cfRule type="cellIs" dxfId="2914" priority="3171" operator="equal">
      <formula>"PROCESSANDO"</formula>
    </cfRule>
  </conditionalFormatting>
  <conditionalFormatting sqref="B5005">
    <cfRule type="containsText" dxfId="2913" priority="3172" operator="containsText" text="CANCELADO">
      <formula>NOT(ISERROR(SEARCH(("CANCELADO"),(B5005))))</formula>
    </cfRule>
  </conditionalFormatting>
  <conditionalFormatting sqref="D5039">
    <cfRule type="cellIs" dxfId="2912" priority="3155" operator="equal">
      <formula>"PROGRAMADA"</formula>
    </cfRule>
  </conditionalFormatting>
  <conditionalFormatting sqref="D5039">
    <cfRule type="cellIs" dxfId="2911" priority="3156" operator="equal">
      <formula>"EMERGÊNCIA"</formula>
    </cfRule>
  </conditionalFormatting>
  <conditionalFormatting sqref="D5039">
    <cfRule type="cellIs" dxfId="2910" priority="3157" operator="equal">
      <formula>"URGÊNCIA"</formula>
    </cfRule>
  </conditionalFormatting>
  <conditionalFormatting sqref="D5039">
    <cfRule type="cellIs" dxfId="2909" priority="3158" operator="equal">
      <formula>"NORMAL"</formula>
    </cfRule>
  </conditionalFormatting>
  <conditionalFormatting sqref="B5039">
    <cfRule type="cellIs" dxfId="2908" priority="3159" operator="equal">
      <formula>"REABERTO!"</formula>
    </cfRule>
  </conditionalFormatting>
  <conditionalFormatting sqref="B5039">
    <cfRule type="cellIs" dxfId="2907" priority="3160" operator="equal">
      <formula>"FECHADO"</formula>
    </cfRule>
  </conditionalFormatting>
  <conditionalFormatting sqref="B5039">
    <cfRule type="cellIs" dxfId="2906" priority="3161" operator="equal">
      <formula>"SOLUCIONADO"</formula>
    </cfRule>
  </conditionalFormatting>
  <conditionalFormatting sqref="B5039">
    <cfRule type="cellIs" dxfId="2905" priority="3162" operator="equal">
      <formula>"PROCESSANDO"</formula>
    </cfRule>
  </conditionalFormatting>
  <conditionalFormatting sqref="B5039">
    <cfRule type="containsText" dxfId="2904" priority="3163" operator="containsText" text="CANCELADO">
      <formula>NOT(ISERROR(SEARCH(("CANCELADO"),(B5039))))</formula>
    </cfRule>
  </conditionalFormatting>
  <conditionalFormatting sqref="D5052">
    <cfRule type="cellIs" dxfId="2903" priority="3146" operator="equal">
      <formula>"PROGRAMADA"</formula>
    </cfRule>
  </conditionalFormatting>
  <conditionalFormatting sqref="D5052">
    <cfRule type="cellIs" dxfId="2902" priority="3147" operator="equal">
      <formula>"EMERGÊNCIA"</formula>
    </cfRule>
  </conditionalFormatting>
  <conditionalFormatting sqref="D5052">
    <cfRule type="cellIs" dxfId="2901" priority="3148" operator="equal">
      <formula>"URGÊNCIA"</formula>
    </cfRule>
  </conditionalFormatting>
  <conditionalFormatting sqref="D5052">
    <cfRule type="cellIs" dxfId="2900" priority="3149" operator="equal">
      <formula>"NORMAL"</formula>
    </cfRule>
  </conditionalFormatting>
  <conditionalFormatting sqref="B5052">
    <cfRule type="cellIs" dxfId="2899" priority="3150" operator="equal">
      <formula>"REABERTO!"</formula>
    </cfRule>
  </conditionalFormatting>
  <conditionalFormatting sqref="B5052">
    <cfRule type="cellIs" dxfId="2898" priority="3151" operator="equal">
      <formula>"FECHADO"</formula>
    </cfRule>
  </conditionalFormatting>
  <conditionalFormatting sqref="B5052">
    <cfRule type="cellIs" dxfId="2897" priority="3152" operator="equal">
      <formula>"SOLUCIONADO"</formula>
    </cfRule>
  </conditionalFormatting>
  <conditionalFormatting sqref="B5052">
    <cfRule type="cellIs" dxfId="2896" priority="3153" operator="equal">
      <formula>"PROCESSANDO"</formula>
    </cfRule>
  </conditionalFormatting>
  <conditionalFormatting sqref="B5052">
    <cfRule type="containsText" dxfId="2895" priority="3154" operator="containsText" text="CANCELADO">
      <formula>NOT(ISERROR(SEARCH(("CANCELADO"),(B5052))))</formula>
    </cfRule>
  </conditionalFormatting>
  <conditionalFormatting sqref="D5054">
    <cfRule type="cellIs" dxfId="2894" priority="3137" operator="equal">
      <formula>"PROGRAMADA"</formula>
    </cfRule>
  </conditionalFormatting>
  <conditionalFormatting sqref="D5054">
    <cfRule type="cellIs" dxfId="2893" priority="3138" operator="equal">
      <formula>"EMERGÊNCIA"</formula>
    </cfRule>
  </conditionalFormatting>
  <conditionalFormatting sqref="D5054">
    <cfRule type="cellIs" dxfId="2892" priority="3139" operator="equal">
      <formula>"URGÊNCIA"</formula>
    </cfRule>
  </conditionalFormatting>
  <conditionalFormatting sqref="D5054">
    <cfRule type="cellIs" dxfId="2891" priority="3140" operator="equal">
      <formula>"NORMAL"</formula>
    </cfRule>
  </conditionalFormatting>
  <conditionalFormatting sqref="B5054">
    <cfRule type="cellIs" dxfId="2890" priority="3141" operator="equal">
      <formula>"REABERTO!"</formula>
    </cfRule>
  </conditionalFormatting>
  <conditionalFormatting sqref="B5054">
    <cfRule type="cellIs" dxfId="2889" priority="3142" operator="equal">
      <formula>"FECHADO"</formula>
    </cfRule>
  </conditionalFormatting>
  <conditionalFormatting sqref="B5054">
    <cfRule type="cellIs" dxfId="2888" priority="3143" operator="equal">
      <formula>"SOLUCIONADO"</formula>
    </cfRule>
  </conditionalFormatting>
  <conditionalFormatting sqref="B5054">
    <cfRule type="cellIs" dxfId="2887" priority="3144" operator="equal">
      <formula>"PROCESSANDO"</formula>
    </cfRule>
  </conditionalFormatting>
  <conditionalFormatting sqref="B5054">
    <cfRule type="containsText" dxfId="2886" priority="3145" operator="containsText" text="CANCELADO">
      <formula>NOT(ISERROR(SEARCH(("CANCELADO"),(B5054))))</formula>
    </cfRule>
  </conditionalFormatting>
  <conditionalFormatting sqref="D5084">
    <cfRule type="cellIs" dxfId="2885" priority="3128" operator="equal">
      <formula>"PROGRAMADA"</formula>
    </cfRule>
  </conditionalFormatting>
  <conditionalFormatting sqref="D5084">
    <cfRule type="cellIs" dxfId="2884" priority="3129" operator="equal">
      <formula>"EMERGÊNCIA"</formula>
    </cfRule>
  </conditionalFormatting>
  <conditionalFormatting sqref="D5084">
    <cfRule type="cellIs" dxfId="2883" priority="3130" operator="equal">
      <formula>"URGÊNCIA"</formula>
    </cfRule>
  </conditionalFormatting>
  <conditionalFormatting sqref="D5084">
    <cfRule type="cellIs" dxfId="2882" priority="3131" operator="equal">
      <formula>"NORMAL"</formula>
    </cfRule>
  </conditionalFormatting>
  <conditionalFormatting sqref="B5084">
    <cfRule type="cellIs" dxfId="2881" priority="3132" operator="equal">
      <formula>"REABERTO!"</formula>
    </cfRule>
  </conditionalFormatting>
  <conditionalFormatting sqref="B5084">
    <cfRule type="cellIs" dxfId="2880" priority="3133" operator="equal">
      <formula>"FECHADO"</formula>
    </cfRule>
  </conditionalFormatting>
  <conditionalFormatting sqref="B5084">
    <cfRule type="cellIs" dxfId="2879" priority="3134" operator="equal">
      <formula>"SOLUCIONADO"</formula>
    </cfRule>
  </conditionalFormatting>
  <conditionalFormatting sqref="B5084">
    <cfRule type="cellIs" dxfId="2878" priority="3135" operator="equal">
      <formula>"PROCESSANDO"</formula>
    </cfRule>
  </conditionalFormatting>
  <conditionalFormatting sqref="B5084">
    <cfRule type="containsText" dxfId="2877" priority="3136" operator="containsText" text="CANCELADO">
      <formula>NOT(ISERROR(SEARCH(("CANCELADO"),(B5084))))</formula>
    </cfRule>
  </conditionalFormatting>
  <conditionalFormatting sqref="D5103">
    <cfRule type="cellIs" dxfId="2876" priority="3119" operator="equal">
      <formula>"PROGRAMADA"</formula>
    </cfRule>
  </conditionalFormatting>
  <conditionalFormatting sqref="D5103">
    <cfRule type="cellIs" dxfId="2875" priority="3120" operator="equal">
      <formula>"EMERGÊNCIA"</formula>
    </cfRule>
  </conditionalFormatting>
  <conditionalFormatting sqref="D5103">
    <cfRule type="cellIs" dxfId="2874" priority="3121" operator="equal">
      <formula>"URGÊNCIA"</formula>
    </cfRule>
  </conditionalFormatting>
  <conditionalFormatting sqref="D5103">
    <cfRule type="cellIs" dxfId="2873" priority="3122" operator="equal">
      <formula>"NORMAL"</formula>
    </cfRule>
  </conditionalFormatting>
  <conditionalFormatting sqref="D5122">
    <cfRule type="cellIs" dxfId="2872" priority="3110" operator="equal">
      <formula>"PROGRAMADA"</formula>
    </cfRule>
  </conditionalFormatting>
  <conditionalFormatting sqref="D5122">
    <cfRule type="cellIs" dxfId="2871" priority="3111" operator="equal">
      <formula>"EMERGÊNCIA"</formula>
    </cfRule>
  </conditionalFormatting>
  <conditionalFormatting sqref="D5122">
    <cfRule type="cellIs" dxfId="2870" priority="3112" operator="equal">
      <formula>"URGÊNCIA"</formula>
    </cfRule>
  </conditionalFormatting>
  <conditionalFormatting sqref="D5122">
    <cfRule type="cellIs" dxfId="2869" priority="3113" operator="equal">
      <formula>"NORMAL"</formula>
    </cfRule>
  </conditionalFormatting>
  <conditionalFormatting sqref="B5122">
    <cfRule type="cellIs" dxfId="2868" priority="3114" operator="equal">
      <formula>"REABERTO!"</formula>
    </cfRule>
  </conditionalFormatting>
  <conditionalFormatting sqref="B5122">
    <cfRule type="cellIs" dxfId="2867" priority="3115" operator="equal">
      <formula>"FECHADO"</formula>
    </cfRule>
  </conditionalFormatting>
  <conditionalFormatting sqref="B5122">
    <cfRule type="cellIs" dxfId="2866" priority="3116" operator="equal">
      <formula>"SOLUCIONADO"</formula>
    </cfRule>
  </conditionalFormatting>
  <conditionalFormatting sqref="B5122">
    <cfRule type="cellIs" dxfId="2865" priority="3117" operator="equal">
      <formula>"PROCESSANDO"</formula>
    </cfRule>
  </conditionalFormatting>
  <conditionalFormatting sqref="B5122">
    <cfRule type="containsText" dxfId="2864" priority="3118" operator="containsText" text="CANCELADO">
      <formula>NOT(ISERROR(SEARCH(("CANCELADO"),(B5122))))</formula>
    </cfRule>
  </conditionalFormatting>
  <conditionalFormatting sqref="D5127">
    <cfRule type="cellIs" dxfId="2863" priority="3101" operator="equal">
      <formula>"PROGRAMADA"</formula>
    </cfRule>
  </conditionalFormatting>
  <conditionalFormatting sqref="D5127">
    <cfRule type="cellIs" dxfId="2862" priority="3102" operator="equal">
      <formula>"EMERGÊNCIA"</formula>
    </cfRule>
  </conditionalFormatting>
  <conditionalFormatting sqref="D5127">
    <cfRule type="cellIs" dxfId="2861" priority="3103" operator="equal">
      <formula>"URGÊNCIA"</formula>
    </cfRule>
  </conditionalFormatting>
  <conditionalFormatting sqref="D5127">
    <cfRule type="cellIs" dxfId="2860" priority="3104" operator="equal">
      <formula>"NORMAL"</formula>
    </cfRule>
  </conditionalFormatting>
  <conditionalFormatting sqref="B5127">
    <cfRule type="cellIs" dxfId="2859" priority="3105" operator="equal">
      <formula>"REABERTO!"</formula>
    </cfRule>
  </conditionalFormatting>
  <conditionalFormatting sqref="B5127">
    <cfRule type="cellIs" dxfId="2858" priority="3106" operator="equal">
      <formula>"FECHADO"</formula>
    </cfRule>
  </conditionalFormatting>
  <conditionalFormatting sqref="B5127">
    <cfRule type="cellIs" dxfId="2857" priority="3107" operator="equal">
      <formula>"SOLUCIONADO"</formula>
    </cfRule>
  </conditionalFormatting>
  <conditionalFormatting sqref="B5127">
    <cfRule type="cellIs" dxfId="2856" priority="3108" operator="equal">
      <formula>"PROCESSANDO"</formula>
    </cfRule>
  </conditionalFormatting>
  <conditionalFormatting sqref="B5127">
    <cfRule type="containsText" dxfId="2855" priority="3109" operator="containsText" text="CANCELADO">
      <formula>NOT(ISERROR(SEARCH(("CANCELADO"),(B5127))))</formula>
    </cfRule>
  </conditionalFormatting>
  <conditionalFormatting sqref="D5150">
    <cfRule type="cellIs" dxfId="2854" priority="3092" operator="equal">
      <formula>"PROGRAMADA"</formula>
    </cfRule>
  </conditionalFormatting>
  <conditionalFormatting sqref="D5150">
    <cfRule type="cellIs" dxfId="2853" priority="3093" operator="equal">
      <formula>"EMERGÊNCIA"</formula>
    </cfRule>
  </conditionalFormatting>
  <conditionalFormatting sqref="D5150">
    <cfRule type="cellIs" dxfId="2852" priority="3094" operator="equal">
      <formula>"URGÊNCIA"</formula>
    </cfRule>
  </conditionalFormatting>
  <conditionalFormatting sqref="D5150">
    <cfRule type="cellIs" dxfId="2851" priority="3095" operator="equal">
      <formula>"NORMAL"</formula>
    </cfRule>
  </conditionalFormatting>
  <conditionalFormatting sqref="B5150">
    <cfRule type="cellIs" dxfId="2850" priority="3096" operator="equal">
      <formula>"REABERTO!"</formula>
    </cfRule>
  </conditionalFormatting>
  <conditionalFormatting sqref="B5150">
    <cfRule type="cellIs" dxfId="2849" priority="3097" operator="equal">
      <formula>"FECHADO"</formula>
    </cfRule>
  </conditionalFormatting>
  <conditionalFormatting sqref="B5150">
    <cfRule type="cellIs" dxfId="2848" priority="3098" operator="equal">
      <formula>"SOLUCIONADO"</formula>
    </cfRule>
  </conditionalFormatting>
  <conditionalFormatting sqref="B5150">
    <cfRule type="cellIs" dxfId="2847" priority="3099" operator="equal">
      <formula>"PROCESSANDO"</formula>
    </cfRule>
  </conditionalFormatting>
  <conditionalFormatting sqref="B5150">
    <cfRule type="containsText" dxfId="2846" priority="3100" operator="containsText" text="CANCELADO">
      <formula>NOT(ISERROR(SEARCH(("CANCELADO"),(B5150))))</formula>
    </cfRule>
  </conditionalFormatting>
  <conditionalFormatting sqref="D5158">
    <cfRule type="cellIs" dxfId="2845" priority="3083" operator="equal">
      <formula>"PROGRAMADA"</formula>
    </cfRule>
  </conditionalFormatting>
  <conditionalFormatting sqref="D5158">
    <cfRule type="cellIs" dxfId="2844" priority="3084" operator="equal">
      <formula>"EMERGÊNCIA"</formula>
    </cfRule>
  </conditionalFormatting>
  <conditionalFormatting sqref="D5158">
    <cfRule type="cellIs" dxfId="2843" priority="3085" operator="equal">
      <formula>"URGÊNCIA"</formula>
    </cfRule>
  </conditionalFormatting>
  <conditionalFormatting sqref="D5158">
    <cfRule type="cellIs" dxfId="2842" priority="3086" operator="equal">
      <formula>"NORMAL"</formula>
    </cfRule>
  </conditionalFormatting>
  <conditionalFormatting sqref="B5158">
    <cfRule type="cellIs" dxfId="2841" priority="3087" operator="equal">
      <formula>"REABERTO!"</formula>
    </cfRule>
  </conditionalFormatting>
  <conditionalFormatting sqref="B5158">
    <cfRule type="cellIs" dxfId="2840" priority="3088" operator="equal">
      <formula>"FECHADO"</formula>
    </cfRule>
  </conditionalFormatting>
  <conditionalFormatting sqref="B5158">
    <cfRule type="cellIs" dxfId="2839" priority="3089" operator="equal">
      <formula>"SOLUCIONADO"</formula>
    </cfRule>
  </conditionalFormatting>
  <conditionalFormatting sqref="B5158">
    <cfRule type="cellIs" dxfId="2838" priority="3090" operator="equal">
      <formula>"PROCESSANDO"</formula>
    </cfRule>
  </conditionalFormatting>
  <conditionalFormatting sqref="B5158">
    <cfRule type="containsText" dxfId="2837" priority="3091" operator="containsText" text="CANCELADO">
      <formula>NOT(ISERROR(SEARCH(("CANCELADO"),(B5158))))</formula>
    </cfRule>
  </conditionalFormatting>
  <conditionalFormatting sqref="D5159">
    <cfRule type="cellIs" dxfId="2836" priority="3074" operator="equal">
      <formula>"PROGRAMADA"</formula>
    </cfRule>
  </conditionalFormatting>
  <conditionalFormatting sqref="D5159">
    <cfRule type="cellIs" dxfId="2835" priority="3075" operator="equal">
      <formula>"EMERGÊNCIA"</formula>
    </cfRule>
  </conditionalFormatting>
  <conditionalFormatting sqref="D5159">
    <cfRule type="cellIs" dxfId="2834" priority="3076" operator="equal">
      <formula>"URGÊNCIA"</formula>
    </cfRule>
  </conditionalFormatting>
  <conditionalFormatting sqref="D5159">
    <cfRule type="cellIs" dxfId="2833" priority="3077" operator="equal">
      <formula>"NORMAL"</formula>
    </cfRule>
  </conditionalFormatting>
  <conditionalFormatting sqref="B5159">
    <cfRule type="cellIs" dxfId="2832" priority="3078" operator="equal">
      <formula>"REABERTO!"</formula>
    </cfRule>
  </conditionalFormatting>
  <conditionalFormatting sqref="B5159">
    <cfRule type="cellIs" dxfId="2831" priority="3079" operator="equal">
      <formula>"FECHADO"</formula>
    </cfRule>
  </conditionalFormatting>
  <conditionalFormatting sqref="B5159">
    <cfRule type="cellIs" dxfId="2830" priority="3080" operator="equal">
      <formula>"SOLUCIONADO"</formula>
    </cfRule>
  </conditionalFormatting>
  <conditionalFormatting sqref="B5159">
    <cfRule type="cellIs" dxfId="2829" priority="3081" operator="equal">
      <formula>"PROCESSANDO"</formula>
    </cfRule>
  </conditionalFormatting>
  <conditionalFormatting sqref="B5159">
    <cfRule type="containsText" dxfId="2828" priority="3082" operator="containsText" text="CANCELADO">
      <formula>NOT(ISERROR(SEARCH(("CANCELADO"),(B5159))))</formula>
    </cfRule>
  </conditionalFormatting>
  <conditionalFormatting sqref="D5189">
    <cfRule type="cellIs" dxfId="2827" priority="3065" operator="equal">
      <formula>"PROGRAMADA"</formula>
    </cfRule>
  </conditionalFormatting>
  <conditionalFormatting sqref="D5189">
    <cfRule type="cellIs" dxfId="2826" priority="3066" operator="equal">
      <formula>"EMERGÊNCIA"</formula>
    </cfRule>
  </conditionalFormatting>
  <conditionalFormatting sqref="D5189">
    <cfRule type="cellIs" dxfId="2825" priority="3067" operator="equal">
      <formula>"URGÊNCIA"</formula>
    </cfRule>
  </conditionalFormatting>
  <conditionalFormatting sqref="D5189">
    <cfRule type="cellIs" dxfId="2824" priority="3068" operator="equal">
      <formula>"NORMAL"</formula>
    </cfRule>
  </conditionalFormatting>
  <conditionalFormatting sqref="B5189">
    <cfRule type="cellIs" dxfId="2823" priority="3069" operator="equal">
      <formula>"REABERTO!"</formula>
    </cfRule>
  </conditionalFormatting>
  <conditionalFormatting sqref="B5189">
    <cfRule type="cellIs" dxfId="2822" priority="3070" operator="equal">
      <formula>"FECHADO"</formula>
    </cfRule>
  </conditionalFormatting>
  <conditionalFormatting sqref="B5189">
    <cfRule type="cellIs" dxfId="2821" priority="3071" operator="equal">
      <formula>"SOLUCIONADO"</formula>
    </cfRule>
  </conditionalFormatting>
  <conditionalFormatting sqref="B5189">
    <cfRule type="cellIs" dxfId="2820" priority="3072" operator="equal">
      <formula>"PROCESSANDO"</formula>
    </cfRule>
  </conditionalFormatting>
  <conditionalFormatting sqref="B5189">
    <cfRule type="containsText" dxfId="2819" priority="3073" operator="containsText" text="CANCELADO">
      <formula>NOT(ISERROR(SEARCH(("CANCELADO"),(B5189))))</formula>
    </cfRule>
  </conditionalFormatting>
  <conditionalFormatting sqref="D5190">
    <cfRule type="cellIs" dxfId="2818" priority="3056" operator="equal">
      <formula>"PROGRAMADA"</formula>
    </cfRule>
  </conditionalFormatting>
  <conditionalFormatting sqref="D5190">
    <cfRule type="cellIs" dxfId="2817" priority="3057" operator="equal">
      <formula>"EMERGÊNCIA"</formula>
    </cfRule>
  </conditionalFormatting>
  <conditionalFormatting sqref="D5190">
    <cfRule type="cellIs" dxfId="2816" priority="3058" operator="equal">
      <formula>"URGÊNCIA"</formula>
    </cfRule>
  </conditionalFormatting>
  <conditionalFormatting sqref="D5190">
    <cfRule type="cellIs" dxfId="2815" priority="3059" operator="equal">
      <formula>"NORMAL"</formula>
    </cfRule>
  </conditionalFormatting>
  <conditionalFormatting sqref="B5190">
    <cfRule type="cellIs" dxfId="2814" priority="3060" operator="equal">
      <formula>"REABERTO!"</formula>
    </cfRule>
  </conditionalFormatting>
  <conditionalFormatting sqref="B5190">
    <cfRule type="cellIs" dxfId="2813" priority="3061" operator="equal">
      <formula>"FECHADO"</formula>
    </cfRule>
  </conditionalFormatting>
  <conditionalFormatting sqref="B5190">
    <cfRule type="cellIs" dxfId="2812" priority="3062" operator="equal">
      <formula>"SOLUCIONADO"</formula>
    </cfRule>
  </conditionalFormatting>
  <conditionalFormatting sqref="B5190">
    <cfRule type="cellIs" dxfId="2811" priority="3063" operator="equal">
      <formula>"PROCESSANDO"</formula>
    </cfRule>
  </conditionalFormatting>
  <conditionalFormatting sqref="B5190">
    <cfRule type="containsText" dxfId="2810" priority="3064" operator="containsText" text="CANCELADO">
      <formula>NOT(ISERROR(SEARCH(("CANCELADO"),(B5190))))</formula>
    </cfRule>
  </conditionalFormatting>
  <conditionalFormatting sqref="D5198">
    <cfRule type="cellIs" dxfId="2809" priority="3047" operator="equal">
      <formula>"PROGRAMADA"</formula>
    </cfRule>
  </conditionalFormatting>
  <conditionalFormatting sqref="D5198">
    <cfRule type="cellIs" dxfId="2808" priority="3048" operator="equal">
      <formula>"EMERGÊNCIA"</formula>
    </cfRule>
  </conditionalFormatting>
  <conditionalFormatting sqref="D5198">
    <cfRule type="cellIs" dxfId="2807" priority="3049" operator="equal">
      <formula>"URGÊNCIA"</formula>
    </cfRule>
  </conditionalFormatting>
  <conditionalFormatting sqref="D5198">
    <cfRule type="cellIs" dxfId="2806" priority="3050" operator="equal">
      <formula>"NORMAL"</formula>
    </cfRule>
  </conditionalFormatting>
  <conditionalFormatting sqref="B5198">
    <cfRule type="cellIs" dxfId="2805" priority="3051" operator="equal">
      <formula>"REABERTO!"</formula>
    </cfRule>
  </conditionalFormatting>
  <conditionalFormatting sqref="B5198">
    <cfRule type="cellIs" dxfId="2804" priority="3052" operator="equal">
      <formula>"FECHADO"</formula>
    </cfRule>
  </conditionalFormatting>
  <conditionalFormatting sqref="B5198">
    <cfRule type="cellIs" dxfId="2803" priority="3053" operator="equal">
      <formula>"SOLUCIONADO"</formula>
    </cfRule>
  </conditionalFormatting>
  <conditionalFormatting sqref="B5198">
    <cfRule type="cellIs" dxfId="2802" priority="3054" operator="equal">
      <formula>"PROCESSANDO"</formula>
    </cfRule>
  </conditionalFormatting>
  <conditionalFormatting sqref="B5198">
    <cfRule type="containsText" dxfId="2801" priority="3055" operator="containsText" text="CANCELADO">
      <formula>NOT(ISERROR(SEARCH(("CANCELADO"),(B5198))))</formula>
    </cfRule>
  </conditionalFormatting>
  <conditionalFormatting sqref="D5205">
    <cfRule type="cellIs" dxfId="2800" priority="3038" operator="equal">
      <formula>"PROGRAMADA"</formula>
    </cfRule>
  </conditionalFormatting>
  <conditionalFormatting sqref="D5205">
    <cfRule type="cellIs" dxfId="2799" priority="3039" operator="equal">
      <formula>"EMERGÊNCIA"</formula>
    </cfRule>
  </conditionalFormatting>
  <conditionalFormatting sqref="D5205">
    <cfRule type="cellIs" dxfId="2798" priority="3040" operator="equal">
      <formula>"URGÊNCIA"</formula>
    </cfRule>
  </conditionalFormatting>
  <conditionalFormatting sqref="D5205">
    <cfRule type="cellIs" dxfId="2797" priority="3041" operator="equal">
      <formula>"NORMAL"</formula>
    </cfRule>
  </conditionalFormatting>
  <conditionalFormatting sqref="B5205">
    <cfRule type="cellIs" dxfId="2796" priority="3042" operator="equal">
      <formula>"REABERTO!"</formula>
    </cfRule>
  </conditionalFormatting>
  <conditionalFormatting sqref="B5205">
    <cfRule type="cellIs" dxfId="2795" priority="3043" operator="equal">
      <formula>"FECHADO"</formula>
    </cfRule>
  </conditionalFormatting>
  <conditionalFormatting sqref="B5205">
    <cfRule type="cellIs" dxfId="2794" priority="3044" operator="equal">
      <formula>"SOLUCIONADO"</formula>
    </cfRule>
  </conditionalFormatting>
  <conditionalFormatting sqref="B5205">
    <cfRule type="cellIs" dxfId="2793" priority="3045" operator="equal">
      <formula>"PROCESSANDO"</formula>
    </cfRule>
  </conditionalFormatting>
  <conditionalFormatting sqref="B5205">
    <cfRule type="containsText" dxfId="2792" priority="3046" operator="containsText" text="CANCELADO">
      <formula>NOT(ISERROR(SEARCH(("CANCELADO"),(B5205))))</formula>
    </cfRule>
  </conditionalFormatting>
  <conditionalFormatting sqref="D5207">
    <cfRule type="cellIs" dxfId="2791" priority="3029" operator="equal">
      <formula>"PROGRAMADA"</formula>
    </cfRule>
  </conditionalFormatting>
  <conditionalFormatting sqref="D5207">
    <cfRule type="cellIs" dxfId="2790" priority="3030" operator="equal">
      <formula>"EMERGÊNCIA"</formula>
    </cfRule>
  </conditionalFormatting>
  <conditionalFormatting sqref="D5207">
    <cfRule type="cellIs" dxfId="2789" priority="3031" operator="equal">
      <formula>"URGÊNCIA"</formula>
    </cfRule>
  </conditionalFormatting>
  <conditionalFormatting sqref="D5207">
    <cfRule type="cellIs" dxfId="2788" priority="3032" operator="equal">
      <formula>"NORMAL"</formula>
    </cfRule>
  </conditionalFormatting>
  <conditionalFormatting sqref="B5207">
    <cfRule type="cellIs" dxfId="2787" priority="3033" operator="equal">
      <formula>"REABERTO!"</formula>
    </cfRule>
  </conditionalFormatting>
  <conditionalFormatting sqref="B5207">
    <cfRule type="cellIs" dxfId="2786" priority="3034" operator="equal">
      <formula>"FECHADO"</formula>
    </cfRule>
  </conditionalFormatting>
  <conditionalFormatting sqref="B5207">
    <cfRule type="cellIs" dxfId="2785" priority="3035" operator="equal">
      <formula>"SOLUCIONADO"</formula>
    </cfRule>
  </conditionalFormatting>
  <conditionalFormatting sqref="B5207">
    <cfRule type="cellIs" dxfId="2784" priority="3036" operator="equal">
      <formula>"PROCESSANDO"</formula>
    </cfRule>
  </conditionalFormatting>
  <conditionalFormatting sqref="B5207">
    <cfRule type="containsText" dxfId="2783" priority="3037" operator="containsText" text="CANCELADO">
      <formula>NOT(ISERROR(SEARCH(("CANCELADO"),(B5207))))</formula>
    </cfRule>
  </conditionalFormatting>
  <conditionalFormatting sqref="D5212">
    <cfRule type="cellIs" dxfId="2782" priority="3020" operator="equal">
      <formula>"PROGRAMADA"</formula>
    </cfRule>
  </conditionalFormatting>
  <conditionalFormatting sqref="D5212">
    <cfRule type="cellIs" dxfId="2781" priority="3021" operator="equal">
      <formula>"EMERGÊNCIA"</formula>
    </cfRule>
  </conditionalFormatting>
  <conditionalFormatting sqref="D5212">
    <cfRule type="cellIs" dxfId="2780" priority="3022" operator="equal">
      <formula>"URGÊNCIA"</formula>
    </cfRule>
  </conditionalFormatting>
  <conditionalFormatting sqref="D5212">
    <cfRule type="cellIs" dxfId="2779" priority="3023" operator="equal">
      <formula>"NORMAL"</formula>
    </cfRule>
  </conditionalFormatting>
  <conditionalFormatting sqref="B5212">
    <cfRule type="cellIs" dxfId="2778" priority="3024" operator="equal">
      <formula>"REABERTO!"</formula>
    </cfRule>
  </conditionalFormatting>
  <conditionalFormatting sqref="B5212">
    <cfRule type="cellIs" dxfId="2777" priority="3025" operator="equal">
      <formula>"FECHADO"</formula>
    </cfRule>
  </conditionalFormatting>
  <conditionalFormatting sqref="B5212">
    <cfRule type="cellIs" dxfId="2776" priority="3026" operator="equal">
      <formula>"SOLUCIONADO"</formula>
    </cfRule>
  </conditionalFormatting>
  <conditionalFormatting sqref="B5212">
    <cfRule type="cellIs" dxfId="2775" priority="3027" operator="equal">
      <formula>"PROCESSANDO"</formula>
    </cfRule>
  </conditionalFormatting>
  <conditionalFormatting sqref="B5212">
    <cfRule type="containsText" dxfId="2774" priority="3028" operator="containsText" text="CANCELADO">
      <formula>NOT(ISERROR(SEARCH(("CANCELADO"),(B5212))))</formula>
    </cfRule>
  </conditionalFormatting>
  <conditionalFormatting sqref="D5221">
    <cfRule type="cellIs" dxfId="2773" priority="3011" operator="equal">
      <formula>"PROGRAMADA"</formula>
    </cfRule>
  </conditionalFormatting>
  <conditionalFormatting sqref="D5221">
    <cfRule type="cellIs" dxfId="2772" priority="3012" operator="equal">
      <formula>"EMERGÊNCIA"</formula>
    </cfRule>
  </conditionalFormatting>
  <conditionalFormatting sqref="D5221">
    <cfRule type="cellIs" dxfId="2771" priority="3013" operator="equal">
      <formula>"URGÊNCIA"</formula>
    </cfRule>
  </conditionalFormatting>
  <conditionalFormatting sqref="D5221">
    <cfRule type="cellIs" dxfId="2770" priority="3014" operator="equal">
      <formula>"NORMAL"</formula>
    </cfRule>
  </conditionalFormatting>
  <conditionalFormatting sqref="B5221">
    <cfRule type="cellIs" dxfId="2769" priority="3015" operator="equal">
      <formula>"REABERTO!"</formula>
    </cfRule>
  </conditionalFormatting>
  <conditionalFormatting sqref="B5221">
    <cfRule type="cellIs" dxfId="2768" priority="3016" operator="equal">
      <formula>"FECHADO"</formula>
    </cfRule>
  </conditionalFormatting>
  <conditionalFormatting sqref="B5221">
    <cfRule type="cellIs" dxfId="2767" priority="3017" operator="equal">
      <formula>"SOLUCIONADO"</formula>
    </cfRule>
  </conditionalFormatting>
  <conditionalFormatting sqref="B5221">
    <cfRule type="cellIs" dxfId="2766" priority="3018" operator="equal">
      <formula>"PROCESSANDO"</formula>
    </cfRule>
  </conditionalFormatting>
  <conditionalFormatting sqref="B5221">
    <cfRule type="containsText" dxfId="2765" priority="3019" operator="containsText" text="CANCELADO">
      <formula>NOT(ISERROR(SEARCH(("CANCELADO"),(B5221))))</formula>
    </cfRule>
  </conditionalFormatting>
  <conditionalFormatting sqref="D5235">
    <cfRule type="cellIs" dxfId="2764" priority="3002" operator="equal">
      <formula>"PROGRAMADA"</formula>
    </cfRule>
  </conditionalFormatting>
  <conditionalFormatting sqref="D5235">
    <cfRule type="cellIs" dxfId="2763" priority="3003" operator="equal">
      <formula>"EMERGÊNCIA"</formula>
    </cfRule>
  </conditionalFormatting>
  <conditionalFormatting sqref="D5235">
    <cfRule type="cellIs" dxfId="2762" priority="3004" operator="equal">
      <formula>"URGÊNCIA"</formula>
    </cfRule>
  </conditionalFormatting>
  <conditionalFormatting sqref="D5235">
    <cfRule type="cellIs" dxfId="2761" priority="3005" operator="equal">
      <formula>"NORMAL"</formula>
    </cfRule>
  </conditionalFormatting>
  <conditionalFormatting sqref="B5235">
    <cfRule type="cellIs" dxfId="2760" priority="3006" operator="equal">
      <formula>"REABERTO!"</formula>
    </cfRule>
  </conditionalFormatting>
  <conditionalFormatting sqref="B5235">
    <cfRule type="cellIs" dxfId="2759" priority="3007" operator="equal">
      <formula>"FECHADO"</formula>
    </cfRule>
  </conditionalFormatting>
  <conditionalFormatting sqref="B5235">
    <cfRule type="cellIs" dxfId="2758" priority="3008" operator="equal">
      <formula>"SOLUCIONADO"</formula>
    </cfRule>
  </conditionalFormatting>
  <conditionalFormatting sqref="B5235">
    <cfRule type="cellIs" dxfId="2757" priority="3009" operator="equal">
      <formula>"PROCESSANDO"</formula>
    </cfRule>
  </conditionalFormatting>
  <conditionalFormatting sqref="B5235">
    <cfRule type="containsText" dxfId="2756" priority="3010" operator="containsText" text="CANCELADO">
      <formula>NOT(ISERROR(SEARCH(("CANCELADO"),(B5235))))</formula>
    </cfRule>
  </conditionalFormatting>
  <conditionalFormatting sqref="D5252">
    <cfRule type="cellIs" dxfId="2755" priority="2993" operator="equal">
      <formula>"PROGRAMADA"</formula>
    </cfRule>
  </conditionalFormatting>
  <conditionalFormatting sqref="D5252">
    <cfRule type="cellIs" dxfId="2754" priority="2994" operator="equal">
      <formula>"EMERGÊNCIA"</formula>
    </cfRule>
  </conditionalFormatting>
  <conditionalFormatting sqref="D5252">
    <cfRule type="cellIs" dxfId="2753" priority="2995" operator="equal">
      <formula>"URGÊNCIA"</formula>
    </cfRule>
  </conditionalFormatting>
  <conditionalFormatting sqref="D5252">
    <cfRule type="cellIs" dxfId="2752" priority="2996" operator="equal">
      <formula>"NORMAL"</formula>
    </cfRule>
  </conditionalFormatting>
  <conditionalFormatting sqref="B5252">
    <cfRule type="cellIs" dxfId="2751" priority="2997" operator="equal">
      <formula>"REABERTO!"</formula>
    </cfRule>
  </conditionalFormatting>
  <conditionalFormatting sqref="B5252">
    <cfRule type="cellIs" dxfId="2750" priority="2998" operator="equal">
      <formula>"FECHADO"</formula>
    </cfRule>
  </conditionalFormatting>
  <conditionalFormatting sqref="B5252">
    <cfRule type="cellIs" dxfId="2749" priority="2999" operator="equal">
      <formula>"SOLUCIONADO"</formula>
    </cfRule>
  </conditionalFormatting>
  <conditionalFormatting sqref="B5252">
    <cfRule type="cellIs" dxfId="2748" priority="3000" operator="equal">
      <formula>"PROCESSANDO"</formula>
    </cfRule>
  </conditionalFormatting>
  <conditionalFormatting sqref="B5252">
    <cfRule type="containsText" dxfId="2747" priority="3001" operator="containsText" text="CANCELADO">
      <formula>NOT(ISERROR(SEARCH(("CANCELADO"),(B5252))))</formula>
    </cfRule>
  </conditionalFormatting>
  <conditionalFormatting sqref="D5253">
    <cfRule type="cellIs" dxfId="2746" priority="2984" operator="equal">
      <formula>"PROGRAMADA"</formula>
    </cfRule>
  </conditionalFormatting>
  <conditionalFormatting sqref="D5253">
    <cfRule type="cellIs" dxfId="2745" priority="2985" operator="equal">
      <formula>"EMERGÊNCIA"</formula>
    </cfRule>
  </conditionalFormatting>
  <conditionalFormatting sqref="D5253">
    <cfRule type="cellIs" dxfId="2744" priority="2986" operator="equal">
      <formula>"URGÊNCIA"</formula>
    </cfRule>
  </conditionalFormatting>
  <conditionalFormatting sqref="D5253">
    <cfRule type="cellIs" dxfId="2743" priority="2987" operator="equal">
      <formula>"NORMAL"</formula>
    </cfRule>
  </conditionalFormatting>
  <conditionalFormatting sqref="D5329">
    <cfRule type="cellIs" dxfId="2742" priority="2975" operator="equal">
      <formula>"PROGRAMADA"</formula>
    </cfRule>
  </conditionalFormatting>
  <conditionalFormatting sqref="D5329">
    <cfRule type="cellIs" dxfId="2741" priority="2976" operator="equal">
      <formula>"EMERGÊNCIA"</formula>
    </cfRule>
  </conditionalFormatting>
  <conditionalFormatting sqref="D5329">
    <cfRule type="cellIs" dxfId="2740" priority="2977" operator="equal">
      <formula>"URGÊNCIA"</formula>
    </cfRule>
  </conditionalFormatting>
  <conditionalFormatting sqref="D5329">
    <cfRule type="cellIs" dxfId="2739" priority="2978" operator="equal">
      <formula>"NORMAL"</formula>
    </cfRule>
  </conditionalFormatting>
  <conditionalFormatting sqref="D5337">
    <cfRule type="cellIs" dxfId="2738" priority="2966" operator="equal">
      <formula>"PROGRAMADA"</formula>
    </cfRule>
  </conditionalFormatting>
  <conditionalFormatting sqref="D5337">
    <cfRule type="cellIs" dxfId="2737" priority="2967" operator="equal">
      <formula>"EMERGÊNCIA"</formula>
    </cfRule>
  </conditionalFormatting>
  <conditionalFormatting sqref="D5337">
    <cfRule type="cellIs" dxfId="2736" priority="2968" operator="equal">
      <formula>"URGÊNCIA"</formula>
    </cfRule>
  </conditionalFormatting>
  <conditionalFormatting sqref="D5337">
    <cfRule type="cellIs" dxfId="2735" priority="2969" operator="equal">
      <formula>"NORMAL"</formula>
    </cfRule>
  </conditionalFormatting>
  <conditionalFormatting sqref="B5337">
    <cfRule type="cellIs" dxfId="2734" priority="2970" operator="equal">
      <formula>"REABERTO!"</formula>
    </cfRule>
  </conditionalFormatting>
  <conditionalFormatting sqref="B5337">
    <cfRule type="cellIs" dxfId="2733" priority="2971" operator="equal">
      <formula>"FECHADO"</formula>
    </cfRule>
  </conditionalFormatting>
  <conditionalFormatting sqref="B5337">
    <cfRule type="cellIs" dxfId="2732" priority="2972" operator="equal">
      <formula>"SOLUCIONADO"</formula>
    </cfRule>
  </conditionalFormatting>
  <conditionalFormatting sqref="B5337">
    <cfRule type="cellIs" dxfId="2731" priority="2973" operator="equal">
      <formula>"PROCESSANDO"</formula>
    </cfRule>
  </conditionalFormatting>
  <conditionalFormatting sqref="B5337">
    <cfRule type="containsText" dxfId="2730" priority="2974" operator="containsText" text="CANCELADO">
      <formula>NOT(ISERROR(SEARCH(("CANCELADO"),(B5337))))</formula>
    </cfRule>
  </conditionalFormatting>
  <conditionalFormatting sqref="D5384">
    <cfRule type="cellIs" dxfId="2729" priority="2957" operator="equal">
      <formula>"PROGRAMADA"</formula>
    </cfRule>
  </conditionalFormatting>
  <conditionalFormatting sqref="D5384">
    <cfRule type="cellIs" dxfId="2728" priority="2958" operator="equal">
      <formula>"EMERGÊNCIA"</formula>
    </cfRule>
  </conditionalFormatting>
  <conditionalFormatting sqref="D5384">
    <cfRule type="cellIs" dxfId="2727" priority="2959" operator="equal">
      <formula>"URGÊNCIA"</formula>
    </cfRule>
  </conditionalFormatting>
  <conditionalFormatting sqref="D5384">
    <cfRule type="cellIs" dxfId="2726" priority="2960" operator="equal">
      <formula>"NORMAL"</formula>
    </cfRule>
  </conditionalFormatting>
  <conditionalFormatting sqref="B5384">
    <cfRule type="cellIs" dxfId="2725" priority="2961" operator="equal">
      <formula>"REABERTO!"</formula>
    </cfRule>
  </conditionalFormatting>
  <conditionalFormatting sqref="B5384">
    <cfRule type="cellIs" dxfId="2724" priority="2962" operator="equal">
      <formula>"FECHADO"</formula>
    </cfRule>
  </conditionalFormatting>
  <conditionalFormatting sqref="B5384">
    <cfRule type="cellIs" dxfId="2723" priority="2963" operator="equal">
      <formula>"SOLUCIONADO"</formula>
    </cfRule>
  </conditionalFormatting>
  <conditionalFormatting sqref="B5384">
    <cfRule type="cellIs" dxfId="2722" priority="2964" operator="equal">
      <formula>"PROCESSANDO"</formula>
    </cfRule>
  </conditionalFormatting>
  <conditionalFormatting sqref="B5384">
    <cfRule type="containsText" dxfId="2721" priority="2965" operator="containsText" text="CANCELADO">
      <formula>NOT(ISERROR(SEARCH(("CANCELADO"),(B5384))))</formula>
    </cfRule>
  </conditionalFormatting>
  <conditionalFormatting sqref="D5411">
    <cfRule type="cellIs" dxfId="2720" priority="2948" operator="equal">
      <formula>"PROGRAMADA"</formula>
    </cfRule>
  </conditionalFormatting>
  <conditionalFormatting sqref="D5411">
    <cfRule type="cellIs" dxfId="2719" priority="2949" operator="equal">
      <formula>"EMERGÊNCIA"</formula>
    </cfRule>
  </conditionalFormatting>
  <conditionalFormatting sqref="D5411">
    <cfRule type="cellIs" dxfId="2718" priority="2950" operator="equal">
      <formula>"URGÊNCIA"</formula>
    </cfRule>
  </conditionalFormatting>
  <conditionalFormatting sqref="D5411">
    <cfRule type="cellIs" dxfId="2717" priority="2951" operator="equal">
      <formula>"NORMAL"</formula>
    </cfRule>
  </conditionalFormatting>
  <conditionalFormatting sqref="B5411">
    <cfRule type="cellIs" dxfId="2716" priority="2952" operator="equal">
      <formula>"REABERTO!"</formula>
    </cfRule>
  </conditionalFormatting>
  <conditionalFormatting sqref="B5411">
    <cfRule type="cellIs" dxfId="2715" priority="2953" operator="equal">
      <formula>"FECHADO"</formula>
    </cfRule>
  </conditionalFormatting>
  <conditionalFormatting sqref="B5411">
    <cfRule type="cellIs" dxfId="2714" priority="2954" operator="equal">
      <formula>"SOLUCIONADO"</formula>
    </cfRule>
  </conditionalFormatting>
  <conditionalFormatting sqref="B5411">
    <cfRule type="cellIs" dxfId="2713" priority="2955" operator="equal">
      <formula>"PROCESSANDO"</formula>
    </cfRule>
  </conditionalFormatting>
  <conditionalFormatting sqref="B5411">
    <cfRule type="containsText" dxfId="2712" priority="2956" operator="containsText" text="CANCELADO">
      <formula>NOT(ISERROR(SEARCH(("CANCELADO"),(B5411))))</formula>
    </cfRule>
  </conditionalFormatting>
  <conditionalFormatting sqref="D5439">
    <cfRule type="cellIs" dxfId="2711" priority="2939" operator="equal">
      <formula>"PROGRAMADA"</formula>
    </cfRule>
  </conditionalFormatting>
  <conditionalFormatting sqref="D5439">
    <cfRule type="cellIs" dxfId="2710" priority="2940" operator="equal">
      <formula>"EMERGÊNCIA"</formula>
    </cfRule>
  </conditionalFormatting>
  <conditionalFormatting sqref="D5439">
    <cfRule type="cellIs" dxfId="2709" priority="2941" operator="equal">
      <formula>"URGÊNCIA"</formula>
    </cfRule>
  </conditionalFormatting>
  <conditionalFormatting sqref="D5439">
    <cfRule type="cellIs" dxfId="2708" priority="2942" operator="equal">
      <formula>"NORMAL"</formula>
    </cfRule>
  </conditionalFormatting>
  <conditionalFormatting sqref="B5439">
    <cfRule type="cellIs" dxfId="2707" priority="2943" operator="equal">
      <formula>"REABERTO!"</formula>
    </cfRule>
  </conditionalFormatting>
  <conditionalFormatting sqref="B5439">
    <cfRule type="cellIs" dxfId="2706" priority="2944" operator="equal">
      <formula>"FECHADO"</formula>
    </cfRule>
  </conditionalFormatting>
  <conditionalFormatting sqref="B5439">
    <cfRule type="cellIs" dxfId="2705" priority="2945" operator="equal">
      <formula>"SOLUCIONADO"</formula>
    </cfRule>
  </conditionalFormatting>
  <conditionalFormatting sqref="B5439">
    <cfRule type="cellIs" dxfId="2704" priority="2946" operator="equal">
      <formula>"PROCESSANDO"</formula>
    </cfRule>
  </conditionalFormatting>
  <conditionalFormatting sqref="B5439">
    <cfRule type="containsText" dxfId="2703" priority="2947" operator="containsText" text="CANCELADO">
      <formula>NOT(ISERROR(SEARCH(("CANCELADO"),(B5439))))</formula>
    </cfRule>
  </conditionalFormatting>
  <conditionalFormatting sqref="D5478">
    <cfRule type="cellIs" dxfId="2702" priority="2930" operator="equal">
      <formula>"PROGRAMADA"</formula>
    </cfRule>
  </conditionalFormatting>
  <conditionalFormatting sqref="D5478">
    <cfRule type="cellIs" dxfId="2701" priority="2931" operator="equal">
      <formula>"EMERGÊNCIA"</formula>
    </cfRule>
  </conditionalFormatting>
  <conditionalFormatting sqref="D5478">
    <cfRule type="cellIs" dxfId="2700" priority="2932" operator="equal">
      <formula>"URGÊNCIA"</formula>
    </cfRule>
  </conditionalFormatting>
  <conditionalFormatting sqref="D5478">
    <cfRule type="cellIs" dxfId="2699" priority="2933" operator="equal">
      <formula>"NORMAL"</formula>
    </cfRule>
  </conditionalFormatting>
  <conditionalFormatting sqref="B5478">
    <cfRule type="cellIs" dxfId="2698" priority="2934" operator="equal">
      <formula>"REABERTO!"</formula>
    </cfRule>
  </conditionalFormatting>
  <conditionalFormatting sqref="B5478">
    <cfRule type="cellIs" dxfId="2697" priority="2935" operator="equal">
      <formula>"FECHADO"</formula>
    </cfRule>
  </conditionalFormatting>
  <conditionalFormatting sqref="B5478">
    <cfRule type="cellIs" dxfId="2696" priority="2936" operator="equal">
      <formula>"SOLUCIONADO"</formula>
    </cfRule>
  </conditionalFormatting>
  <conditionalFormatting sqref="B5478">
    <cfRule type="cellIs" dxfId="2695" priority="2937" operator="equal">
      <formula>"PROCESSANDO"</formula>
    </cfRule>
  </conditionalFormatting>
  <conditionalFormatting sqref="B5478">
    <cfRule type="containsText" dxfId="2694" priority="2938" operator="containsText" text="CANCELADO">
      <formula>NOT(ISERROR(SEARCH(("CANCELADO"),(B5478))))</formula>
    </cfRule>
  </conditionalFormatting>
  <conditionalFormatting sqref="D5511">
    <cfRule type="cellIs" dxfId="2693" priority="2921" operator="equal">
      <formula>"PROGRAMADA"</formula>
    </cfRule>
  </conditionalFormatting>
  <conditionalFormatting sqref="D5511">
    <cfRule type="cellIs" dxfId="2692" priority="2922" operator="equal">
      <formula>"EMERGÊNCIA"</formula>
    </cfRule>
  </conditionalFormatting>
  <conditionalFormatting sqref="D5511">
    <cfRule type="cellIs" dxfId="2691" priority="2923" operator="equal">
      <formula>"URGÊNCIA"</formula>
    </cfRule>
  </conditionalFormatting>
  <conditionalFormatting sqref="D5511">
    <cfRule type="cellIs" dxfId="2690" priority="2924" operator="equal">
      <formula>"NORMAL"</formula>
    </cfRule>
  </conditionalFormatting>
  <conditionalFormatting sqref="B5511">
    <cfRule type="cellIs" dxfId="2689" priority="2925" operator="equal">
      <formula>"REABERTO!"</formula>
    </cfRule>
  </conditionalFormatting>
  <conditionalFormatting sqref="B5511">
    <cfRule type="cellIs" dxfId="2688" priority="2926" operator="equal">
      <formula>"FECHADO"</formula>
    </cfRule>
  </conditionalFormatting>
  <conditionalFormatting sqref="B5511">
    <cfRule type="cellIs" dxfId="2687" priority="2927" operator="equal">
      <formula>"SOLUCIONADO"</formula>
    </cfRule>
  </conditionalFormatting>
  <conditionalFormatting sqref="B5511">
    <cfRule type="cellIs" dxfId="2686" priority="2928" operator="equal">
      <formula>"PROCESSANDO"</formula>
    </cfRule>
  </conditionalFormatting>
  <conditionalFormatting sqref="B5511">
    <cfRule type="containsText" dxfId="2685" priority="2929" operator="containsText" text="CANCELADO">
      <formula>NOT(ISERROR(SEARCH(("CANCELADO"),(B5511))))</formula>
    </cfRule>
  </conditionalFormatting>
  <conditionalFormatting sqref="D5513">
    <cfRule type="cellIs" dxfId="2684" priority="2912" operator="equal">
      <formula>"PROGRAMADA"</formula>
    </cfRule>
  </conditionalFormatting>
  <conditionalFormatting sqref="D5513">
    <cfRule type="cellIs" dxfId="2683" priority="2913" operator="equal">
      <formula>"EMERGÊNCIA"</formula>
    </cfRule>
  </conditionalFormatting>
  <conditionalFormatting sqref="D5513">
    <cfRule type="cellIs" dxfId="2682" priority="2914" operator="equal">
      <formula>"URGÊNCIA"</formula>
    </cfRule>
  </conditionalFormatting>
  <conditionalFormatting sqref="D5513">
    <cfRule type="cellIs" dxfId="2681" priority="2915" operator="equal">
      <formula>"NORMAL"</formula>
    </cfRule>
  </conditionalFormatting>
  <conditionalFormatting sqref="B5513">
    <cfRule type="cellIs" dxfId="2680" priority="2916" operator="equal">
      <formula>"REABERTO!"</formula>
    </cfRule>
  </conditionalFormatting>
  <conditionalFormatting sqref="B5513">
    <cfRule type="cellIs" dxfId="2679" priority="2917" operator="equal">
      <formula>"FECHADO"</formula>
    </cfRule>
  </conditionalFormatting>
  <conditionalFormatting sqref="B5513">
    <cfRule type="cellIs" dxfId="2678" priority="2918" operator="equal">
      <formula>"SOLUCIONADO"</formula>
    </cfRule>
  </conditionalFormatting>
  <conditionalFormatting sqref="B5513">
    <cfRule type="cellIs" dxfId="2677" priority="2919" operator="equal">
      <formula>"PROCESSANDO"</formula>
    </cfRule>
  </conditionalFormatting>
  <conditionalFormatting sqref="B5513">
    <cfRule type="containsText" dxfId="2676" priority="2920" operator="containsText" text="CANCELADO">
      <formula>NOT(ISERROR(SEARCH(("CANCELADO"),(B5513))))</formula>
    </cfRule>
  </conditionalFormatting>
  <conditionalFormatting sqref="D5523">
    <cfRule type="cellIs" dxfId="2675" priority="2903" operator="equal">
      <formula>"PROGRAMADA"</formula>
    </cfRule>
  </conditionalFormatting>
  <conditionalFormatting sqref="D5523">
    <cfRule type="cellIs" dxfId="2674" priority="2904" operator="equal">
      <formula>"EMERGÊNCIA"</formula>
    </cfRule>
  </conditionalFormatting>
  <conditionalFormatting sqref="D5523">
    <cfRule type="cellIs" dxfId="2673" priority="2905" operator="equal">
      <formula>"URGÊNCIA"</formula>
    </cfRule>
  </conditionalFormatting>
  <conditionalFormatting sqref="D5523">
    <cfRule type="cellIs" dxfId="2672" priority="2906" operator="equal">
      <formula>"NORMAL"</formula>
    </cfRule>
  </conditionalFormatting>
  <conditionalFormatting sqref="B5523">
    <cfRule type="cellIs" dxfId="2671" priority="2907" operator="equal">
      <formula>"REABERTO!"</formula>
    </cfRule>
  </conditionalFormatting>
  <conditionalFormatting sqref="B5523">
    <cfRule type="cellIs" dxfId="2670" priority="2908" operator="equal">
      <formula>"FECHADO"</formula>
    </cfRule>
  </conditionalFormatting>
  <conditionalFormatting sqref="B5523">
    <cfRule type="cellIs" dxfId="2669" priority="2909" operator="equal">
      <formula>"SOLUCIONADO"</formula>
    </cfRule>
  </conditionalFormatting>
  <conditionalFormatting sqref="B5523">
    <cfRule type="cellIs" dxfId="2668" priority="2910" operator="equal">
      <formula>"PROCESSANDO"</formula>
    </cfRule>
  </conditionalFormatting>
  <conditionalFormatting sqref="B5523">
    <cfRule type="containsText" dxfId="2667" priority="2911" operator="containsText" text="CANCELADO">
      <formula>NOT(ISERROR(SEARCH(("CANCELADO"),(B5523))))</formula>
    </cfRule>
  </conditionalFormatting>
  <conditionalFormatting sqref="D5532">
    <cfRule type="cellIs" dxfId="2666" priority="2894" operator="equal">
      <formula>"PROGRAMADA"</formula>
    </cfRule>
  </conditionalFormatting>
  <conditionalFormatting sqref="D5532">
    <cfRule type="cellIs" dxfId="2665" priority="2895" operator="equal">
      <formula>"EMERGÊNCIA"</formula>
    </cfRule>
  </conditionalFormatting>
  <conditionalFormatting sqref="D5532">
    <cfRule type="cellIs" dxfId="2664" priority="2896" operator="equal">
      <formula>"URGÊNCIA"</formula>
    </cfRule>
  </conditionalFormatting>
  <conditionalFormatting sqref="D5532">
    <cfRule type="cellIs" dxfId="2663" priority="2897" operator="equal">
      <formula>"NORMAL"</formula>
    </cfRule>
  </conditionalFormatting>
  <conditionalFormatting sqref="B5532">
    <cfRule type="cellIs" dxfId="2662" priority="2898" operator="equal">
      <formula>"REABERTO!"</formula>
    </cfRule>
  </conditionalFormatting>
  <conditionalFormatting sqref="B5532">
    <cfRule type="cellIs" dxfId="2661" priority="2899" operator="equal">
      <formula>"FECHADO"</formula>
    </cfRule>
  </conditionalFormatting>
  <conditionalFormatting sqref="B5532">
    <cfRule type="cellIs" dxfId="2660" priority="2900" operator="equal">
      <formula>"SOLUCIONADO"</formula>
    </cfRule>
  </conditionalFormatting>
  <conditionalFormatting sqref="B5532">
    <cfRule type="cellIs" dxfId="2659" priority="2901" operator="equal">
      <formula>"PROCESSANDO"</formula>
    </cfRule>
  </conditionalFormatting>
  <conditionalFormatting sqref="B5532">
    <cfRule type="containsText" dxfId="2658" priority="2902" operator="containsText" text="CANCELADO">
      <formula>NOT(ISERROR(SEARCH(("CANCELADO"),(B5532))))</formula>
    </cfRule>
  </conditionalFormatting>
  <conditionalFormatting sqref="D5548">
    <cfRule type="cellIs" dxfId="2657" priority="2885" operator="equal">
      <formula>"PROGRAMADA"</formula>
    </cfRule>
  </conditionalFormatting>
  <conditionalFormatting sqref="D5548">
    <cfRule type="cellIs" dxfId="2656" priority="2886" operator="equal">
      <formula>"EMERGÊNCIA"</formula>
    </cfRule>
  </conditionalFormatting>
  <conditionalFormatting sqref="D5548">
    <cfRule type="cellIs" dxfId="2655" priority="2887" operator="equal">
      <formula>"URGÊNCIA"</formula>
    </cfRule>
  </conditionalFormatting>
  <conditionalFormatting sqref="D5548">
    <cfRule type="cellIs" dxfId="2654" priority="2888" operator="equal">
      <formula>"NORMAL"</formula>
    </cfRule>
  </conditionalFormatting>
  <conditionalFormatting sqref="B5548">
    <cfRule type="cellIs" dxfId="2653" priority="2889" operator="equal">
      <formula>"REABERTO!"</formula>
    </cfRule>
  </conditionalFormatting>
  <conditionalFormatting sqref="B5548">
    <cfRule type="cellIs" dxfId="2652" priority="2890" operator="equal">
      <formula>"FECHADO"</formula>
    </cfRule>
  </conditionalFormatting>
  <conditionalFormatting sqref="B5548">
    <cfRule type="cellIs" dxfId="2651" priority="2891" operator="equal">
      <formula>"SOLUCIONADO"</formula>
    </cfRule>
  </conditionalFormatting>
  <conditionalFormatting sqref="B5548">
    <cfRule type="cellIs" dxfId="2650" priority="2892" operator="equal">
      <formula>"PROCESSANDO"</formula>
    </cfRule>
  </conditionalFormatting>
  <conditionalFormatting sqref="B5548">
    <cfRule type="containsText" dxfId="2649" priority="2893" operator="containsText" text="CANCELADO">
      <formula>NOT(ISERROR(SEARCH(("CANCELADO"),(B5548))))</formula>
    </cfRule>
  </conditionalFormatting>
  <conditionalFormatting sqref="D5554">
    <cfRule type="cellIs" dxfId="2648" priority="2876" operator="equal">
      <formula>"PROGRAMADA"</formula>
    </cfRule>
  </conditionalFormatting>
  <conditionalFormatting sqref="D5554">
    <cfRule type="cellIs" dxfId="2647" priority="2877" operator="equal">
      <formula>"EMERGÊNCIA"</formula>
    </cfRule>
  </conditionalFormatting>
  <conditionalFormatting sqref="D5554">
    <cfRule type="cellIs" dxfId="2646" priority="2878" operator="equal">
      <formula>"URGÊNCIA"</formula>
    </cfRule>
  </conditionalFormatting>
  <conditionalFormatting sqref="D5554">
    <cfRule type="cellIs" dxfId="2645" priority="2879" operator="equal">
      <formula>"NORMAL"</formula>
    </cfRule>
  </conditionalFormatting>
  <conditionalFormatting sqref="B5554">
    <cfRule type="cellIs" dxfId="2644" priority="2880" operator="equal">
      <formula>"REABERTO!"</formula>
    </cfRule>
  </conditionalFormatting>
  <conditionalFormatting sqref="B5554">
    <cfRule type="cellIs" dxfId="2643" priority="2881" operator="equal">
      <formula>"FECHADO"</formula>
    </cfRule>
  </conditionalFormatting>
  <conditionalFormatting sqref="B5554">
    <cfRule type="cellIs" dxfId="2642" priority="2882" operator="equal">
      <formula>"SOLUCIONADO"</formula>
    </cfRule>
  </conditionalFormatting>
  <conditionalFormatting sqref="B5554">
    <cfRule type="cellIs" dxfId="2641" priority="2883" operator="equal">
      <formula>"PROCESSANDO"</formula>
    </cfRule>
  </conditionalFormatting>
  <conditionalFormatting sqref="B5554">
    <cfRule type="containsText" dxfId="2640" priority="2884" operator="containsText" text="CANCELADO">
      <formula>NOT(ISERROR(SEARCH(("CANCELADO"),(B5554))))</formula>
    </cfRule>
  </conditionalFormatting>
  <conditionalFormatting sqref="D5571">
    <cfRule type="cellIs" dxfId="2639" priority="2867" operator="equal">
      <formula>"PROGRAMADA"</formula>
    </cfRule>
  </conditionalFormatting>
  <conditionalFormatting sqref="D5571">
    <cfRule type="cellIs" dxfId="2638" priority="2868" operator="equal">
      <formula>"EMERGÊNCIA"</formula>
    </cfRule>
  </conditionalFormatting>
  <conditionalFormatting sqref="D5571">
    <cfRule type="cellIs" dxfId="2637" priority="2869" operator="equal">
      <formula>"URGÊNCIA"</formula>
    </cfRule>
  </conditionalFormatting>
  <conditionalFormatting sqref="D5571">
    <cfRule type="cellIs" dxfId="2636" priority="2870" operator="equal">
      <formula>"NORMAL"</formula>
    </cfRule>
  </conditionalFormatting>
  <conditionalFormatting sqref="B5571">
    <cfRule type="cellIs" dxfId="2635" priority="2871" operator="equal">
      <formula>"REABERTO!"</formula>
    </cfRule>
  </conditionalFormatting>
  <conditionalFormatting sqref="B5571">
    <cfRule type="cellIs" dxfId="2634" priority="2872" operator="equal">
      <formula>"FECHADO"</formula>
    </cfRule>
  </conditionalFormatting>
  <conditionalFormatting sqref="B5571">
    <cfRule type="cellIs" dxfId="2633" priority="2873" operator="equal">
      <formula>"SOLUCIONADO"</formula>
    </cfRule>
  </conditionalFormatting>
  <conditionalFormatting sqref="B5571">
    <cfRule type="cellIs" dxfId="2632" priority="2874" operator="equal">
      <formula>"PROCESSANDO"</formula>
    </cfRule>
  </conditionalFormatting>
  <conditionalFormatting sqref="B5571">
    <cfRule type="containsText" dxfId="2631" priority="2875" operator="containsText" text="CANCELADO">
      <formula>NOT(ISERROR(SEARCH(("CANCELADO"),(B5571))))</formula>
    </cfRule>
  </conditionalFormatting>
  <conditionalFormatting sqref="D5584">
    <cfRule type="cellIs" dxfId="2630" priority="2858" operator="equal">
      <formula>"PROGRAMADA"</formula>
    </cfRule>
  </conditionalFormatting>
  <conditionalFormatting sqref="D5584">
    <cfRule type="cellIs" dxfId="2629" priority="2859" operator="equal">
      <formula>"EMERGÊNCIA"</formula>
    </cfRule>
  </conditionalFormatting>
  <conditionalFormatting sqref="D5584">
    <cfRule type="cellIs" dxfId="2628" priority="2860" operator="equal">
      <formula>"URGÊNCIA"</formula>
    </cfRule>
  </conditionalFormatting>
  <conditionalFormatting sqref="D5584">
    <cfRule type="cellIs" dxfId="2627" priority="2861" operator="equal">
      <formula>"NORMAL"</formula>
    </cfRule>
  </conditionalFormatting>
  <conditionalFormatting sqref="B5584">
    <cfRule type="cellIs" dxfId="2626" priority="2862" operator="equal">
      <formula>"REABERTO!"</formula>
    </cfRule>
  </conditionalFormatting>
  <conditionalFormatting sqref="B5584">
    <cfRule type="cellIs" dxfId="2625" priority="2863" operator="equal">
      <formula>"FECHADO"</formula>
    </cfRule>
  </conditionalFormatting>
  <conditionalFormatting sqref="B5584">
    <cfRule type="cellIs" dxfId="2624" priority="2864" operator="equal">
      <formula>"SOLUCIONADO"</formula>
    </cfRule>
  </conditionalFormatting>
  <conditionalFormatting sqref="B5584">
    <cfRule type="cellIs" dxfId="2623" priority="2865" operator="equal">
      <formula>"PROCESSANDO"</formula>
    </cfRule>
  </conditionalFormatting>
  <conditionalFormatting sqref="B5584">
    <cfRule type="containsText" dxfId="2622" priority="2866" operator="containsText" text="CANCELADO">
      <formula>NOT(ISERROR(SEARCH(("CANCELADO"),(B5584))))</formula>
    </cfRule>
  </conditionalFormatting>
  <conditionalFormatting sqref="D5586">
    <cfRule type="cellIs" dxfId="2621" priority="2849" operator="equal">
      <formula>"PROGRAMADA"</formula>
    </cfRule>
  </conditionalFormatting>
  <conditionalFormatting sqref="D5586">
    <cfRule type="cellIs" dxfId="2620" priority="2850" operator="equal">
      <formula>"EMERGÊNCIA"</formula>
    </cfRule>
  </conditionalFormatting>
  <conditionalFormatting sqref="D5586">
    <cfRule type="cellIs" dxfId="2619" priority="2851" operator="equal">
      <formula>"URGÊNCIA"</formula>
    </cfRule>
  </conditionalFormatting>
  <conditionalFormatting sqref="D5586">
    <cfRule type="cellIs" dxfId="2618" priority="2852" operator="equal">
      <formula>"NORMAL"</formula>
    </cfRule>
  </conditionalFormatting>
  <conditionalFormatting sqref="B5586">
    <cfRule type="cellIs" dxfId="2617" priority="2853" operator="equal">
      <formula>"REABERTO!"</formula>
    </cfRule>
  </conditionalFormatting>
  <conditionalFormatting sqref="B5586">
    <cfRule type="cellIs" dxfId="2616" priority="2854" operator="equal">
      <formula>"FECHADO"</formula>
    </cfRule>
  </conditionalFormatting>
  <conditionalFormatting sqref="B5586">
    <cfRule type="cellIs" dxfId="2615" priority="2855" operator="equal">
      <formula>"SOLUCIONADO"</formula>
    </cfRule>
  </conditionalFormatting>
  <conditionalFormatting sqref="B5586">
    <cfRule type="cellIs" dxfId="2614" priority="2856" operator="equal">
      <formula>"PROCESSANDO"</formula>
    </cfRule>
  </conditionalFormatting>
  <conditionalFormatting sqref="B5586">
    <cfRule type="containsText" dxfId="2613" priority="2857" operator="containsText" text="CANCELADO">
      <formula>NOT(ISERROR(SEARCH(("CANCELADO"),(B5586))))</formula>
    </cfRule>
  </conditionalFormatting>
  <conditionalFormatting sqref="D5600">
    <cfRule type="cellIs" dxfId="2612" priority="2840" operator="equal">
      <formula>"PROGRAMADA"</formula>
    </cfRule>
  </conditionalFormatting>
  <conditionalFormatting sqref="D5600">
    <cfRule type="cellIs" dxfId="2611" priority="2841" operator="equal">
      <formula>"EMERGÊNCIA"</formula>
    </cfRule>
  </conditionalFormatting>
  <conditionalFormatting sqref="D5600">
    <cfRule type="cellIs" dxfId="2610" priority="2842" operator="equal">
      <formula>"URGÊNCIA"</formula>
    </cfRule>
  </conditionalFormatting>
  <conditionalFormatting sqref="D5600">
    <cfRule type="cellIs" dxfId="2609" priority="2843" operator="equal">
      <formula>"NORMAL"</formula>
    </cfRule>
  </conditionalFormatting>
  <conditionalFormatting sqref="B5600">
    <cfRule type="cellIs" dxfId="2608" priority="2844" operator="equal">
      <formula>"REABERTO!"</formula>
    </cfRule>
  </conditionalFormatting>
  <conditionalFormatting sqref="B5600">
    <cfRule type="cellIs" dxfId="2607" priority="2845" operator="equal">
      <formula>"FECHADO"</formula>
    </cfRule>
  </conditionalFormatting>
  <conditionalFormatting sqref="B5600">
    <cfRule type="cellIs" dxfId="2606" priority="2846" operator="equal">
      <formula>"SOLUCIONADO"</formula>
    </cfRule>
  </conditionalFormatting>
  <conditionalFormatting sqref="B5600">
    <cfRule type="cellIs" dxfId="2605" priority="2847" operator="equal">
      <formula>"PROCESSANDO"</formula>
    </cfRule>
  </conditionalFormatting>
  <conditionalFormatting sqref="B5600">
    <cfRule type="containsText" dxfId="2604" priority="2848" operator="containsText" text="CANCELADO">
      <formula>NOT(ISERROR(SEARCH(("CANCELADO"),(B5600))))</formula>
    </cfRule>
  </conditionalFormatting>
  <conditionalFormatting sqref="D5615">
    <cfRule type="cellIs" dxfId="2603" priority="2831" operator="equal">
      <formula>"PROGRAMADA"</formula>
    </cfRule>
  </conditionalFormatting>
  <conditionalFormatting sqref="D5615">
    <cfRule type="cellIs" dxfId="2602" priority="2832" operator="equal">
      <formula>"EMERGÊNCIA"</formula>
    </cfRule>
  </conditionalFormatting>
  <conditionalFormatting sqref="D5615">
    <cfRule type="cellIs" dxfId="2601" priority="2833" operator="equal">
      <formula>"URGÊNCIA"</formula>
    </cfRule>
  </conditionalFormatting>
  <conditionalFormatting sqref="D5615">
    <cfRule type="cellIs" dxfId="2600" priority="2834" operator="equal">
      <formula>"NORMAL"</formula>
    </cfRule>
  </conditionalFormatting>
  <conditionalFormatting sqref="B5615">
    <cfRule type="cellIs" dxfId="2599" priority="2835" operator="equal">
      <formula>"REABERTO!"</formula>
    </cfRule>
  </conditionalFormatting>
  <conditionalFormatting sqref="B5615">
    <cfRule type="cellIs" dxfId="2598" priority="2836" operator="equal">
      <formula>"FECHADO"</formula>
    </cfRule>
  </conditionalFormatting>
  <conditionalFormatting sqref="B5615">
    <cfRule type="cellIs" dxfId="2597" priority="2837" operator="equal">
      <formula>"SOLUCIONADO"</formula>
    </cfRule>
  </conditionalFormatting>
  <conditionalFormatting sqref="B5615">
    <cfRule type="cellIs" dxfId="2596" priority="2838" operator="equal">
      <formula>"PROCESSANDO"</formula>
    </cfRule>
  </conditionalFormatting>
  <conditionalFormatting sqref="B5615">
    <cfRule type="containsText" dxfId="2595" priority="2839" operator="containsText" text="CANCELADO">
      <formula>NOT(ISERROR(SEARCH(("CANCELADO"),(B5615))))</formula>
    </cfRule>
  </conditionalFormatting>
  <conditionalFormatting sqref="D5632">
    <cfRule type="cellIs" dxfId="2594" priority="2822" operator="equal">
      <formula>"PROGRAMADA"</formula>
    </cfRule>
  </conditionalFormatting>
  <conditionalFormatting sqref="D5632">
    <cfRule type="cellIs" dxfId="2593" priority="2823" operator="equal">
      <formula>"EMERGÊNCIA"</formula>
    </cfRule>
  </conditionalFormatting>
  <conditionalFormatting sqref="D5632">
    <cfRule type="cellIs" dxfId="2592" priority="2824" operator="equal">
      <formula>"URGÊNCIA"</formula>
    </cfRule>
  </conditionalFormatting>
  <conditionalFormatting sqref="D5632">
    <cfRule type="cellIs" dxfId="2591" priority="2825" operator="equal">
      <formula>"NORMAL"</formula>
    </cfRule>
  </conditionalFormatting>
  <conditionalFormatting sqref="B5632">
    <cfRule type="cellIs" dxfId="2590" priority="2826" operator="equal">
      <formula>"REABERTO!"</formula>
    </cfRule>
  </conditionalFormatting>
  <conditionalFormatting sqref="B5632">
    <cfRule type="cellIs" dxfId="2589" priority="2827" operator="equal">
      <formula>"FECHADO"</formula>
    </cfRule>
  </conditionalFormatting>
  <conditionalFormatting sqref="B5632">
    <cfRule type="cellIs" dxfId="2588" priority="2828" operator="equal">
      <formula>"SOLUCIONADO"</formula>
    </cfRule>
  </conditionalFormatting>
  <conditionalFormatting sqref="B5632">
    <cfRule type="cellIs" dxfId="2587" priority="2829" operator="equal">
      <formula>"PROCESSANDO"</formula>
    </cfRule>
  </conditionalFormatting>
  <conditionalFormatting sqref="B5632">
    <cfRule type="containsText" dxfId="2586" priority="2830" operator="containsText" text="CANCELADO">
      <formula>NOT(ISERROR(SEARCH(("CANCELADO"),(B5632))))</formula>
    </cfRule>
  </conditionalFormatting>
  <conditionalFormatting sqref="D5647">
    <cfRule type="cellIs" dxfId="2585" priority="2813" operator="equal">
      <formula>"PROGRAMADA"</formula>
    </cfRule>
  </conditionalFormatting>
  <conditionalFormatting sqref="D5647">
    <cfRule type="cellIs" dxfId="2584" priority="2814" operator="equal">
      <formula>"EMERGÊNCIA"</formula>
    </cfRule>
  </conditionalFormatting>
  <conditionalFormatting sqref="D5647">
    <cfRule type="cellIs" dxfId="2583" priority="2815" operator="equal">
      <formula>"URGÊNCIA"</formula>
    </cfRule>
  </conditionalFormatting>
  <conditionalFormatting sqref="D5647">
    <cfRule type="cellIs" dxfId="2582" priority="2816" operator="equal">
      <formula>"NORMAL"</formula>
    </cfRule>
  </conditionalFormatting>
  <conditionalFormatting sqref="B5647">
    <cfRule type="cellIs" dxfId="2581" priority="2817" operator="equal">
      <formula>"REABERTO!"</formula>
    </cfRule>
  </conditionalFormatting>
  <conditionalFormatting sqref="B5647">
    <cfRule type="cellIs" dxfId="2580" priority="2818" operator="equal">
      <formula>"FECHADO"</formula>
    </cfRule>
  </conditionalFormatting>
  <conditionalFormatting sqref="B5647">
    <cfRule type="cellIs" dxfId="2579" priority="2819" operator="equal">
      <formula>"SOLUCIONADO"</formula>
    </cfRule>
  </conditionalFormatting>
  <conditionalFormatting sqref="B5647">
    <cfRule type="cellIs" dxfId="2578" priority="2820" operator="equal">
      <formula>"PROCESSANDO"</formula>
    </cfRule>
  </conditionalFormatting>
  <conditionalFormatting sqref="B5647">
    <cfRule type="containsText" dxfId="2577" priority="2821" operator="containsText" text="CANCELADO">
      <formula>NOT(ISERROR(SEARCH(("CANCELADO"),(B5647))))</formula>
    </cfRule>
  </conditionalFormatting>
  <conditionalFormatting sqref="D5665">
    <cfRule type="cellIs" dxfId="2576" priority="2804" operator="equal">
      <formula>"PROGRAMADA"</formula>
    </cfRule>
  </conditionalFormatting>
  <conditionalFormatting sqref="D5665">
    <cfRule type="cellIs" dxfId="2575" priority="2805" operator="equal">
      <formula>"EMERGÊNCIA"</formula>
    </cfRule>
  </conditionalFormatting>
  <conditionalFormatting sqref="D5665">
    <cfRule type="cellIs" dxfId="2574" priority="2806" operator="equal">
      <formula>"URGÊNCIA"</formula>
    </cfRule>
  </conditionalFormatting>
  <conditionalFormatting sqref="D5665">
    <cfRule type="cellIs" dxfId="2573" priority="2807" operator="equal">
      <formula>"NORMAL"</formula>
    </cfRule>
  </conditionalFormatting>
  <conditionalFormatting sqref="B5665">
    <cfRule type="cellIs" dxfId="2572" priority="2808" operator="equal">
      <formula>"REABERTO!"</formula>
    </cfRule>
  </conditionalFormatting>
  <conditionalFormatting sqref="B5665">
    <cfRule type="cellIs" dxfId="2571" priority="2809" operator="equal">
      <formula>"FECHADO"</formula>
    </cfRule>
  </conditionalFormatting>
  <conditionalFormatting sqref="B5665">
    <cfRule type="cellIs" dxfId="2570" priority="2810" operator="equal">
      <formula>"SOLUCIONADO"</formula>
    </cfRule>
  </conditionalFormatting>
  <conditionalFormatting sqref="B5665">
    <cfRule type="cellIs" dxfId="2569" priority="2811" operator="equal">
      <formula>"PROCESSANDO"</formula>
    </cfRule>
  </conditionalFormatting>
  <conditionalFormatting sqref="B5665">
    <cfRule type="containsText" dxfId="2568" priority="2812" operator="containsText" text="CANCELADO">
      <formula>NOT(ISERROR(SEARCH(("CANCELADO"),(B5665))))</formula>
    </cfRule>
  </conditionalFormatting>
  <conditionalFormatting sqref="D5668">
    <cfRule type="cellIs" dxfId="2567" priority="2795" operator="equal">
      <formula>"PROGRAMADA"</formula>
    </cfRule>
  </conditionalFormatting>
  <conditionalFormatting sqref="D5668">
    <cfRule type="cellIs" dxfId="2566" priority="2796" operator="equal">
      <formula>"EMERGÊNCIA"</formula>
    </cfRule>
  </conditionalFormatting>
  <conditionalFormatting sqref="D5668">
    <cfRule type="cellIs" dxfId="2565" priority="2797" operator="equal">
      <formula>"URGÊNCIA"</formula>
    </cfRule>
  </conditionalFormatting>
  <conditionalFormatting sqref="D5668">
    <cfRule type="cellIs" dxfId="2564" priority="2798" operator="equal">
      <formula>"NORMAL"</formula>
    </cfRule>
  </conditionalFormatting>
  <conditionalFormatting sqref="B5668">
    <cfRule type="cellIs" dxfId="2563" priority="2799" operator="equal">
      <formula>"REABERTO!"</formula>
    </cfRule>
  </conditionalFormatting>
  <conditionalFormatting sqref="B5668">
    <cfRule type="cellIs" dxfId="2562" priority="2800" operator="equal">
      <formula>"FECHADO"</formula>
    </cfRule>
  </conditionalFormatting>
  <conditionalFormatting sqref="B5668">
    <cfRule type="cellIs" dxfId="2561" priority="2801" operator="equal">
      <formula>"SOLUCIONADO"</formula>
    </cfRule>
  </conditionalFormatting>
  <conditionalFormatting sqref="B5668">
    <cfRule type="cellIs" dxfId="2560" priority="2802" operator="equal">
      <formula>"PROCESSANDO"</formula>
    </cfRule>
  </conditionalFormatting>
  <conditionalFormatting sqref="B5668">
    <cfRule type="containsText" dxfId="2559" priority="2803" operator="containsText" text="CANCELADO">
      <formula>NOT(ISERROR(SEARCH(("CANCELADO"),(B5668))))</formula>
    </cfRule>
  </conditionalFormatting>
  <conditionalFormatting sqref="D5706">
    <cfRule type="cellIs" dxfId="2558" priority="2786" operator="equal">
      <formula>"PROGRAMADA"</formula>
    </cfRule>
  </conditionalFormatting>
  <conditionalFormatting sqref="D5706">
    <cfRule type="cellIs" dxfId="2557" priority="2787" operator="equal">
      <formula>"EMERGÊNCIA"</formula>
    </cfRule>
  </conditionalFormatting>
  <conditionalFormatting sqref="D5706">
    <cfRule type="cellIs" dxfId="2556" priority="2788" operator="equal">
      <formula>"URGÊNCIA"</formula>
    </cfRule>
  </conditionalFormatting>
  <conditionalFormatting sqref="D5706">
    <cfRule type="cellIs" dxfId="2555" priority="2789" operator="equal">
      <formula>"NORMAL"</formula>
    </cfRule>
  </conditionalFormatting>
  <conditionalFormatting sqref="B5706">
    <cfRule type="cellIs" dxfId="2554" priority="2790" operator="equal">
      <formula>"REABERTO!"</formula>
    </cfRule>
  </conditionalFormatting>
  <conditionalFormatting sqref="B5706">
    <cfRule type="cellIs" dxfId="2553" priority="2791" operator="equal">
      <formula>"FECHADO"</formula>
    </cfRule>
  </conditionalFormatting>
  <conditionalFormatting sqref="B5706">
    <cfRule type="cellIs" dxfId="2552" priority="2792" operator="equal">
      <formula>"SOLUCIONADO"</formula>
    </cfRule>
  </conditionalFormatting>
  <conditionalFormatting sqref="B5706">
    <cfRule type="cellIs" dxfId="2551" priority="2793" operator="equal">
      <formula>"PROCESSANDO"</formula>
    </cfRule>
  </conditionalFormatting>
  <conditionalFormatting sqref="B5706">
    <cfRule type="containsText" dxfId="2550" priority="2794" operator="containsText" text="CANCELADO">
      <formula>NOT(ISERROR(SEARCH(("CANCELADO"),(B5706))))</formula>
    </cfRule>
  </conditionalFormatting>
  <conditionalFormatting sqref="D5713">
    <cfRule type="cellIs" dxfId="2549" priority="2777" operator="equal">
      <formula>"PROGRAMADA"</formula>
    </cfRule>
  </conditionalFormatting>
  <conditionalFormatting sqref="D5713">
    <cfRule type="cellIs" dxfId="2548" priority="2778" operator="equal">
      <formula>"EMERGÊNCIA"</formula>
    </cfRule>
  </conditionalFormatting>
  <conditionalFormatting sqref="D5713">
    <cfRule type="cellIs" dxfId="2547" priority="2779" operator="equal">
      <formula>"URGÊNCIA"</formula>
    </cfRule>
  </conditionalFormatting>
  <conditionalFormatting sqref="D5713">
    <cfRule type="cellIs" dxfId="2546" priority="2780" operator="equal">
      <formula>"NORMAL"</formula>
    </cfRule>
  </conditionalFormatting>
  <conditionalFormatting sqref="B5713">
    <cfRule type="cellIs" dxfId="2545" priority="2781" operator="equal">
      <formula>"REABERTO!"</formula>
    </cfRule>
  </conditionalFormatting>
  <conditionalFormatting sqref="B5713">
    <cfRule type="cellIs" dxfId="2544" priority="2782" operator="equal">
      <formula>"FECHADO"</formula>
    </cfRule>
  </conditionalFormatting>
  <conditionalFormatting sqref="B5713">
    <cfRule type="cellIs" dxfId="2543" priority="2783" operator="equal">
      <formula>"SOLUCIONADO"</formula>
    </cfRule>
  </conditionalFormatting>
  <conditionalFormatting sqref="B5713">
    <cfRule type="cellIs" dxfId="2542" priority="2784" operator="equal">
      <formula>"PROCESSANDO"</formula>
    </cfRule>
  </conditionalFormatting>
  <conditionalFormatting sqref="B5713">
    <cfRule type="containsText" dxfId="2541" priority="2785" operator="containsText" text="CANCELADO">
      <formula>NOT(ISERROR(SEARCH(("CANCELADO"),(B5713))))</formula>
    </cfRule>
  </conditionalFormatting>
  <conditionalFormatting sqref="D5715">
    <cfRule type="cellIs" dxfId="2540" priority="2768" operator="equal">
      <formula>"PROGRAMADA"</formula>
    </cfRule>
  </conditionalFormatting>
  <conditionalFormatting sqref="D5715">
    <cfRule type="cellIs" dxfId="2539" priority="2769" operator="equal">
      <formula>"EMERGÊNCIA"</formula>
    </cfRule>
  </conditionalFormatting>
  <conditionalFormatting sqref="D5715">
    <cfRule type="cellIs" dxfId="2538" priority="2770" operator="equal">
      <formula>"URGÊNCIA"</formula>
    </cfRule>
  </conditionalFormatting>
  <conditionalFormatting sqref="D5715">
    <cfRule type="cellIs" dxfId="2537" priority="2771" operator="equal">
      <formula>"NORMAL"</formula>
    </cfRule>
  </conditionalFormatting>
  <conditionalFormatting sqref="B5715">
    <cfRule type="cellIs" dxfId="2536" priority="2772" operator="equal">
      <formula>"REABERTO!"</formula>
    </cfRule>
  </conditionalFormatting>
  <conditionalFormatting sqref="B5715">
    <cfRule type="cellIs" dxfId="2535" priority="2773" operator="equal">
      <formula>"FECHADO"</formula>
    </cfRule>
  </conditionalFormatting>
  <conditionalFormatting sqref="B5715">
    <cfRule type="cellIs" dxfId="2534" priority="2774" operator="equal">
      <formula>"SOLUCIONADO"</formula>
    </cfRule>
  </conditionalFormatting>
  <conditionalFormatting sqref="B5715">
    <cfRule type="cellIs" dxfId="2533" priority="2775" operator="equal">
      <formula>"PROCESSANDO"</formula>
    </cfRule>
  </conditionalFormatting>
  <conditionalFormatting sqref="B5715">
    <cfRule type="containsText" dxfId="2532" priority="2776" operator="containsText" text="CANCELADO">
      <formula>NOT(ISERROR(SEARCH(("CANCELADO"),(B5715))))</formula>
    </cfRule>
  </conditionalFormatting>
  <conditionalFormatting sqref="D5720">
    <cfRule type="cellIs" dxfId="2531" priority="2759" operator="equal">
      <formula>"PROGRAMADA"</formula>
    </cfRule>
  </conditionalFormatting>
  <conditionalFormatting sqref="D5720">
    <cfRule type="cellIs" dxfId="2530" priority="2760" operator="equal">
      <formula>"EMERGÊNCIA"</formula>
    </cfRule>
  </conditionalFormatting>
  <conditionalFormatting sqref="D5720">
    <cfRule type="cellIs" dxfId="2529" priority="2761" operator="equal">
      <formula>"URGÊNCIA"</formula>
    </cfRule>
  </conditionalFormatting>
  <conditionalFormatting sqref="D5720">
    <cfRule type="cellIs" dxfId="2528" priority="2762" operator="equal">
      <formula>"NORMAL"</formula>
    </cfRule>
  </conditionalFormatting>
  <conditionalFormatting sqref="B5720">
    <cfRule type="cellIs" dxfId="2527" priority="2763" operator="equal">
      <formula>"REABERTO!"</formula>
    </cfRule>
  </conditionalFormatting>
  <conditionalFormatting sqref="B5720">
    <cfRule type="cellIs" dxfId="2526" priority="2764" operator="equal">
      <formula>"FECHADO"</formula>
    </cfRule>
  </conditionalFormatting>
  <conditionalFormatting sqref="B5720">
    <cfRule type="cellIs" dxfId="2525" priority="2765" operator="equal">
      <formula>"SOLUCIONADO"</formula>
    </cfRule>
  </conditionalFormatting>
  <conditionalFormatting sqref="B5720">
    <cfRule type="cellIs" dxfId="2524" priority="2766" operator="equal">
      <formula>"PROCESSANDO"</formula>
    </cfRule>
  </conditionalFormatting>
  <conditionalFormatting sqref="B5720">
    <cfRule type="containsText" dxfId="2523" priority="2767" operator="containsText" text="CANCELADO">
      <formula>NOT(ISERROR(SEARCH(("CANCELADO"),(B5720))))</formula>
    </cfRule>
  </conditionalFormatting>
  <conditionalFormatting sqref="D5729">
    <cfRule type="cellIs" dxfId="2522" priority="2750" operator="equal">
      <formula>"PROGRAMADA"</formula>
    </cfRule>
  </conditionalFormatting>
  <conditionalFormatting sqref="D5729">
    <cfRule type="cellIs" dxfId="2521" priority="2751" operator="equal">
      <formula>"EMERGÊNCIA"</formula>
    </cfRule>
  </conditionalFormatting>
  <conditionalFormatting sqref="D5729">
    <cfRule type="cellIs" dxfId="2520" priority="2752" operator="equal">
      <formula>"URGÊNCIA"</formula>
    </cfRule>
  </conditionalFormatting>
  <conditionalFormatting sqref="D5729">
    <cfRule type="cellIs" dxfId="2519" priority="2753" operator="equal">
      <formula>"NORMAL"</formula>
    </cfRule>
  </conditionalFormatting>
  <conditionalFormatting sqref="D5745">
    <cfRule type="cellIs" dxfId="2518" priority="2741" operator="equal">
      <formula>"PROGRAMADA"</formula>
    </cfRule>
  </conditionalFormatting>
  <conditionalFormatting sqref="D5745">
    <cfRule type="cellIs" dxfId="2517" priority="2742" operator="equal">
      <formula>"EMERGÊNCIA"</formula>
    </cfRule>
  </conditionalFormatting>
  <conditionalFormatting sqref="D5745">
    <cfRule type="cellIs" dxfId="2516" priority="2743" operator="equal">
      <formula>"URGÊNCIA"</formula>
    </cfRule>
  </conditionalFormatting>
  <conditionalFormatting sqref="D5745">
    <cfRule type="cellIs" dxfId="2515" priority="2744" operator="equal">
      <formula>"NORMAL"</formula>
    </cfRule>
  </conditionalFormatting>
  <conditionalFormatting sqref="B5745">
    <cfRule type="cellIs" dxfId="2514" priority="2745" operator="equal">
      <formula>"REABERTO!"</formula>
    </cfRule>
  </conditionalFormatting>
  <conditionalFormatting sqref="B5745">
    <cfRule type="cellIs" dxfId="2513" priority="2746" operator="equal">
      <formula>"FECHADO"</formula>
    </cfRule>
  </conditionalFormatting>
  <conditionalFormatting sqref="B5745">
    <cfRule type="cellIs" dxfId="2512" priority="2747" operator="equal">
      <formula>"SOLUCIONADO"</formula>
    </cfRule>
  </conditionalFormatting>
  <conditionalFormatting sqref="B5745">
    <cfRule type="cellIs" dxfId="2511" priority="2748" operator="equal">
      <formula>"PROCESSANDO"</formula>
    </cfRule>
  </conditionalFormatting>
  <conditionalFormatting sqref="B5745">
    <cfRule type="containsText" dxfId="2510" priority="2749" operator="containsText" text="CANCELADO">
      <formula>NOT(ISERROR(SEARCH(("CANCELADO"),(B5745))))</formula>
    </cfRule>
  </conditionalFormatting>
  <conditionalFormatting sqref="D5747">
    <cfRule type="cellIs" dxfId="2509" priority="2732" operator="equal">
      <formula>"PROGRAMADA"</formula>
    </cfRule>
  </conditionalFormatting>
  <conditionalFormatting sqref="D5747">
    <cfRule type="cellIs" dxfId="2508" priority="2733" operator="equal">
      <formula>"EMERGÊNCIA"</formula>
    </cfRule>
  </conditionalFormatting>
  <conditionalFormatting sqref="D5747">
    <cfRule type="cellIs" dxfId="2507" priority="2734" operator="equal">
      <formula>"URGÊNCIA"</formula>
    </cfRule>
  </conditionalFormatting>
  <conditionalFormatting sqref="D5747">
    <cfRule type="cellIs" dxfId="2506" priority="2735" operator="equal">
      <formula>"NORMAL"</formula>
    </cfRule>
  </conditionalFormatting>
  <conditionalFormatting sqref="B5747">
    <cfRule type="cellIs" dxfId="2505" priority="2736" operator="equal">
      <formula>"REABERTO!"</formula>
    </cfRule>
  </conditionalFormatting>
  <conditionalFormatting sqref="B5747">
    <cfRule type="cellIs" dxfId="2504" priority="2737" operator="equal">
      <formula>"FECHADO"</formula>
    </cfRule>
  </conditionalFormatting>
  <conditionalFormatting sqref="B5747">
    <cfRule type="cellIs" dxfId="2503" priority="2738" operator="equal">
      <formula>"SOLUCIONADO"</formula>
    </cfRule>
  </conditionalFormatting>
  <conditionalFormatting sqref="B5747">
    <cfRule type="cellIs" dxfId="2502" priority="2739" operator="equal">
      <formula>"PROCESSANDO"</formula>
    </cfRule>
  </conditionalFormatting>
  <conditionalFormatting sqref="B5747">
    <cfRule type="containsText" dxfId="2501" priority="2740" operator="containsText" text="CANCELADO">
      <formula>NOT(ISERROR(SEARCH(("CANCELADO"),(B5747))))</formula>
    </cfRule>
  </conditionalFormatting>
  <conditionalFormatting sqref="D5773">
    <cfRule type="cellIs" dxfId="2500" priority="2723" operator="equal">
      <formula>"PROGRAMADA"</formula>
    </cfRule>
  </conditionalFormatting>
  <conditionalFormatting sqref="D5773">
    <cfRule type="cellIs" dxfId="2499" priority="2724" operator="equal">
      <formula>"EMERGÊNCIA"</formula>
    </cfRule>
  </conditionalFormatting>
  <conditionalFormatting sqref="D5773">
    <cfRule type="cellIs" dxfId="2498" priority="2725" operator="equal">
      <formula>"URGÊNCIA"</formula>
    </cfRule>
  </conditionalFormatting>
  <conditionalFormatting sqref="D5773">
    <cfRule type="cellIs" dxfId="2497" priority="2726" operator="equal">
      <formula>"NORMAL"</formula>
    </cfRule>
  </conditionalFormatting>
  <conditionalFormatting sqref="B5773">
    <cfRule type="cellIs" dxfId="2496" priority="2727" operator="equal">
      <formula>"REABERTO!"</formula>
    </cfRule>
  </conditionalFormatting>
  <conditionalFormatting sqref="B5773">
    <cfRule type="cellIs" dxfId="2495" priority="2728" operator="equal">
      <formula>"FECHADO"</formula>
    </cfRule>
  </conditionalFormatting>
  <conditionalFormatting sqref="B5773">
    <cfRule type="cellIs" dxfId="2494" priority="2729" operator="equal">
      <formula>"SOLUCIONADO"</formula>
    </cfRule>
  </conditionalFormatting>
  <conditionalFormatting sqref="B5773">
    <cfRule type="cellIs" dxfId="2493" priority="2730" operator="equal">
      <formula>"PROCESSANDO"</formula>
    </cfRule>
  </conditionalFormatting>
  <conditionalFormatting sqref="B5773">
    <cfRule type="containsText" dxfId="2492" priority="2731" operator="containsText" text="CANCELADO">
      <formula>NOT(ISERROR(SEARCH(("CANCELADO"),(B5773))))</formula>
    </cfRule>
  </conditionalFormatting>
  <conditionalFormatting sqref="D5774">
    <cfRule type="cellIs" dxfId="2491" priority="2714" operator="equal">
      <formula>"PROGRAMADA"</formula>
    </cfRule>
  </conditionalFormatting>
  <conditionalFormatting sqref="D5774">
    <cfRule type="cellIs" dxfId="2490" priority="2715" operator="equal">
      <formula>"EMERGÊNCIA"</formula>
    </cfRule>
  </conditionalFormatting>
  <conditionalFormatting sqref="D5774">
    <cfRule type="cellIs" dxfId="2489" priority="2716" operator="equal">
      <formula>"URGÊNCIA"</formula>
    </cfRule>
  </conditionalFormatting>
  <conditionalFormatting sqref="D5774">
    <cfRule type="cellIs" dxfId="2488" priority="2717" operator="equal">
      <formula>"NORMAL"</formula>
    </cfRule>
  </conditionalFormatting>
  <conditionalFormatting sqref="B5774">
    <cfRule type="cellIs" dxfId="2487" priority="2718" operator="equal">
      <formula>"REABERTO!"</formula>
    </cfRule>
  </conditionalFormatting>
  <conditionalFormatting sqref="B5774">
    <cfRule type="cellIs" dxfId="2486" priority="2719" operator="equal">
      <formula>"FECHADO"</formula>
    </cfRule>
  </conditionalFormatting>
  <conditionalFormatting sqref="B5774">
    <cfRule type="cellIs" dxfId="2485" priority="2720" operator="equal">
      <formula>"SOLUCIONADO"</formula>
    </cfRule>
  </conditionalFormatting>
  <conditionalFormatting sqref="B5774">
    <cfRule type="cellIs" dxfId="2484" priority="2721" operator="equal">
      <formula>"PROCESSANDO"</formula>
    </cfRule>
  </conditionalFormatting>
  <conditionalFormatting sqref="B5774">
    <cfRule type="containsText" dxfId="2483" priority="2722" operator="containsText" text="CANCELADO">
      <formula>NOT(ISERROR(SEARCH(("CANCELADO"),(B5774))))</formula>
    </cfRule>
  </conditionalFormatting>
  <conditionalFormatting sqref="D5797">
    <cfRule type="cellIs" dxfId="2482" priority="2705" operator="equal">
      <formula>"PROGRAMADA"</formula>
    </cfRule>
  </conditionalFormatting>
  <conditionalFormatting sqref="D5797">
    <cfRule type="cellIs" dxfId="2481" priority="2706" operator="equal">
      <formula>"EMERGÊNCIA"</formula>
    </cfRule>
  </conditionalFormatting>
  <conditionalFormatting sqref="D5797">
    <cfRule type="cellIs" dxfId="2480" priority="2707" operator="equal">
      <formula>"URGÊNCIA"</formula>
    </cfRule>
  </conditionalFormatting>
  <conditionalFormatting sqref="D5797">
    <cfRule type="cellIs" dxfId="2479" priority="2708" operator="equal">
      <formula>"NORMAL"</formula>
    </cfRule>
  </conditionalFormatting>
  <conditionalFormatting sqref="B5797">
    <cfRule type="cellIs" dxfId="2478" priority="2709" operator="equal">
      <formula>"REABERTO!"</formula>
    </cfRule>
  </conditionalFormatting>
  <conditionalFormatting sqref="B5797">
    <cfRule type="cellIs" dxfId="2477" priority="2710" operator="equal">
      <formula>"FECHADO"</formula>
    </cfRule>
  </conditionalFormatting>
  <conditionalFormatting sqref="B5797">
    <cfRule type="cellIs" dxfId="2476" priority="2711" operator="equal">
      <formula>"SOLUCIONADO"</formula>
    </cfRule>
  </conditionalFormatting>
  <conditionalFormatting sqref="B5797">
    <cfRule type="cellIs" dxfId="2475" priority="2712" operator="equal">
      <formula>"PROCESSANDO"</formula>
    </cfRule>
  </conditionalFormatting>
  <conditionalFormatting sqref="B5797">
    <cfRule type="containsText" dxfId="2474" priority="2713" operator="containsText" text="CANCELADO">
      <formula>NOT(ISERROR(SEARCH(("CANCELADO"),(B5797))))</formula>
    </cfRule>
  </conditionalFormatting>
  <conditionalFormatting sqref="D5801">
    <cfRule type="cellIs" dxfId="2473" priority="2687" operator="equal">
      <formula>"PROGRAMADA"</formula>
    </cfRule>
  </conditionalFormatting>
  <conditionalFormatting sqref="D5801">
    <cfRule type="cellIs" dxfId="2472" priority="2688" operator="equal">
      <formula>"EMERGÊNCIA"</formula>
    </cfRule>
  </conditionalFormatting>
  <conditionalFormatting sqref="D5801">
    <cfRule type="cellIs" dxfId="2471" priority="2689" operator="equal">
      <formula>"URGÊNCIA"</formula>
    </cfRule>
  </conditionalFormatting>
  <conditionalFormatting sqref="D5801">
    <cfRule type="cellIs" dxfId="2470" priority="2690" operator="equal">
      <formula>"NORMAL"</formula>
    </cfRule>
  </conditionalFormatting>
  <conditionalFormatting sqref="B5801">
    <cfRule type="cellIs" dxfId="2469" priority="2691" operator="equal">
      <formula>"REABERTO!"</formula>
    </cfRule>
  </conditionalFormatting>
  <conditionalFormatting sqref="B5801">
    <cfRule type="cellIs" dxfId="2468" priority="2692" operator="equal">
      <formula>"FECHADO"</formula>
    </cfRule>
  </conditionalFormatting>
  <conditionalFormatting sqref="B5801">
    <cfRule type="cellIs" dxfId="2467" priority="2693" operator="equal">
      <formula>"SOLUCIONADO"</formula>
    </cfRule>
  </conditionalFormatting>
  <conditionalFormatting sqref="B5801">
    <cfRule type="cellIs" dxfId="2466" priority="2694" operator="equal">
      <formula>"PROCESSANDO"</formula>
    </cfRule>
  </conditionalFormatting>
  <conditionalFormatting sqref="B5801">
    <cfRule type="containsText" dxfId="2465" priority="2695" operator="containsText" text="CANCELADO">
      <formula>NOT(ISERROR(SEARCH(("CANCELADO"),(B5801))))</formula>
    </cfRule>
  </conditionalFormatting>
  <conditionalFormatting sqref="D5810">
    <cfRule type="cellIs" dxfId="2464" priority="2678" operator="equal">
      <formula>"PROGRAMADA"</formula>
    </cfRule>
  </conditionalFormatting>
  <conditionalFormatting sqref="D5810">
    <cfRule type="cellIs" dxfId="2463" priority="2679" operator="equal">
      <formula>"EMERGÊNCIA"</formula>
    </cfRule>
  </conditionalFormatting>
  <conditionalFormatting sqref="D5810">
    <cfRule type="cellIs" dxfId="2462" priority="2680" operator="equal">
      <formula>"URGÊNCIA"</formula>
    </cfRule>
  </conditionalFormatting>
  <conditionalFormatting sqref="D5810">
    <cfRule type="cellIs" dxfId="2461" priority="2681" operator="equal">
      <formula>"NORMAL"</formula>
    </cfRule>
  </conditionalFormatting>
  <conditionalFormatting sqref="B5810">
    <cfRule type="cellIs" dxfId="2460" priority="2682" operator="equal">
      <formula>"REABERTO!"</formula>
    </cfRule>
  </conditionalFormatting>
  <conditionalFormatting sqref="B5810">
    <cfRule type="cellIs" dxfId="2459" priority="2683" operator="equal">
      <formula>"FECHADO"</formula>
    </cfRule>
  </conditionalFormatting>
  <conditionalFormatting sqref="B5810">
    <cfRule type="cellIs" dxfId="2458" priority="2684" operator="equal">
      <formula>"SOLUCIONADO"</formula>
    </cfRule>
  </conditionalFormatting>
  <conditionalFormatting sqref="B5810">
    <cfRule type="cellIs" dxfId="2457" priority="2685" operator="equal">
      <formula>"PROCESSANDO"</formula>
    </cfRule>
  </conditionalFormatting>
  <conditionalFormatting sqref="B5810">
    <cfRule type="containsText" dxfId="2456" priority="2686" operator="containsText" text="CANCELADO">
      <formula>NOT(ISERROR(SEARCH(("CANCELADO"),(B5810))))</formula>
    </cfRule>
  </conditionalFormatting>
  <conditionalFormatting sqref="D5817">
    <cfRule type="cellIs" dxfId="2455" priority="2669" operator="equal">
      <formula>"PROGRAMADA"</formula>
    </cfRule>
  </conditionalFormatting>
  <conditionalFormatting sqref="D5817">
    <cfRule type="cellIs" dxfId="2454" priority="2670" operator="equal">
      <formula>"EMERGÊNCIA"</formula>
    </cfRule>
  </conditionalFormatting>
  <conditionalFormatting sqref="D5817">
    <cfRule type="cellIs" dxfId="2453" priority="2671" operator="equal">
      <formula>"URGÊNCIA"</formula>
    </cfRule>
  </conditionalFormatting>
  <conditionalFormatting sqref="D5817">
    <cfRule type="cellIs" dxfId="2452" priority="2672" operator="equal">
      <formula>"NORMAL"</formula>
    </cfRule>
  </conditionalFormatting>
  <conditionalFormatting sqref="B5817">
    <cfRule type="cellIs" dxfId="2451" priority="2673" operator="equal">
      <formula>"REABERTO!"</formula>
    </cfRule>
  </conditionalFormatting>
  <conditionalFormatting sqref="B5817">
    <cfRule type="cellIs" dxfId="2450" priority="2674" operator="equal">
      <formula>"FECHADO"</formula>
    </cfRule>
  </conditionalFormatting>
  <conditionalFormatting sqref="B5817">
    <cfRule type="cellIs" dxfId="2449" priority="2675" operator="equal">
      <formula>"SOLUCIONADO"</formula>
    </cfRule>
  </conditionalFormatting>
  <conditionalFormatting sqref="B5817">
    <cfRule type="cellIs" dxfId="2448" priority="2676" operator="equal">
      <formula>"PROCESSANDO"</formula>
    </cfRule>
  </conditionalFormatting>
  <conditionalFormatting sqref="B5817">
    <cfRule type="containsText" dxfId="2447" priority="2677" operator="containsText" text="CANCELADO">
      <formula>NOT(ISERROR(SEARCH(("CANCELADO"),(B5817))))</formula>
    </cfRule>
  </conditionalFormatting>
  <conditionalFormatting sqref="D5834">
    <cfRule type="cellIs" dxfId="2446" priority="2660" operator="equal">
      <formula>"PROGRAMADA"</formula>
    </cfRule>
  </conditionalFormatting>
  <conditionalFormatting sqref="D5834">
    <cfRule type="cellIs" dxfId="2445" priority="2661" operator="equal">
      <formula>"EMERGÊNCIA"</formula>
    </cfRule>
  </conditionalFormatting>
  <conditionalFormatting sqref="D5834">
    <cfRule type="cellIs" dxfId="2444" priority="2662" operator="equal">
      <formula>"URGÊNCIA"</formula>
    </cfRule>
  </conditionalFormatting>
  <conditionalFormatting sqref="D5834">
    <cfRule type="cellIs" dxfId="2443" priority="2663" operator="equal">
      <formula>"NORMAL"</formula>
    </cfRule>
  </conditionalFormatting>
  <conditionalFormatting sqref="D5837">
    <cfRule type="cellIs" dxfId="2442" priority="2651" operator="equal">
      <formula>"PROGRAMADA"</formula>
    </cfRule>
  </conditionalFormatting>
  <conditionalFormatting sqref="D5837">
    <cfRule type="cellIs" dxfId="2441" priority="2652" operator="equal">
      <formula>"EMERGÊNCIA"</formula>
    </cfRule>
  </conditionalFormatting>
  <conditionalFormatting sqref="D5837">
    <cfRule type="cellIs" dxfId="2440" priority="2653" operator="equal">
      <formula>"URGÊNCIA"</formula>
    </cfRule>
  </conditionalFormatting>
  <conditionalFormatting sqref="D5837">
    <cfRule type="cellIs" dxfId="2439" priority="2654" operator="equal">
      <formula>"NORMAL"</formula>
    </cfRule>
  </conditionalFormatting>
  <conditionalFormatting sqref="B5837">
    <cfRule type="cellIs" dxfId="2438" priority="2655" operator="equal">
      <formula>"REABERTO!"</formula>
    </cfRule>
  </conditionalFormatting>
  <conditionalFormatting sqref="B5837">
    <cfRule type="cellIs" dxfId="2437" priority="2656" operator="equal">
      <formula>"FECHADO"</formula>
    </cfRule>
  </conditionalFormatting>
  <conditionalFormatting sqref="B5837">
    <cfRule type="cellIs" dxfId="2436" priority="2657" operator="equal">
      <formula>"SOLUCIONADO"</formula>
    </cfRule>
  </conditionalFormatting>
  <conditionalFormatting sqref="B5837">
    <cfRule type="cellIs" dxfId="2435" priority="2658" operator="equal">
      <formula>"PROCESSANDO"</formula>
    </cfRule>
  </conditionalFormatting>
  <conditionalFormatting sqref="B5837">
    <cfRule type="containsText" dxfId="2434" priority="2659" operator="containsText" text="CANCELADO">
      <formula>NOT(ISERROR(SEARCH(("CANCELADO"),(B5837))))</formula>
    </cfRule>
  </conditionalFormatting>
  <conditionalFormatting sqref="D5844">
    <cfRule type="cellIs" dxfId="2433" priority="2642" operator="equal">
      <formula>"PROGRAMADA"</formula>
    </cfRule>
  </conditionalFormatting>
  <conditionalFormatting sqref="D5844">
    <cfRule type="cellIs" dxfId="2432" priority="2643" operator="equal">
      <formula>"EMERGÊNCIA"</formula>
    </cfRule>
  </conditionalFormatting>
  <conditionalFormatting sqref="D5844">
    <cfRule type="cellIs" dxfId="2431" priority="2644" operator="equal">
      <formula>"URGÊNCIA"</formula>
    </cfRule>
  </conditionalFormatting>
  <conditionalFormatting sqref="D5844">
    <cfRule type="cellIs" dxfId="2430" priority="2645" operator="equal">
      <formula>"NORMAL"</formula>
    </cfRule>
  </conditionalFormatting>
  <conditionalFormatting sqref="B5844">
    <cfRule type="cellIs" dxfId="2429" priority="2646" operator="equal">
      <formula>"REABERTO!"</formula>
    </cfRule>
  </conditionalFormatting>
  <conditionalFormatting sqref="B5844">
    <cfRule type="cellIs" dxfId="2428" priority="2647" operator="equal">
      <formula>"FECHADO"</formula>
    </cfRule>
  </conditionalFormatting>
  <conditionalFormatting sqref="B5844">
    <cfRule type="cellIs" dxfId="2427" priority="2648" operator="equal">
      <formula>"SOLUCIONADO"</formula>
    </cfRule>
  </conditionalFormatting>
  <conditionalFormatting sqref="B5844">
    <cfRule type="cellIs" dxfId="2426" priority="2649" operator="equal">
      <formula>"PROCESSANDO"</formula>
    </cfRule>
  </conditionalFormatting>
  <conditionalFormatting sqref="B5844">
    <cfRule type="containsText" dxfId="2425" priority="2650" operator="containsText" text="CANCELADO">
      <formula>NOT(ISERROR(SEARCH(("CANCELADO"),(B5844))))</formula>
    </cfRule>
  </conditionalFormatting>
  <conditionalFormatting sqref="D5850">
    <cfRule type="cellIs" dxfId="2424" priority="2633" operator="equal">
      <formula>"PROGRAMADA"</formula>
    </cfRule>
  </conditionalFormatting>
  <conditionalFormatting sqref="D5850">
    <cfRule type="cellIs" dxfId="2423" priority="2634" operator="equal">
      <formula>"EMERGÊNCIA"</formula>
    </cfRule>
  </conditionalFormatting>
  <conditionalFormatting sqref="D5850">
    <cfRule type="cellIs" dxfId="2422" priority="2635" operator="equal">
      <formula>"URGÊNCIA"</formula>
    </cfRule>
  </conditionalFormatting>
  <conditionalFormatting sqref="D5850">
    <cfRule type="cellIs" dxfId="2421" priority="2636" operator="equal">
      <formula>"NORMAL"</formula>
    </cfRule>
  </conditionalFormatting>
  <conditionalFormatting sqref="B5850">
    <cfRule type="cellIs" dxfId="2420" priority="2637" operator="equal">
      <formula>"REABERTO!"</formula>
    </cfRule>
  </conditionalFormatting>
  <conditionalFormatting sqref="B5850">
    <cfRule type="cellIs" dxfId="2419" priority="2638" operator="equal">
      <formula>"FECHADO"</formula>
    </cfRule>
  </conditionalFormatting>
  <conditionalFormatting sqref="B5850">
    <cfRule type="cellIs" dxfId="2418" priority="2639" operator="equal">
      <formula>"SOLUCIONADO"</formula>
    </cfRule>
  </conditionalFormatting>
  <conditionalFormatting sqref="B5850">
    <cfRule type="cellIs" dxfId="2417" priority="2640" operator="equal">
      <formula>"PROCESSANDO"</formula>
    </cfRule>
  </conditionalFormatting>
  <conditionalFormatting sqref="B5850">
    <cfRule type="containsText" dxfId="2416" priority="2641" operator="containsText" text="CANCELADO">
      <formula>NOT(ISERROR(SEARCH(("CANCELADO"),(B5850))))</formula>
    </cfRule>
  </conditionalFormatting>
  <conditionalFormatting sqref="D5868">
    <cfRule type="cellIs" dxfId="2415" priority="2624" operator="equal">
      <formula>"PROGRAMADA"</formula>
    </cfRule>
  </conditionalFormatting>
  <conditionalFormatting sqref="D5868">
    <cfRule type="cellIs" dxfId="2414" priority="2625" operator="equal">
      <formula>"EMERGÊNCIA"</formula>
    </cfRule>
  </conditionalFormatting>
  <conditionalFormatting sqref="D5868">
    <cfRule type="cellIs" dxfId="2413" priority="2626" operator="equal">
      <formula>"URGÊNCIA"</formula>
    </cfRule>
  </conditionalFormatting>
  <conditionalFormatting sqref="D5868">
    <cfRule type="cellIs" dxfId="2412" priority="2627" operator="equal">
      <formula>"NORMAL"</formula>
    </cfRule>
  </conditionalFormatting>
  <conditionalFormatting sqref="B5868">
    <cfRule type="cellIs" dxfId="2411" priority="2628" operator="equal">
      <formula>"REABERTO!"</formula>
    </cfRule>
  </conditionalFormatting>
  <conditionalFormatting sqref="B5868">
    <cfRule type="cellIs" dxfId="2410" priority="2629" operator="equal">
      <formula>"FECHADO"</formula>
    </cfRule>
  </conditionalFormatting>
  <conditionalFormatting sqref="B5868">
    <cfRule type="cellIs" dxfId="2409" priority="2630" operator="equal">
      <formula>"SOLUCIONADO"</formula>
    </cfRule>
  </conditionalFormatting>
  <conditionalFormatting sqref="B5868">
    <cfRule type="cellIs" dxfId="2408" priority="2631" operator="equal">
      <formula>"PROCESSANDO"</formula>
    </cfRule>
  </conditionalFormatting>
  <conditionalFormatting sqref="B5868">
    <cfRule type="containsText" dxfId="2407" priority="2632" operator="containsText" text="CANCELADO">
      <formula>NOT(ISERROR(SEARCH(("CANCELADO"),(B5868))))</formula>
    </cfRule>
  </conditionalFormatting>
  <conditionalFormatting sqref="D5876">
    <cfRule type="cellIs" dxfId="2406" priority="2615" operator="equal">
      <formula>"PROGRAMADA"</formula>
    </cfRule>
  </conditionalFormatting>
  <conditionalFormatting sqref="D5876">
    <cfRule type="cellIs" dxfId="2405" priority="2616" operator="equal">
      <formula>"EMERGÊNCIA"</formula>
    </cfRule>
  </conditionalFormatting>
  <conditionalFormatting sqref="D5876">
    <cfRule type="cellIs" dxfId="2404" priority="2617" operator="equal">
      <formula>"URGÊNCIA"</formula>
    </cfRule>
  </conditionalFormatting>
  <conditionalFormatting sqref="D5876">
    <cfRule type="cellIs" dxfId="2403" priority="2618" operator="equal">
      <formula>"NORMAL"</formula>
    </cfRule>
  </conditionalFormatting>
  <conditionalFormatting sqref="B5876">
    <cfRule type="cellIs" dxfId="2402" priority="2619" operator="equal">
      <formula>"REABERTO!"</formula>
    </cfRule>
  </conditionalFormatting>
  <conditionalFormatting sqref="B5876">
    <cfRule type="cellIs" dxfId="2401" priority="2620" operator="equal">
      <formula>"FECHADO"</formula>
    </cfRule>
  </conditionalFormatting>
  <conditionalFormatting sqref="B5876">
    <cfRule type="cellIs" dxfId="2400" priority="2621" operator="equal">
      <formula>"SOLUCIONADO"</formula>
    </cfRule>
  </conditionalFormatting>
  <conditionalFormatting sqref="B5876">
    <cfRule type="cellIs" dxfId="2399" priority="2622" operator="equal">
      <formula>"PROCESSANDO"</formula>
    </cfRule>
  </conditionalFormatting>
  <conditionalFormatting sqref="B5876">
    <cfRule type="containsText" dxfId="2398" priority="2623" operator="containsText" text="CANCELADO">
      <formula>NOT(ISERROR(SEARCH(("CANCELADO"),(B5876))))</formula>
    </cfRule>
  </conditionalFormatting>
  <conditionalFormatting sqref="D5877">
    <cfRule type="cellIs" dxfId="2397" priority="2606" operator="equal">
      <formula>"PROGRAMADA"</formula>
    </cfRule>
  </conditionalFormatting>
  <conditionalFormatting sqref="D5877">
    <cfRule type="cellIs" dxfId="2396" priority="2607" operator="equal">
      <formula>"EMERGÊNCIA"</formula>
    </cfRule>
  </conditionalFormatting>
  <conditionalFormatting sqref="D5877">
    <cfRule type="cellIs" dxfId="2395" priority="2608" operator="equal">
      <formula>"URGÊNCIA"</formula>
    </cfRule>
  </conditionalFormatting>
  <conditionalFormatting sqref="D5877">
    <cfRule type="cellIs" dxfId="2394" priority="2609" operator="equal">
      <formula>"NORMAL"</formula>
    </cfRule>
  </conditionalFormatting>
  <conditionalFormatting sqref="B5877">
    <cfRule type="cellIs" dxfId="2393" priority="2610" operator="equal">
      <formula>"REABERTO!"</formula>
    </cfRule>
  </conditionalFormatting>
  <conditionalFormatting sqref="B5877">
    <cfRule type="cellIs" dxfId="2392" priority="2611" operator="equal">
      <formula>"FECHADO"</formula>
    </cfRule>
  </conditionalFormatting>
  <conditionalFormatting sqref="B5877">
    <cfRule type="cellIs" dxfId="2391" priority="2612" operator="equal">
      <formula>"SOLUCIONADO"</formula>
    </cfRule>
  </conditionalFormatting>
  <conditionalFormatting sqref="B5877">
    <cfRule type="cellIs" dxfId="2390" priority="2613" operator="equal">
      <formula>"PROCESSANDO"</formula>
    </cfRule>
  </conditionalFormatting>
  <conditionalFormatting sqref="B5877">
    <cfRule type="containsText" dxfId="2389" priority="2614" operator="containsText" text="CANCELADO">
      <formula>NOT(ISERROR(SEARCH(("CANCELADO"),(B5877))))</formula>
    </cfRule>
  </conditionalFormatting>
  <conditionalFormatting sqref="D5884">
    <cfRule type="cellIs" dxfId="2388" priority="2597" operator="equal">
      <formula>"PROGRAMADA"</formula>
    </cfRule>
  </conditionalFormatting>
  <conditionalFormatting sqref="D5884">
    <cfRule type="cellIs" dxfId="2387" priority="2598" operator="equal">
      <formula>"EMERGÊNCIA"</formula>
    </cfRule>
  </conditionalFormatting>
  <conditionalFormatting sqref="D5884">
    <cfRule type="cellIs" dxfId="2386" priority="2599" operator="equal">
      <formula>"URGÊNCIA"</formula>
    </cfRule>
  </conditionalFormatting>
  <conditionalFormatting sqref="D5884">
    <cfRule type="cellIs" dxfId="2385" priority="2600" operator="equal">
      <formula>"NORMAL"</formula>
    </cfRule>
  </conditionalFormatting>
  <conditionalFormatting sqref="B5884">
    <cfRule type="cellIs" dxfId="2384" priority="2601" operator="equal">
      <formula>"REABERTO!"</formula>
    </cfRule>
  </conditionalFormatting>
  <conditionalFormatting sqref="B5884">
    <cfRule type="cellIs" dxfId="2383" priority="2602" operator="equal">
      <formula>"FECHADO"</formula>
    </cfRule>
  </conditionalFormatting>
  <conditionalFormatting sqref="B5884">
    <cfRule type="cellIs" dxfId="2382" priority="2603" operator="equal">
      <formula>"SOLUCIONADO"</formula>
    </cfRule>
  </conditionalFormatting>
  <conditionalFormatting sqref="B5884">
    <cfRule type="cellIs" dxfId="2381" priority="2604" operator="equal">
      <formula>"PROCESSANDO"</formula>
    </cfRule>
  </conditionalFormatting>
  <conditionalFormatting sqref="B5884">
    <cfRule type="containsText" dxfId="2380" priority="2605" operator="containsText" text="CANCELADO">
      <formula>NOT(ISERROR(SEARCH(("CANCELADO"),(B5884))))</formula>
    </cfRule>
  </conditionalFormatting>
  <conditionalFormatting sqref="D5885">
    <cfRule type="cellIs" dxfId="2379" priority="2588" operator="equal">
      <formula>"PROGRAMADA"</formula>
    </cfRule>
  </conditionalFormatting>
  <conditionalFormatting sqref="D5885">
    <cfRule type="cellIs" dxfId="2378" priority="2589" operator="equal">
      <formula>"EMERGÊNCIA"</formula>
    </cfRule>
  </conditionalFormatting>
  <conditionalFormatting sqref="D5885">
    <cfRule type="cellIs" dxfId="2377" priority="2590" operator="equal">
      <formula>"URGÊNCIA"</formula>
    </cfRule>
  </conditionalFormatting>
  <conditionalFormatting sqref="D5885">
    <cfRule type="cellIs" dxfId="2376" priority="2591" operator="equal">
      <formula>"NORMAL"</formula>
    </cfRule>
  </conditionalFormatting>
  <conditionalFormatting sqref="B5885">
    <cfRule type="cellIs" dxfId="2375" priority="2592" operator="equal">
      <formula>"REABERTO!"</formula>
    </cfRule>
  </conditionalFormatting>
  <conditionalFormatting sqref="B5885">
    <cfRule type="cellIs" dxfId="2374" priority="2593" operator="equal">
      <formula>"FECHADO"</formula>
    </cfRule>
  </conditionalFormatting>
  <conditionalFormatting sqref="B5885">
    <cfRule type="cellIs" dxfId="2373" priority="2594" operator="equal">
      <formula>"SOLUCIONADO"</formula>
    </cfRule>
  </conditionalFormatting>
  <conditionalFormatting sqref="B5885">
    <cfRule type="cellIs" dxfId="2372" priority="2595" operator="equal">
      <formula>"PROCESSANDO"</formula>
    </cfRule>
  </conditionalFormatting>
  <conditionalFormatting sqref="B5885">
    <cfRule type="containsText" dxfId="2371" priority="2596" operator="containsText" text="CANCELADO">
      <formula>NOT(ISERROR(SEARCH(("CANCELADO"),(B5885))))</formula>
    </cfRule>
  </conditionalFormatting>
  <conditionalFormatting sqref="D5903">
    <cfRule type="cellIs" dxfId="2370" priority="2579" operator="equal">
      <formula>"PROGRAMADA"</formula>
    </cfRule>
  </conditionalFormatting>
  <conditionalFormatting sqref="D5903">
    <cfRule type="cellIs" dxfId="2369" priority="2580" operator="equal">
      <formula>"EMERGÊNCIA"</formula>
    </cfRule>
  </conditionalFormatting>
  <conditionalFormatting sqref="D5903">
    <cfRule type="cellIs" dxfId="2368" priority="2581" operator="equal">
      <formula>"URGÊNCIA"</formula>
    </cfRule>
  </conditionalFormatting>
  <conditionalFormatting sqref="D5903">
    <cfRule type="cellIs" dxfId="2367" priority="2582" operator="equal">
      <formula>"NORMAL"</formula>
    </cfRule>
  </conditionalFormatting>
  <conditionalFormatting sqref="B5903">
    <cfRule type="cellIs" dxfId="2366" priority="2583" operator="equal">
      <formula>"REABERTO!"</formula>
    </cfRule>
  </conditionalFormatting>
  <conditionalFormatting sqref="B5903">
    <cfRule type="cellIs" dxfId="2365" priority="2584" operator="equal">
      <formula>"FECHADO"</formula>
    </cfRule>
  </conditionalFormatting>
  <conditionalFormatting sqref="B5903">
    <cfRule type="cellIs" dxfId="2364" priority="2585" operator="equal">
      <formula>"SOLUCIONADO"</formula>
    </cfRule>
  </conditionalFormatting>
  <conditionalFormatting sqref="B5903">
    <cfRule type="cellIs" dxfId="2363" priority="2586" operator="equal">
      <formula>"PROCESSANDO"</formula>
    </cfRule>
  </conditionalFormatting>
  <conditionalFormatting sqref="B5903">
    <cfRule type="containsText" dxfId="2362" priority="2587" operator="containsText" text="CANCELADO">
      <formula>NOT(ISERROR(SEARCH(("CANCELADO"),(B5903))))</formula>
    </cfRule>
  </conditionalFormatting>
  <conditionalFormatting sqref="D5907">
    <cfRule type="cellIs" dxfId="2361" priority="2570" operator="equal">
      <formula>"PROGRAMADA"</formula>
    </cfRule>
  </conditionalFormatting>
  <conditionalFormatting sqref="D5907">
    <cfRule type="cellIs" dxfId="2360" priority="2571" operator="equal">
      <formula>"EMERGÊNCIA"</formula>
    </cfRule>
  </conditionalFormatting>
  <conditionalFormatting sqref="D5907">
    <cfRule type="cellIs" dxfId="2359" priority="2572" operator="equal">
      <formula>"URGÊNCIA"</formula>
    </cfRule>
  </conditionalFormatting>
  <conditionalFormatting sqref="D5907">
    <cfRule type="cellIs" dxfId="2358" priority="2573" operator="equal">
      <formula>"NORMAL"</formula>
    </cfRule>
  </conditionalFormatting>
  <conditionalFormatting sqref="B5907">
    <cfRule type="cellIs" dxfId="2357" priority="2574" operator="equal">
      <formula>"REABERTO!"</formula>
    </cfRule>
  </conditionalFormatting>
  <conditionalFormatting sqref="B5907">
    <cfRule type="cellIs" dxfId="2356" priority="2575" operator="equal">
      <formula>"FECHADO"</formula>
    </cfRule>
  </conditionalFormatting>
  <conditionalFormatting sqref="B5907">
    <cfRule type="cellIs" dxfId="2355" priority="2576" operator="equal">
      <formula>"SOLUCIONADO"</formula>
    </cfRule>
  </conditionalFormatting>
  <conditionalFormatting sqref="B5907">
    <cfRule type="cellIs" dxfId="2354" priority="2577" operator="equal">
      <formula>"PROCESSANDO"</formula>
    </cfRule>
  </conditionalFormatting>
  <conditionalFormatting sqref="B5907">
    <cfRule type="containsText" dxfId="2353" priority="2578" operator="containsText" text="CANCELADO">
      <formula>NOT(ISERROR(SEARCH(("CANCELADO"),(B5907))))</formula>
    </cfRule>
  </conditionalFormatting>
  <conditionalFormatting sqref="D5910">
    <cfRule type="cellIs" dxfId="2352" priority="2561" operator="equal">
      <formula>"PROGRAMADA"</formula>
    </cfRule>
  </conditionalFormatting>
  <conditionalFormatting sqref="D5910">
    <cfRule type="cellIs" dxfId="2351" priority="2562" operator="equal">
      <formula>"EMERGÊNCIA"</formula>
    </cfRule>
  </conditionalFormatting>
  <conditionalFormatting sqref="D5910">
    <cfRule type="cellIs" dxfId="2350" priority="2563" operator="equal">
      <formula>"URGÊNCIA"</formula>
    </cfRule>
  </conditionalFormatting>
  <conditionalFormatting sqref="D5910">
    <cfRule type="cellIs" dxfId="2349" priority="2564" operator="equal">
      <formula>"NORMAL"</formula>
    </cfRule>
  </conditionalFormatting>
  <conditionalFormatting sqref="B5910">
    <cfRule type="cellIs" dxfId="2348" priority="2565" operator="equal">
      <formula>"REABERTO!"</formula>
    </cfRule>
  </conditionalFormatting>
  <conditionalFormatting sqref="B5910">
    <cfRule type="cellIs" dxfId="2347" priority="2566" operator="equal">
      <formula>"FECHADO"</formula>
    </cfRule>
  </conditionalFormatting>
  <conditionalFormatting sqref="B5910">
    <cfRule type="cellIs" dxfId="2346" priority="2567" operator="equal">
      <formula>"SOLUCIONADO"</formula>
    </cfRule>
  </conditionalFormatting>
  <conditionalFormatting sqref="B5910">
    <cfRule type="cellIs" dxfId="2345" priority="2568" operator="equal">
      <formula>"PROCESSANDO"</formula>
    </cfRule>
  </conditionalFormatting>
  <conditionalFormatting sqref="B5910">
    <cfRule type="containsText" dxfId="2344" priority="2569" operator="containsText" text="CANCELADO">
      <formula>NOT(ISERROR(SEARCH(("CANCELADO"),(B5910))))</formula>
    </cfRule>
  </conditionalFormatting>
  <conditionalFormatting sqref="D5912">
    <cfRule type="cellIs" dxfId="2343" priority="2552" operator="equal">
      <formula>"PROGRAMADA"</formula>
    </cfRule>
  </conditionalFormatting>
  <conditionalFormatting sqref="D5912">
    <cfRule type="cellIs" dxfId="2342" priority="2553" operator="equal">
      <formula>"EMERGÊNCIA"</formula>
    </cfRule>
  </conditionalFormatting>
  <conditionalFormatting sqref="D5912">
    <cfRule type="cellIs" dxfId="2341" priority="2554" operator="equal">
      <formula>"URGÊNCIA"</formula>
    </cfRule>
  </conditionalFormatting>
  <conditionalFormatting sqref="D5912">
    <cfRule type="cellIs" dxfId="2340" priority="2555" operator="equal">
      <formula>"NORMAL"</formula>
    </cfRule>
  </conditionalFormatting>
  <conditionalFormatting sqref="B5912">
    <cfRule type="cellIs" dxfId="2339" priority="2556" operator="equal">
      <formula>"REABERTO!"</formula>
    </cfRule>
  </conditionalFormatting>
  <conditionalFormatting sqref="B5912">
    <cfRule type="cellIs" dxfId="2338" priority="2557" operator="equal">
      <formula>"FECHADO"</formula>
    </cfRule>
  </conditionalFormatting>
  <conditionalFormatting sqref="B5912">
    <cfRule type="cellIs" dxfId="2337" priority="2558" operator="equal">
      <formula>"SOLUCIONADO"</formula>
    </cfRule>
  </conditionalFormatting>
  <conditionalFormatting sqref="B5912">
    <cfRule type="cellIs" dxfId="2336" priority="2559" operator="equal">
      <formula>"PROCESSANDO"</formula>
    </cfRule>
  </conditionalFormatting>
  <conditionalFormatting sqref="B5912">
    <cfRule type="containsText" dxfId="2335" priority="2560" operator="containsText" text="CANCELADO">
      <formula>NOT(ISERROR(SEARCH(("CANCELADO"),(B5912))))</formula>
    </cfRule>
  </conditionalFormatting>
  <conditionalFormatting sqref="D5913">
    <cfRule type="cellIs" dxfId="2334" priority="2543" operator="equal">
      <formula>"PROGRAMADA"</formula>
    </cfRule>
  </conditionalFormatting>
  <conditionalFormatting sqref="D5913">
    <cfRule type="cellIs" dxfId="2333" priority="2544" operator="equal">
      <formula>"EMERGÊNCIA"</formula>
    </cfRule>
  </conditionalFormatting>
  <conditionalFormatting sqref="D5913">
    <cfRule type="cellIs" dxfId="2332" priority="2545" operator="equal">
      <formula>"URGÊNCIA"</formula>
    </cfRule>
  </conditionalFormatting>
  <conditionalFormatting sqref="D5913">
    <cfRule type="cellIs" dxfId="2331" priority="2546" operator="equal">
      <formula>"NORMAL"</formula>
    </cfRule>
  </conditionalFormatting>
  <conditionalFormatting sqref="B5913">
    <cfRule type="cellIs" dxfId="2330" priority="2547" operator="equal">
      <formula>"REABERTO!"</formula>
    </cfRule>
  </conditionalFormatting>
  <conditionalFormatting sqref="B5913">
    <cfRule type="cellIs" dxfId="2329" priority="2548" operator="equal">
      <formula>"FECHADO"</formula>
    </cfRule>
  </conditionalFormatting>
  <conditionalFormatting sqref="B5913">
    <cfRule type="cellIs" dxfId="2328" priority="2549" operator="equal">
      <formula>"SOLUCIONADO"</formula>
    </cfRule>
  </conditionalFormatting>
  <conditionalFormatting sqref="B5913">
    <cfRule type="cellIs" dxfId="2327" priority="2550" operator="equal">
      <formula>"PROCESSANDO"</formula>
    </cfRule>
  </conditionalFormatting>
  <conditionalFormatting sqref="B5913">
    <cfRule type="containsText" dxfId="2326" priority="2551" operator="containsText" text="CANCELADO">
      <formula>NOT(ISERROR(SEARCH(("CANCELADO"),(B5913))))</formula>
    </cfRule>
  </conditionalFormatting>
  <conditionalFormatting sqref="D5914">
    <cfRule type="cellIs" dxfId="2325" priority="2534" operator="equal">
      <formula>"PROGRAMADA"</formula>
    </cfRule>
  </conditionalFormatting>
  <conditionalFormatting sqref="D5914">
    <cfRule type="cellIs" dxfId="2324" priority="2535" operator="equal">
      <formula>"EMERGÊNCIA"</formula>
    </cfRule>
  </conditionalFormatting>
  <conditionalFormatting sqref="D5914">
    <cfRule type="cellIs" dxfId="2323" priority="2536" operator="equal">
      <formula>"URGÊNCIA"</formula>
    </cfRule>
  </conditionalFormatting>
  <conditionalFormatting sqref="D5914">
    <cfRule type="cellIs" dxfId="2322" priority="2537" operator="equal">
      <formula>"NORMAL"</formula>
    </cfRule>
  </conditionalFormatting>
  <conditionalFormatting sqref="B5914">
    <cfRule type="cellIs" dxfId="2321" priority="2538" operator="equal">
      <formula>"REABERTO!"</formula>
    </cfRule>
  </conditionalFormatting>
  <conditionalFormatting sqref="B5914">
    <cfRule type="cellIs" dxfId="2320" priority="2539" operator="equal">
      <formula>"FECHADO"</formula>
    </cfRule>
  </conditionalFormatting>
  <conditionalFormatting sqref="B5914">
    <cfRule type="cellIs" dxfId="2319" priority="2540" operator="equal">
      <formula>"SOLUCIONADO"</formula>
    </cfRule>
  </conditionalFormatting>
  <conditionalFormatting sqref="B5914">
    <cfRule type="cellIs" dxfId="2318" priority="2541" operator="equal">
      <formula>"PROCESSANDO"</formula>
    </cfRule>
  </conditionalFormatting>
  <conditionalFormatting sqref="B5914">
    <cfRule type="containsText" dxfId="2317" priority="2542" operator="containsText" text="CANCELADO">
      <formula>NOT(ISERROR(SEARCH(("CANCELADO"),(B5914))))</formula>
    </cfRule>
  </conditionalFormatting>
  <conditionalFormatting sqref="D5916">
    <cfRule type="cellIs" dxfId="2316" priority="2525" operator="equal">
      <formula>"PROGRAMADA"</formula>
    </cfRule>
  </conditionalFormatting>
  <conditionalFormatting sqref="D5916">
    <cfRule type="cellIs" dxfId="2315" priority="2526" operator="equal">
      <formula>"EMERGÊNCIA"</formula>
    </cfRule>
  </conditionalFormatting>
  <conditionalFormatting sqref="D5916">
    <cfRule type="cellIs" dxfId="2314" priority="2527" operator="equal">
      <formula>"URGÊNCIA"</formula>
    </cfRule>
  </conditionalFormatting>
  <conditionalFormatting sqref="D5916">
    <cfRule type="cellIs" dxfId="2313" priority="2528" operator="equal">
      <formula>"NORMAL"</formula>
    </cfRule>
  </conditionalFormatting>
  <conditionalFormatting sqref="B5916">
    <cfRule type="cellIs" dxfId="2312" priority="2529" operator="equal">
      <formula>"REABERTO!"</formula>
    </cfRule>
  </conditionalFormatting>
  <conditionalFormatting sqref="B5916">
    <cfRule type="cellIs" dxfId="2311" priority="2530" operator="equal">
      <formula>"FECHADO"</formula>
    </cfRule>
  </conditionalFormatting>
  <conditionalFormatting sqref="B5916">
    <cfRule type="cellIs" dxfId="2310" priority="2531" operator="equal">
      <formula>"SOLUCIONADO"</formula>
    </cfRule>
  </conditionalFormatting>
  <conditionalFormatting sqref="B5916">
    <cfRule type="cellIs" dxfId="2309" priority="2532" operator="equal">
      <formula>"PROCESSANDO"</formula>
    </cfRule>
  </conditionalFormatting>
  <conditionalFormatting sqref="B5916">
    <cfRule type="containsText" dxfId="2308" priority="2533" operator="containsText" text="CANCELADO">
      <formula>NOT(ISERROR(SEARCH(("CANCELADO"),(B5916))))</formula>
    </cfRule>
  </conditionalFormatting>
  <conditionalFormatting sqref="D5924">
    <cfRule type="cellIs" dxfId="2307" priority="2516" operator="equal">
      <formula>"PROGRAMADA"</formula>
    </cfRule>
  </conditionalFormatting>
  <conditionalFormatting sqref="D5924">
    <cfRule type="cellIs" dxfId="2306" priority="2517" operator="equal">
      <formula>"EMERGÊNCIA"</formula>
    </cfRule>
  </conditionalFormatting>
  <conditionalFormatting sqref="D5924">
    <cfRule type="cellIs" dxfId="2305" priority="2518" operator="equal">
      <formula>"URGÊNCIA"</formula>
    </cfRule>
  </conditionalFormatting>
  <conditionalFormatting sqref="D5924">
    <cfRule type="cellIs" dxfId="2304" priority="2519" operator="equal">
      <formula>"NORMAL"</formula>
    </cfRule>
  </conditionalFormatting>
  <conditionalFormatting sqref="B5924">
    <cfRule type="cellIs" dxfId="2303" priority="2520" operator="equal">
      <formula>"REABERTO!"</formula>
    </cfRule>
  </conditionalFormatting>
  <conditionalFormatting sqref="B5924">
    <cfRule type="cellIs" dxfId="2302" priority="2521" operator="equal">
      <formula>"FECHADO"</formula>
    </cfRule>
  </conditionalFormatting>
  <conditionalFormatting sqref="B5924">
    <cfRule type="cellIs" dxfId="2301" priority="2522" operator="equal">
      <formula>"SOLUCIONADO"</formula>
    </cfRule>
  </conditionalFormatting>
  <conditionalFormatting sqref="B5924">
    <cfRule type="cellIs" dxfId="2300" priority="2523" operator="equal">
      <formula>"PROCESSANDO"</formula>
    </cfRule>
  </conditionalFormatting>
  <conditionalFormatting sqref="B5924">
    <cfRule type="containsText" dxfId="2299" priority="2524" operator="containsText" text="CANCELADO">
      <formula>NOT(ISERROR(SEARCH(("CANCELADO"),(B5924))))</formula>
    </cfRule>
  </conditionalFormatting>
  <conditionalFormatting sqref="D5932">
    <cfRule type="cellIs" dxfId="2298" priority="2507" operator="equal">
      <formula>"PROGRAMADA"</formula>
    </cfRule>
  </conditionalFormatting>
  <conditionalFormatting sqref="D5932">
    <cfRule type="cellIs" dxfId="2297" priority="2508" operator="equal">
      <formula>"EMERGÊNCIA"</formula>
    </cfRule>
  </conditionalFormatting>
  <conditionalFormatting sqref="D5932">
    <cfRule type="cellIs" dxfId="2296" priority="2509" operator="equal">
      <formula>"URGÊNCIA"</formula>
    </cfRule>
  </conditionalFormatting>
  <conditionalFormatting sqref="D5932">
    <cfRule type="cellIs" dxfId="2295" priority="2510" operator="equal">
      <formula>"NORMAL"</formula>
    </cfRule>
  </conditionalFormatting>
  <conditionalFormatting sqref="B5932">
    <cfRule type="cellIs" dxfId="2294" priority="2511" operator="equal">
      <formula>"REABERTO!"</formula>
    </cfRule>
  </conditionalFormatting>
  <conditionalFormatting sqref="B5932">
    <cfRule type="cellIs" dxfId="2293" priority="2512" operator="equal">
      <formula>"FECHADO"</formula>
    </cfRule>
  </conditionalFormatting>
  <conditionalFormatting sqref="B5932">
    <cfRule type="cellIs" dxfId="2292" priority="2513" operator="equal">
      <formula>"SOLUCIONADO"</formula>
    </cfRule>
  </conditionalFormatting>
  <conditionalFormatting sqref="B5932">
    <cfRule type="cellIs" dxfId="2291" priority="2514" operator="equal">
      <formula>"PROCESSANDO"</formula>
    </cfRule>
  </conditionalFormatting>
  <conditionalFormatting sqref="B5932">
    <cfRule type="containsText" dxfId="2290" priority="2515" operator="containsText" text="CANCELADO">
      <formula>NOT(ISERROR(SEARCH(("CANCELADO"),(B5932))))</formula>
    </cfRule>
  </conditionalFormatting>
  <conditionalFormatting sqref="D5943">
    <cfRule type="cellIs" dxfId="2289" priority="2498" operator="equal">
      <formula>"PROGRAMADA"</formula>
    </cfRule>
  </conditionalFormatting>
  <conditionalFormatting sqref="D5943">
    <cfRule type="cellIs" dxfId="2288" priority="2499" operator="equal">
      <formula>"EMERGÊNCIA"</formula>
    </cfRule>
  </conditionalFormatting>
  <conditionalFormatting sqref="D5943">
    <cfRule type="cellIs" dxfId="2287" priority="2500" operator="equal">
      <formula>"URGÊNCIA"</formula>
    </cfRule>
  </conditionalFormatting>
  <conditionalFormatting sqref="D5943">
    <cfRule type="cellIs" dxfId="2286" priority="2501" operator="equal">
      <formula>"NORMAL"</formula>
    </cfRule>
  </conditionalFormatting>
  <conditionalFormatting sqref="B5943">
    <cfRule type="cellIs" dxfId="2285" priority="2502" operator="equal">
      <formula>"REABERTO!"</formula>
    </cfRule>
  </conditionalFormatting>
  <conditionalFormatting sqref="B5943">
    <cfRule type="cellIs" dxfId="2284" priority="2503" operator="equal">
      <formula>"FECHADO"</formula>
    </cfRule>
  </conditionalFormatting>
  <conditionalFormatting sqref="B5943">
    <cfRule type="cellIs" dxfId="2283" priority="2504" operator="equal">
      <formula>"SOLUCIONADO"</formula>
    </cfRule>
  </conditionalFormatting>
  <conditionalFormatting sqref="B5943">
    <cfRule type="cellIs" dxfId="2282" priority="2505" operator="equal">
      <formula>"PROCESSANDO"</formula>
    </cfRule>
  </conditionalFormatting>
  <conditionalFormatting sqref="B5943">
    <cfRule type="containsText" dxfId="2281" priority="2506" operator="containsText" text="CANCELADO">
      <formula>NOT(ISERROR(SEARCH(("CANCELADO"),(B5943))))</formula>
    </cfRule>
  </conditionalFormatting>
  <conditionalFormatting sqref="D5954">
    <cfRule type="cellIs" dxfId="2280" priority="2489" operator="equal">
      <formula>"PROGRAMADA"</formula>
    </cfRule>
  </conditionalFormatting>
  <conditionalFormatting sqref="D5954">
    <cfRule type="cellIs" dxfId="2279" priority="2490" operator="equal">
      <formula>"EMERGÊNCIA"</formula>
    </cfRule>
  </conditionalFormatting>
  <conditionalFormatting sqref="D5954">
    <cfRule type="cellIs" dxfId="2278" priority="2491" operator="equal">
      <formula>"URGÊNCIA"</formula>
    </cfRule>
  </conditionalFormatting>
  <conditionalFormatting sqref="D5954">
    <cfRule type="cellIs" dxfId="2277" priority="2492" operator="equal">
      <formula>"NORMAL"</formula>
    </cfRule>
  </conditionalFormatting>
  <conditionalFormatting sqref="B5954">
    <cfRule type="cellIs" dxfId="2276" priority="2493" operator="equal">
      <formula>"REABERTO!"</formula>
    </cfRule>
  </conditionalFormatting>
  <conditionalFormatting sqref="B5954">
    <cfRule type="cellIs" dxfId="2275" priority="2494" operator="equal">
      <formula>"FECHADO"</formula>
    </cfRule>
  </conditionalFormatting>
  <conditionalFormatting sqref="B5954">
    <cfRule type="cellIs" dxfId="2274" priority="2495" operator="equal">
      <formula>"SOLUCIONADO"</formula>
    </cfRule>
  </conditionalFormatting>
  <conditionalFormatting sqref="B5954">
    <cfRule type="cellIs" dxfId="2273" priority="2496" operator="equal">
      <formula>"PROCESSANDO"</formula>
    </cfRule>
  </conditionalFormatting>
  <conditionalFormatting sqref="B5954">
    <cfRule type="containsText" dxfId="2272" priority="2497" operator="containsText" text="CANCELADO">
      <formula>NOT(ISERROR(SEARCH(("CANCELADO"),(B5954))))</formula>
    </cfRule>
  </conditionalFormatting>
  <conditionalFormatting sqref="D5963">
    <cfRule type="cellIs" dxfId="2271" priority="2480" operator="equal">
      <formula>"PROGRAMADA"</formula>
    </cfRule>
  </conditionalFormatting>
  <conditionalFormatting sqref="D5963">
    <cfRule type="cellIs" dxfId="2270" priority="2481" operator="equal">
      <formula>"EMERGÊNCIA"</formula>
    </cfRule>
  </conditionalFormatting>
  <conditionalFormatting sqref="D5963">
    <cfRule type="cellIs" dxfId="2269" priority="2482" operator="equal">
      <formula>"URGÊNCIA"</formula>
    </cfRule>
  </conditionalFormatting>
  <conditionalFormatting sqref="D5963">
    <cfRule type="cellIs" dxfId="2268" priority="2483" operator="equal">
      <formula>"NORMAL"</formula>
    </cfRule>
  </conditionalFormatting>
  <conditionalFormatting sqref="B5963">
    <cfRule type="cellIs" dxfId="2267" priority="2484" operator="equal">
      <formula>"REABERTO!"</formula>
    </cfRule>
  </conditionalFormatting>
  <conditionalFormatting sqref="B5963">
    <cfRule type="cellIs" dxfId="2266" priority="2485" operator="equal">
      <formula>"FECHADO"</formula>
    </cfRule>
  </conditionalFormatting>
  <conditionalFormatting sqref="B5963">
    <cfRule type="cellIs" dxfId="2265" priority="2486" operator="equal">
      <formula>"SOLUCIONADO"</formula>
    </cfRule>
  </conditionalFormatting>
  <conditionalFormatting sqref="B5963">
    <cfRule type="cellIs" dxfId="2264" priority="2487" operator="equal">
      <formula>"PROCESSANDO"</formula>
    </cfRule>
  </conditionalFormatting>
  <conditionalFormatting sqref="B5963">
    <cfRule type="containsText" dxfId="2263" priority="2488" operator="containsText" text="CANCELADO">
      <formula>NOT(ISERROR(SEARCH(("CANCELADO"),(B5963))))</formula>
    </cfRule>
  </conditionalFormatting>
  <conditionalFormatting sqref="D5973">
    <cfRule type="cellIs" dxfId="2262" priority="2471" operator="equal">
      <formula>"PROGRAMADA"</formula>
    </cfRule>
  </conditionalFormatting>
  <conditionalFormatting sqref="D5973">
    <cfRule type="cellIs" dxfId="2261" priority="2472" operator="equal">
      <formula>"EMERGÊNCIA"</formula>
    </cfRule>
  </conditionalFormatting>
  <conditionalFormatting sqref="D5973">
    <cfRule type="cellIs" dxfId="2260" priority="2473" operator="equal">
      <formula>"URGÊNCIA"</formula>
    </cfRule>
  </conditionalFormatting>
  <conditionalFormatting sqref="D5973">
    <cfRule type="cellIs" dxfId="2259" priority="2474" operator="equal">
      <formula>"NORMAL"</formula>
    </cfRule>
  </conditionalFormatting>
  <conditionalFormatting sqref="B5973">
    <cfRule type="cellIs" dxfId="2258" priority="2475" operator="equal">
      <formula>"REABERTO!"</formula>
    </cfRule>
  </conditionalFormatting>
  <conditionalFormatting sqref="B5973">
    <cfRule type="cellIs" dxfId="2257" priority="2476" operator="equal">
      <formula>"FECHADO"</formula>
    </cfRule>
  </conditionalFormatting>
  <conditionalFormatting sqref="B5973">
    <cfRule type="cellIs" dxfId="2256" priority="2477" operator="equal">
      <formula>"SOLUCIONADO"</formula>
    </cfRule>
  </conditionalFormatting>
  <conditionalFormatting sqref="B5973">
    <cfRule type="cellIs" dxfId="2255" priority="2478" operator="equal">
      <formula>"PROCESSANDO"</formula>
    </cfRule>
  </conditionalFormatting>
  <conditionalFormatting sqref="B5973">
    <cfRule type="containsText" dxfId="2254" priority="2479" operator="containsText" text="CANCELADO">
      <formula>NOT(ISERROR(SEARCH(("CANCELADO"),(B5973))))</formula>
    </cfRule>
  </conditionalFormatting>
  <conditionalFormatting sqref="D5979">
    <cfRule type="cellIs" dxfId="2253" priority="2462" operator="equal">
      <formula>"PROGRAMADA"</formula>
    </cfRule>
  </conditionalFormatting>
  <conditionalFormatting sqref="D5979">
    <cfRule type="cellIs" dxfId="2252" priority="2463" operator="equal">
      <formula>"EMERGÊNCIA"</formula>
    </cfRule>
  </conditionalFormatting>
  <conditionalFormatting sqref="D5979">
    <cfRule type="cellIs" dxfId="2251" priority="2464" operator="equal">
      <formula>"URGÊNCIA"</formula>
    </cfRule>
  </conditionalFormatting>
  <conditionalFormatting sqref="D5979">
    <cfRule type="cellIs" dxfId="2250" priority="2465" operator="equal">
      <formula>"NORMAL"</formula>
    </cfRule>
  </conditionalFormatting>
  <conditionalFormatting sqref="B5979">
    <cfRule type="cellIs" dxfId="2249" priority="2466" operator="equal">
      <formula>"REABERTO!"</formula>
    </cfRule>
  </conditionalFormatting>
  <conditionalFormatting sqref="B5979">
    <cfRule type="cellIs" dxfId="2248" priority="2467" operator="equal">
      <formula>"FECHADO"</formula>
    </cfRule>
  </conditionalFormatting>
  <conditionalFormatting sqref="B5979">
    <cfRule type="cellIs" dxfId="2247" priority="2468" operator="equal">
      <formula>"SOLUCIONADO"</formula>
    </cfRule>
  </conditionalFormatting>
  <conditionalFormatting sqref="B5979">
    <cfRule type="cellIs" dxfId="2246" priority="2469" operator="equal">
      <formula>"PROCESSANDO"</formula>
    </cfRule>
  </conditionalFormatting>
  <conditionalFormatting sqref="B5979">
    <cfRule type="containsText" dxfId="2245" priority="2470" operator="containsText" text="CANCELADO">
      <formula>NOT(ISERROR(SEARCH(("CANCELADO"),(B5979))))</formula>
    </cfRule>
  </conditionalFormatting>
  <conditionalFormatting sqref="D5984">
    <cfRule type="cellIs" dxfId="2244" priority="2453" operator="equal">
      <formula>"PROGRAMADA"</formula>
    </cfRule>
  </conditionalFormatting>
  <conditionalFormatting sqref="D5984">
    <cfRule type="cellIs" dxfId="2243" priority="2454" operator="equal">
      <formula>"EMERGÊNCIA"</formula>
    </cfRule>
  </conditionalFormatting>
  <conditionalFormatting sqref="D5984">
    <cfRule type="cellIs" dxfId="2242" priority="2455" operator="equal">
      <formula>"URGÊNCIA"</formula>
    </cfRule>
  </conditionalFormatting>
  <conditionalFormatting sqref="D5984">
    <cfRule type="cellIs" dxfId="2241" priority="2456" operator="equal">
      <formula>"NORMAL"</formula>
    </cfRule>
  </conditionalFormatting>
  <conditionalFormatting sqref="B5984">
    <cfRule type="cellIs" dxfId="2240" priority="2457" operator="equal">
      <formula>"REABERTO!"</formula>
    </cfRule>
  </conditionalFormatting>
  <conditionalFormatting sqref="B5984">
    <cfRule type="cellIs" dxfId="2239" priority="2458" operator="equal">
      <formula>"FECHADO"</formula>
    </cfRule>
  </conditionalFormatting>
  <conditionalFormatting sqref="B5984">
    <cfRule type="cellIs" dxfId="2238" priority="2459" operator="equal">
      <formula>"SOLUCIONADO"</formula>
    </cfRule>
  </conditionalFormatting>
  <conditionalFormatting sqref="B5984">
    <cfRule type="cellIs" dxfId="2237" priority="2460" operator="equal">
      <formula>"PROCESSANDO"</formula>
    </cfRule>
  </conditionalFormatting>
  <conditionalFormatting sqref="B5984">
    <cfRule type="containsText" dxfId="2236" priority="2461" operator="containsText" text="CANCELADO">
      <formula>NOT(ISERROR(SEARCH(("CANCELADO"),(B5984))))</formula>
    </cfRule>
  </conditionalFormatting>
  <conditionalFormatting sqref="D5989">
    <cfRule type="cellIs" dxfId="2235" priority="2444" operator="equal">
      <formula>"PROGRAMADA"</formula>
    </cfRule>
  </conditionalFormatting>
  <conditionalFormatting sqref="D5989">
    <cfRule type="cellIs" dxfId="2234" priority="2445" operator="equal">
      <formula>"EMERGÊNCIA"</formula>
    </cfRule>
  </conditionalFormatting>
  <conditionalFormatting sqref="D5989">
    <cfRule type="cellIs" dxfId="2233" priority="2446" operator="equal">
      <formula>"URGÊNCIA"</formula>
    </cfRule>
  </conditionalFormatting>
  <conditionalFormatting sqref="D5989">
    <cfRule type="cellIs" dxfId="2232" priority="2447" operator="equal">
      <formula>"NORMAL"</formula>
    </cfRule>
  </conditionalFormatting>
  <conditionalFormatting sqref="B5989">
    <cfRule type="cellIs" dxfId="2231" priority="2448" operator="equal">
      <formula>"REABERTO!"</formula>
    </cfRule>
  </conditionalFormatting>
  <conditionalFormatting sqref="B5989">
    <cfRule type="cellIs" dxfId="2230" priority="2449" operator="equal">
      <formula>"FECHADO"</formula>
    </cfRule>
  </conditionalFormatting>
  <conditionalFormatting sqref="B5989">
    <cfRule type="cellIs" dxfId="2229" priority="2450" operator="equal">
      <formula>"SOLUCIONADO"</formula>
    </cfRule>
  </conditionalFormatting>
  <conditionalFormatting sqref="B5989">
    <cfRule type="cellIs" dxfId="2228" priority="2451" operator="equal">
      <formula>"PROCESSANDO"</formula>
    </cfRule>
  </conditionalFormatting>
  <conditionalFormatting sqref="B5989">
    <cfRule type="containsText" dxfId="2227" priority="2452" operator="containsText" text="CANCELADO">
      <formula>NOT(ISERROR(SEARCH(("CANCELADO"),(B5989))))</formula>
    </cfRule>
  </conditionalFormatting>
  <conditionalFormatting sqref="D5992">
    <cfRule type="cellIs" dxfId="2226" priority="2435" operator="equal">
      <formula>"PROGRAMADA"</formula>
    </cfRule>
  </conditionalFormatting>
  <conditionalFormatting sqref="D5992">
    <cfRule type="cellIs" dxfId="2225" priority="2436" operator="equal">
      <formula>"EMERGÊNCIA"</formula>
    </cfRule>
  </conditionalFormatting>
  <conditionalFormatting sqref="D5992">
    <cfRule type="cellIs" dxfId="2224" priority="2437" operator="equal">
      <formula>"URGÊNCIA"</formula>
    </cfRule>
  </conditionalFormatting>
  <conditionalFormatting sqref="D5992">
    <cfRule type="cellIs" dxfId="2223" priority="2438" operator="equal">
      <formula>"NORMAL"</formula>
    </cfRule>
  </conditionalFormatting>
  <conditionalFormatting sqref="B5992">
    <cfRule type="cellIs" dxfId="2222" priority="2439" operator="equal">
      <formula>"REABERTO!"</formula>
    </cfRule>
  </conditionalFormatting>
  <conditionalFormatting sqref="B5992">
    <cfRule type="cellIs" dxfId="2221" priority="2440" operator="equal">
      <formula>"FECHADO"</formula>
    </cfRule>
  </conditionalFormatting>
  <conditionalFormatting sqref="B5992">
    <cfRule type="cellIs" dxfId="2220" priority="2441" operator="equal">
      <formula>"SOLUCIONADO"</formula>
    </cfRule>
  </conditionalFormatting>
  <conditionalFormatting sqref="B5992">
    <cfRule type="cellIs" dxfId="2219" priority="2442" operator="equal">
      <formula>"PROCESSANDO"</formula>
    </cfRule>
  </conditionalFormatting>
  <conditionalFormatting sqref="B5992">
    <cfRule type="containsText" dxfId="2218" priority="2443" operator="containsText" text="CANCELADO">
      <formula>NOT(ISERROR(SEARCH(("CANCELADO"),(B5992))))</formula>
    </cfRule>
  </conditionalFormatting>
  <conditionalFormatting sqref="D5998">
    <cfRule type="cellIs" dxfId="2217" priority="2426" operator="equal">
      <formula>"PROGRAMADA"</formula>
    </cfRule>
  </conditionalFormatting>
  <conditionalFormatting sqref="D5998">
    <cfRule type="cellIs" dxfId="2216" priority="2427" operator="equal">
      <formula>"EMERGÊNCIA"</formula>
    </cfRule>
  </conditionalFormatting>
  <conditionalFormatting sqref="D5998">
    <cfRule type="cellIs" dxfId="2215" priority="2428" operator="equal">
      <formula>"URGÊNCIA"</formula>
    </cfRule>
  </conditionalFormatting>
  <conditionalFormatting sqref="D5998">
    <cfRule type="cellIs" dxfId="2214" priority="2429" operator="equal">
      <formula>"NORMAL"</formula>
    </cfRule>
  </conditionalFormatting>
  <conditionalFormatting sqref="B5998">
    <cfRule type="cellIs" dxfId="2213" priority="2430" operator="equal">
      <formula>"REABERTO!"</formula>
    </cfRule>
  </conditionalFormatting>
  <conditionalFormatting sqref="B5998">
    <cfRule type="cellIs" dxfId="2212" priority="2431" operator="equal">
      <formula>"FECHADO"</formula>
    </cfRule>
  </conditionalFormatting>
  <conditionalFormatting sqref="B5998">
    <cfRule type="cellIs" dxfId="2211" priority="2432" operator="equal">
      <formula>"SOLUCIONADO"</formula>
    </cfRule>
  </conditionalFormatting>
  <conditionalFormatting sqref="B5998">
    <cfRule type="cellIs" dxfId="2210" priority="2433" operator="equal">
      <formula>"PROCESSANDO"</formula>
    </cfRule>
  </conditionalFormatting>
  <conditionalFormatting sqref="B5998">
    <cfRule type="containsText" dxfId="2209" priority="2434" operator="containsText" text="CANCELADO">
      <formula>NOT(ISERROR(SEARCH(("CANCELADO"),(B5998))))</formula>
    </cfRule>
  </conditionalFormatting>
  <conditionalFormatting sqref="D6002">
    <cfRule type="cellIs" dxfId="2208" priority="2417" operator="equal">
      <formula>"PROGRAMADA"</formula>
    </cfRule>
  </conditionalFormatting>
  <conditionalFormatting sqref="D6002">
    <cfRule type="cellIs" dxfId="2207" priority="2418" operator="equal">
      <formula>"EMERGÊNCIA"</formula>
    </cfRule>
  </conditionalFormatting>
  <conditionalFormatting sqref="D6002">
    <cfRule type="cellIs" dxfId="2206" priority="2419" operator="equal">
      <formula>"URGÊNCIA"</formula>
    </cfRule>
  </conditionalFormatting>
  <conditionalFormatting sqref="D6002">
    <cfRule type="cellIs" dxfId="2205" priority="2420" operator="equal">
      <formula>"NORMAL"</formula>
    </cfRule>
  </conditionalFormatting>
  <conditionalFormatting sqref="B6002">
    <cfRule type="cellIs" dxfId="2204" priority="2421" operator="equal">
      <formula>"REABERTO!"</formula>
    </cfRule>
  </conditionalFormatting>
  <conditionalFormatting sqref="B6002">
    <cfRule type="cellIs" dxfId="2203" priority="2422" operator="equal">
      <formula>"FECHADO"</formula>
    </cfRule>
  </conditionalFormatting>
  <conditionalFormatting sqref="B6002">
    <cfRule type="cellIs" dxfId="2202" priority="2423" operator="equal">
      <formula>"SOLUCIONADO"</formula>
    </cfRule>
  </conditionalFormatting>
  <conditionalFormatting sqref="B6002">
    <cfRule type="cellIs" dxfId="2201" priority="2424" operator="equal">
      <formula>"PROCESSANDO"</formula>
    </cfRule>
  </conditionalFormatting>
  <conditionalFormatting sqref="B6002">
    <cfRule type="containsText" dxfId="2200" priority="2425" operator="containsText" text="CANCELADO">
      <formula>NOT(ISERROR(SEARCH(("CANCELADO"),(B6002))))</formula>
    </cfRule>
  </conditionalFormatting>
  <conditionalFormatting sqref="D6007">
    <cfRule type="cellIs" dxfId="2199" priority="2408" operator="equal">
      <formula>"PROGRAMADA"</formula>
    </cfRule>
  </conditionalFormatting>
  <conditionalFormatting sqref="D6007">
    <cfRule type="cellIs" dxfId="2198" priority="2409" operator="equal">
      <formula>"EMERGÊNCIA"</formula>
    </cfRule>
  </conditionalFormatting>
  <conditionalFormatting sqref="D6007">
    <cfRule type="cellIs" dxfId="2197" priority="2410" operator="equal">
      <formula>"URGÊNCIA"</formula>
    </cfRule>
  </conditionalFormatting>
  <conditionalFormatting sqref="D6007">
    <cfRule type="cellIs" dxfId="2196" priority="2411" operator="equal">
      <formula>"NORMAL"</formula>
    </cfRule>
  </conditionalFormatting>
  <conditionalFormatting sqref="B6007">
    <cfRule type="cellIs" dxfId="2195" priority="2412" operator="equal">
      <formula>"REABERTO!"</formula>
    </cfRule>
  </conditionalFormatting>
  <conditionalFormatting sqref="B6007">
    <cfRule type="cellIs" dxfId="2194" priority="2413" operator="equal">
      <formula>"FECHADO"</formula>
    </cfRule>
  </conditionalFormatting>
  <conditionalFormatting sqref="B6007">
    <cfRule type="cellIs" dxfId="2193" priority="2414" operator="equal">
      <formula>"SOLUCIONADO"</formula>
    </cfRule>
  </conditionalFormatting>
  <conditionalFormatting sqref="B6007">
    <cfRule type="cellIs" dxfId="2192" priority="2415" operator="equal">
      <formula>"PROCESSANDO"</formula>
    </cfRule>
  </conditionalFormatting>
  <conditionalFormatting sqref="B6007">
    <cfRule type="containsText" dxfId="2191" priority="2416" operator="containsText" text="CANCELADO">
      <formula>NOT(ISERROR(SEARCH(("CANCELADO"),(B6007))))</formula>
    </cfRule>
  </conditionalFormatting>
  <conditionalFormatting sqref="D6009">
    <cfRule type="cellIs" dxfId="2190" priority="2399" operator="equal">
      <formula>"PROGRAMADA"</formula>
    </cfRule>
  </conditionalFormatting>
  <conditionalFormatting sqref="D6009">
    <cfRule type="cellIs" dxfId="2189" priority="2400" operator="equal">
      <formula>"EMERGÊNCIA"</formula>
    </cfRule>
  </conditionalFormatting>
  <conditionalFormatting sqref="D6009">
    <cfRule type="cellIs" dxfId="2188" priority="2401" operator="equal">
      <formula>"URGÊNCIA"</formula>
    </cfRule>
  </conditionalFormatting>
  <conditionalFormatting sqref="D6009">
    <cfRule type="cellIs" dxfId="2187" priority="2402" operator="equal">
      <formula>"NORMAL"</formula>
    </cfRule>
  </conditionalFormatting>
  <conditionalFormatting sqref="B6009">
    <cfRule type="cellIs" dxfId="2186" priority="2403" operator="equal">
      <formula>"REABERTO!"</formula>
    </cfRule>
  </conditionalFormatting>
  <conditionalFormatting sqref="B6009">
    <cfRule type="cellIs" dxfId="2185" priority="2404" operator="equal">
      <formula>"FECHADO"</formula>
    </cfRule>
  </conditionalFormatting>
  <conditionalFormatting sqref="B6009">
    <cfRule type="cellIs" dxfId="2184" priority="2405" operator="equal">
      <formula>"SOLUCIONADO"</formula>
    </cfRule>
  </conditionalFormatting>
  <conditionalFormatting sqref="B6009">
    <cfRule type="cellIs" dxfId="2183" priority="2406" operator="equal">
      <formula>"PROCESSANDO"</formula>
    </cfRule>
  </conditionalFormatting>
  <conditionalFormatting sqref="B6009">
    <cfRule type="containsText" dxfId="2182" priority="2407" operator="containsText" text="CANCELADO">
      <formula>NOT(ISERROR(SEARCH(("CANCELADO"),(B6009))))</formula>
    </cfRule>
  </conditionalFormatting>
  <conditionalFormatting sqref="D6010">
    <cfRule type="cellIs" dxfId="2181" priority="2390" operator="equal">
      <formula>"PROGRAMADA"</formula>
    </cfRule>
  </conditionalFormatting>
  <conditionalFormatting sqref="D6010">
    <cfRule type="cellIs" dxfId="2180" priority="2391" operator="equal">
      <formula>"EMERGÊNCIA"</formula>
    </cfRule>
  </conditionalFormatting>
  <conditionalFormatting sqref="D6010">
    <cfRule type="cellIs" dxfId="2179" priority="2392" operator="equal">
      <formula>"URGÊNCIA"</formula>
    </cfRule>
  </conditionalFormatting>
  <conditionalFormatting sqref="D6010">
    <cfRule type="cellIs" dxfId="2178" priority="2393" operator="equal">
      <formula>"NORMAL"</formula>
    </cfRule>
  </conditionalFormatting>
  <conditionalFormatting sqref="B6010">
    <cfRule type="cellIs" dxfId="2177" priority="2394" operator="equal">
      <formula>"REABERTO!"</formula>
    </cfRule>
  </conditionalFormatting>
  <conditionalFormatting sqref="B6010">
    <cfRule type="cellIs" dxfId="2176" priority="2395" operator="equal">
      <formula>"FECHADO"</formula>
    </cfRule>
  </conditionalFormatting>
  <conditionalFormatting sqref="B6010">
    <cfRule type="cellIs" dxfId="2175" priority="2396" operator="equal">
      <formula>"SOLUCIONADO"</formula>
    </cfRule>
  </conditionalFormatting>
  <conditionalFormatting sqref="B6010">
    <cfRule type="cellIs" dxfId="2174" priority="2397" operator="equal">
      <formula>"PROCESSANDO"</formula>
    </cfRule>
  </conditionalFormatting>
  <conditionalFormatting sqref="B6010">
    <cfRule type="containsText" dxfId="2173" priority="2398" operator="containsText" text="CANCELADO">
      <formula>NOT(ISERROR(SEARCH(("CANCELADO"),(B6010))))</formula>
    </cfRule>
  </conditionalFormatting>
  <conditionalFormatting sqref="D6013">
    <cfRule type="cellIs" dxfId="2172" priority="2381" operator="equal">
      <formula>"PROGRAMADA"</formula>
    </cfRule>
  </conditionalFormatting>
  <conditionalFormatting sqref="D6013">
    <cfRule type="cellIs" dxfId="2171" priority="2382" operator="equal">
      <formula>"EMERGÊNCIA"</formula>
    </cfRule>
  </conditionalFormatting>
  <conditionalFormatting sqref="D6013">
    <cfRule type="cellIs" dxfId="2170" priority="2383" operator="equal">
      <formula>"URGÊNCIA"</formula>
    </cfRule>
  </conditionalFormatting>
  <conditionalFormatting sqref="D6013">
    <cfRule type="cellIs" dxfId="2169" priority="2384" operator="equal">
      <formula>"NORMAL"</formula>
    </cfRule>
  </conditionalFormatting>
  <conditionalFormatting sqref="B6013">
    <cfRule type="cellIs" dxfId="2168" priority="2385" operator="equal">
      <formula>"REABERTO!"</formula>
    </cfRule>
  </conditionalFormatting>
  <conditionalFormatting sqref="B6013">
    <cfRule type="cellIs" dxfId="2167" priority="2386" operator="equal">
      <formula>"FECHADO"</formula>
    </cfRule>
  </conditionalFormatting>
  <conditionalFormatting sqref="B6013">
    <cfRule type="cellIs" dxfId="2166" priority="2387" operator="equal">
      <formula>"SOLUCIONADO"</formula>
    </cfRule>
  </conditionalFormatting>
  <conditionalFormatting sqref="B6013">
    <cfRule type="cellIs" dxfId="2165" priority="2388" operator="equal">
      <formula>"PROCESSANDO"</formula>
    </cfRule>
  </conditionalFormatting>
  <conditionalFormatting sqref="B6013">
    <cfRule type="containsText" dxfId="2164" priority="2389" operator="containsText" text="CANCELADO">
      <formula>NOT(ISERROR(SEARCH(("CANCELADO"),(B6013))))</formula>
    </cfRule>
  </conditionalFormatting>
  <conditionalFormatting sqref="D6030">
    <cfRule type="cellIs" dxfId="2163" priority="2372" operator="equal">
      <formula>"PROGRAMADA"</formula>
    </cfRule>
  </conditionalFormatting>
  <conditionalFormatting sqref="D6030">
    <cfRule type="cellIs" dxfId="2162" priority="2373" operator="equal">
      <formula>"EMERGÊNCIA"</formula>
    </cfRule>
  </conditionalFormatting>
  <conditionalFormatting sqref="D6030">
    <cfRule type="cellIs" dxfId="2161" priority="2374" operator="equal">
      <formula>"URGÊNCIA"</formula>
    </cfRule>
  </conditionalFormatting>
  <conditionalFormatting sqref="D6030">
    <cfRule type="cellIs" dxfId="2160" priority="2375" operator="equal">
      <formula>"NORMAL"</formula>
    </cfRule>
  </conditionalFormatting>
  <conditionalFormatting sqref="B6030">
    <cfRule type="cellIs" dxfId="2159" priority="2376" operator="equal">
      <formula>"REABERTO!"</formula>
    </cfRule>
  </conditionalFormatting>
  <conditionalFormatting sqref="B6030">
    <cfRule type="cellIs" dxfId="2158" priority="2377" operator="equal">
      <formula>"FECHADO"</formula>
    </cfRule>
  </conditionalFormatting>
  <conditionalFormatting sqref="B6030">
    <cfRule type="cellIs" dxfId="2157" priority="2378" operator="equal">
      <formula>"SOLUCIONADO"</formula>
    </cfRule>
  </conditionalFormatting>
  <conditionalFormatting sqref="B6030">
    <cfRule type="cellIs" dxfId="2156" priority="2379" operator="equal">
      <formula>"PROCESSANDO"</formula>
    </cfRule>
  </conditionalFormatting>
  <conditionalFormatting sqref="B6030">
    <cfRule type="containsText" dxfId="2155" priority="2380" operator="containsText" text="CANCELADO">
      <formula>NOT(ISERROR(SEARCH(("CANCELADO"),(B6030))))</formula>
    </cfRule>
  </conditionalFormatting>
  <conditionalFormatting sqref="D6031">
    <cfRule type="cellIs" dxfId="2154" priority="2363" operator="equal">
      <formula>"PROGRAMADA"</formula>
    </cfRule>
  </conditionalFormatting>
  <conditionalFormatting sqref="D6031">
    <cfRule type="cellIs" dxfId="2153" priority="2364" operator="equal">
      <formula>"EMERGÊNCIA"</formula>
    </cfRule>
  </conditionalFormatting>
  <conditionalFormatting sqref="D6031">
    <cfRule type="cellIs" dxfId="2152" priority="2365" operator="equal">
      <formula>"URGÊNCIA"</formula>
    </cfRule>
  </conditionalFormatting>
  <conditionalFormatting sqref="D6031">
    <cfRule type="cellIs" dxfId="2151" priority="2366" operator="equal">
      <formula>"NORMAL"</formula>
    </cfRule>
  </conditionalFormatting>
  <conditionalFormatting sqref="B6031">
    <cfRule type="cellIs" dxfId="2150" priority="2367" operator="equal">
      <formula>"REABERTO!"</formula>
    </cfRule>
  </conditionalFormatting>
  <conditionalFormatting sqref="B6031">
    <cfRule type="cellIs" dxfId="2149" priority="2368" operator="equal">
      <formula>"FECHADO"</formula>
    </cfRule>
  </conditionalFormatting>
  <conditionalFormatting sqref="B6031">
    <cfRule type="cellIs" dxfId="2148" priority="2369" operator="equal">
      <formula>"SOLUCIONADO"</formula>
    </cfRule>
  </conditionalFormatting>
  <conditionalFormatting sqref="B6031">
    <cfRule type="cellIs" dxfId="2147" priority="2370" operator="equal">
      <formula>"PROCESSANDO"</formula>
    </cfRule>
  </conditionalFormatting>
  <conditionalFormatting sqref="B6031">
    <cfRule type="containsText" dxfId="2146" priority="2371" operator="containsText" text="CANCELADO">
      <formula>NOT(ISERROR(SEARCH(("CANCELADO"),(B6031))))</formula>
    </cfRule>
  </conditionalFormatting>
  <conditionalFormatting sqref="D6032">
    <cfRule type="cellIs" dxfId="2145" priority="2354" operator="equal">
      <formula>"PROGRAMADA"</formula>
    </cfRule>
  </conditionalFormatting>
  <conditionalFormatting sqref="D6032">
    <cfRule type="cellIs" dxfId="2144" priority="2355" operator="equal">
      <formula>"EMERGÊNCIA"</formula>
    </cfRule>
  </conditionalFormatting>
  <conditionalFormatting sqref="D6032">
    <cfRule type="cellIs" dxfId="2143" priority="2356" operator="equal">
      <formula>"URGÊNCIA"</formula>
    </cfRule>
  </conditionalFormatting>
  <conditionalFormatting sqref="D6032">
    <cfRule type="cellIs" dxfId="2142" priority="2357" operator="equal">
      <formula>"NORMAL"</formula>
    </cfRule>
  </conditionalFormatting>
  <conditionalFormatting sqref="B6032">
    <cfRule type="cellIs" dxfId="2141" priority="2358" operator="equal">
      <formula>"REABERTO!"</formula>
    </cfRule>
  </conditionalFormatting>
  <conditionalFormatting sqref="B6032">
    <cfRule type="cellIs" dxfId="2140" priority="2359" operator="equal">
      <formula>"FECHADO"</formula>
    </cfRule>
  </conditionalFormatting>
  <conditionalFormatting sqref="B6032">
    <cfRule type="cellIs" dxfId="2139" priority="2360" operator="equal">
      <formula>"SOLUCIONADO"</formula>
    </cfRule>
  </conditionalFormatting>
  <conditionalFormatting sqref="B6032">
    <cfRule type="cellIs" dxfId="2138" priority="2361" operator="equal">
      <formula>"PROCESSANDO"</formula>
    </cfRule>
  </conditionalFormatting>
  <conditionalFormatting sqref="B6032">
    <cfRule type="containsText" dxfId="2137" priority="2362" operator="containsText" text="CANCELADO">
      <formula>NOT(ISERROR(SEARCH(("CANCELADO"),(B6032))))</formula>
    </cfRule>
  </conditionalFormatting>
  <conditionalFormatting sqref="D6040">
    <cfRule type="cellIs" dxfId="2136" priority="2345" operator="equal">
      <formula>"PROGRAMADA"</formula>
    </cfRule>
  </conditionalFormatting>
  <conditionalFormatting sqref="D6040">
    <cfRule type="cellIs" dxfId="2135" priority="2346" operator="equal">
      <formula>"EMERGÊNCIA"</formula>
    </cfRule>
  </conditionalFormatting>
  <conditionalFormatting sqref="D6040">
    <cfRule type="cellIs" dxfId="2134" priority="2347" operator="equal">
      <formula>"URGÊNCIA"</formula>
    </cfRule>
  </conditionalFormatting>
  <conditionalFormatting sqref="D6040">
    <cfRule type="cellIs" dxfId="2133" priority="2348" operator="equal">
      <formula>"NORMAL"</formula>
    </cfRule>
  </conditionalFormatting>
  <conditionalFormatting sqref="B6040">
    <cfRule type="cellIs" dxfId="2132" priority="2349" operator="equal">
      <formula>"REABERTO!"</formula>
    </cfRule>
  </conditionalFormatting>
  <conditionalFormatting sqref="B6040">
    <cfRule type="cellIs" dxfId="2131" priority="2350" operator="equal">
      <formula>"FECHADO"</formula>
    </cfRule>
  </conditionalFormatting>
  <conditionalFormatting sqref="B6040">
    <cfRule type="cellIs" dxfId="2130" priority="2351" operator="equal">
      <formula>"SOLUCIONADO"</formula>
    </cfRule>
  </conditionalFormatting>
  <conditionalFormatting sqref="B6040">
    <cfRule type="cellIs" dxfId="2129" priority="2352" operator="equal">
      <formula>"PROCESSANDO"</formula>
    </cfRule>
  </conditionalFormatting>
  <conditionalFormatting sqref="B6040">
    <cfRule type="containsText" dxfId="2128" priority="2353" operator="containsText" text="CANCELADO">
      <formula>NOT(ISERROR(SEARCH(("CANCELADO"),(B6040))))</formula>
    </cfRule>
  </conditionalFormatting>
  <conditionalFormatting sqref="D6047">
    <cfRule type="cellIs" dxfId="2127" priority="2336" operator="equal">
      <formula>"PROGRAMADA"</formula>
    </cfRule>
  </conditionalFormatting>
  <conditionalFormatting sqref="D6047">
    <cfRule type="cellIs" dxfId="2126" priority="2337" operator="equal">
      <formula>"EMERGÊNCIA"</formula>
    </cfRule>
  </conditionalFormatting>
  <conditionalFormatting sqref="D6047">
    <cfRule type="cellIs" dxfId="2125" priority="2338" operator="equal">
      <formula>"URGÊNCIA"</formula>
    </cfRule>
  </conditionalFormatting>
  <conditionalFormatting sqref="D6047">
    <cfRule type="cellIs" dxfId="2124" priority="2339" operator="equal">
      <formula>"NORMAL"</formula>
    </cfRule>
  </conditionalFormatting>
  <conditionalFormatting sqref="B6047">
    <cfRule type="cellIs" dxfId="2123" priority="2340" operator="equal">
      <formula>"REABERTO!"</formula>
    </cfRule>
  </conditionalFormatting>
  <conditionalFormatting sqref="B6047">
    <cfRule type="cellIs" dxfId="2122" priority="2341" operator="equal">
      <formula>"FECHADO"</formula>
    </cfRule>
  </conditionalFormatting>
  <conditionalFormatting sqref="B6047">
    <cfRule type="cellIs" dxfId="2121" priority="2342" operator="equal">
      <formula>"SOLUCIONADO"</formula>
    </cfRule>
  </conditionalFormatting>
  <conditionalFormatting sqref="B6047">
    <cfRule type="cellIs" dxfId="2120" priority="2343" operator="equal">
      <formula>"PROCESSANDO"</formula>
    </cfRule>
  </conditionalFormatting>
  <conditionalFormatting sqref="B6047">
    <cfRule type="containsText" dxfId="2119" priority="2344" operator="containsText" text="CANCELADO">
      <formula>NOT(ISERROR(SEARCH(("CANCELADO"),(B6047))))</formula>
    </cfRule>
  </conditionalFormatting>
  <conditionalFormatting sqref="D6054">
    <cfRule type="cellIs" dxfId="2118" priority="2327" operator="equal">
      <formula>"PROGRAMADA"</formula>
    </cfRule>
  </conditionalFormatting>
  <conditionalFormatting sqref="D6054">
    <cfRule type="cellIs" dxfId="2117" priority="2328" operator="equal">
      <formula>"EMERGÊNCIA"</formula>
    </cfRule>
  </conditionalFormatting>
  <conditionalFormatting sqref="D6054">
    <cfRule type="cellIs" dxfId="2116" priority="2329" operator="equal">
      <formula>"URGÊNCIA"</formula>
    </cfRule>
  </conditionalFormatting>
  <conditionalFormatting sqref="D6054">
    <cfRule type="cellIs" dxfId="2115" priority="2330" operator="equal">
      <formula>"NORMAL"</formula>
    </cfRule>
  </conditionalFormatting>
  <conditionalFormatting sqref="B6054">
    <cfRule type="cellIs" dxfId="2114" priority="2331" operator="equal">
      <formula>"REABERTO!"</formula>
    </cfRule>
  </conditionalFormatting>
  <conditionalFormatting sqref="B6054">
    <cfRule type="cellIs" dxfId="2113" priority="2332" operator="equal">
      <formula>"FECHADO"</formula>
    </cfRule>
  </conditionalFormatting>
  <conditionalFormatting sqref="B6054">
    <cfRule type="cellIs" dxfId="2112" priority="2333" operator="equal">
      <formula>"SOLUCIONADO"</formula>
    </cfRule>
  </conditionalFormatting>
  <conditionalFormatting sqref="B6054">
    <cfRule type="cellIs" dxfId="2111" priority="2334" operator="equal">
      <formula>"PROCESSANDO"</formula>
    </cfRule>
  </conditionalFormatting>
  <conditionalFormatting sqref="B6054">
    <cfRule type="containsText" dxfId="2110" priority="2335" operator="containsText" text="CANCELADO">
      <formula>NOT(ISERROR(SEARCH(("CANCELADO"),(B6054))))</formula>
    </cfRule>
  </conditionalFormatting>
  <conditionalFormatting sqref="D6056">
    <cfRule type="cellIs" dxfId="2109" priority="2318" operator="equal">
      <formula>"PROGRAMADA"</formula>
    </cfRule>
  </conditionalFormatting>
  <conditionalFormatting sqref="D6056">
    <cfRule type="cellIs" dxfId="2108" priority="2319" operator="equal">
      <formula>"EMERGÊNCIA"</formula>
    </cfRule>
  </conditionalFormatting>
  <conditionalFormatting sqref="D6056">
    <cfRule type="cellIs" dxfId="2107" priority="2320" operator="equal">
      <formula>"URGÊNCIA"</formula>
    </cfRule>
  </conditionalFormatting>
  <conditionalFormatting sqref="D6056">
    <cfRule type="cellIs" dxfId="2106" priority="2321" operator="equal">
      <formula>"NORMAL"</formula>
    </cfRule>
  </conditionalFormatting>
  <conditionalFormatting sqref="B6056">
    <cfRule type="cellIs" dxfId="2105" priority="2322" operator="equal">
      <formula>"REABERTO!"</formula>
    </cfRule>
  </conditionalFormatting>
  <conditionalFormatting sqref="B6056">
    <cfRule type="cellIs" dxfId="2104" priority="2323" operator="equal">
      <formula>"FECHADO"</formula>
    </cfRule>
  </conditionalFormatting>
  <conditionalFormatting sqref="B6056">
    <cfRule type="cellIs" dxfId="2103" priority="2324" operator="equal">
      <formula>"SOLUCIONADO"</formula>
    </cfRule>
  </conditionalFormatting>
  <conditionalFormatting sqref="B6056">
    <cfRule type="cellIs" dxfId="2102" priority="2325" operator="equal">
      <formula>"PROCESSANDO"</formula>
    </cfRule>
  </conditionalFormatting>
  <conditionalFormatting sqref="B6056">
    <cfRule type="containsText" dxfId="2101" priority="2326" operator="containsText" text="CANCELADO">
      <formula>NOT(ISERROR(SEARCH(("CANCELADO"),(B6056))))</formula>
    </cfRule>
  </conditionalFormatting>
  <conditionalFormatting sqref="D6057">
    <cfRule type="cellIs" dxfId="2100" priority="2309" operator="equal">
      <formula>"PROGRAMADA"</formula>
    </cfRule>
  </conditionalFormatting>
  <conditionalFormatting sqref="D6057">
    <cfRule type="cellIs" dxfId="2099" priority="2310" operator="equal">
      <formula>"EMERGÊNCIA"</formula>
    </cfRule>
  </conditionalFormatting>
  <conditionalFormatting sqref="D6057">
    <cfRule type="cellIs" dxfId="2098" priority="2311" operator="equal">
      <formula>"URGÊNCIA"</formula>
    </cfRule>
  </conditionalFormatting>
  <conditionalFormatting sqref="D6057">
    <cfRule type="cellIs" dxfId="2097" priority="2312" operator="equal">
      <formula>"NORMAL"</formula>
    </cfRule>
  </conditionalFormatting>
  <conditionalFormatting sqref="B6057">
    <cfRule type="cellIs" dxfId="2096" priority="2313" operator="equal">
      <formula>"REABERTO!"</formula>
    </cfRule>
  </conditionalFormatting>
  <conditionalFormatting sqref="B6057">
    <cfRule type="cellIs" dxfId="2095" priority="2314" operator="equal">
      <formula>"FECHADO"</formula>
    </cfRule>
  </conditionalFormatting>
  <conditionalFormatting sqref="B6057">
    <cfRule type="cellIs" dxfId="2094" priority="2315" operator="equal">
      <formula>"SOLUCIONADO"</formula>
    </cfRule>
  </conditionalFormatting>
  <conditionalFormatting sqref="B6057">
    <cfRule type="cellIs" dxfId="2093" priority="2316" operator="equal">
      <formula>"PROCESSANDO"</formula>
    </cfRule>
  </conditionalFormatting>
  <conditionalFormatting sqref="B6057">
    <cfRule type="containsText" dxfId="2092" priority="2317" operator="containsText" text="CANCELADO">
      <formula>NOT(ISERROR(SEARCH(("CANCELADO"),(B6057))))</formula>
    </cfRule>
  </conditionalFormatting>
  <conditionalFormatting sqref="B6420">
    <cfRule type="cellIs" dxfId="2091" priority="2304" operator="equal">
      <formula>"REABERTO!"</formula>
    </cfRule>
  </conditionalFormatting>
  <conditionalFormatting sqref="B6420">
    <cfRule type="cellIs" dxfId="2090" priority="2305" operator="equal">
      <formula>"FECHADO"</formula>
    </cfRule>
  </conditionalFormatting>
  <conditionalFormatting sqref="B6420">
    <cfRule type="cellIs" dxfId="2089" priority="2306" operator="equal">
      <formula>"SOLUCIONADO"</formula>
    </cfRule>
  </conditionalFormatting>
  <conditionalFormatting sqref="B6420">
    <cfRule type="cellIs" dxfId="2088" priority="2307" operator="equal">
      <formula>"PROCESSANDO"</formula>
    </cfRule>
  </conditionalFormatting>
  <conditionalFormatting sqref="B6420">
    <cfRule type="containsText" dxfId="2087" priority="2308" operator="containsText" text="CANCELADO">
      <formula>NOT(ISERROR(SEARCH(("CANCELADO"),(B6420))))</formula>
    </cfRule>
  </conditionalFormatting>
  <conditionalFormatting sqref="D6419">
    <cfRule type="cellIs" dxfId="2086" priority="2295" operator="equal">
      <formula>"PROGRAMADA"</formula>
    </cfRule>
  </conditionalFormatting>
  <conditionalFormatting sqref="D6419">
    <cfRule type="cellIs" dxfId="2085" priority="2296" operator="equal">
      <formula>"EMERGÊNCIA"</formula>
    </cfRule>
  </conditionalFormatting>
  <conditionalFormatting sqref="D6419">
    <cfRule type="cellIs" dxfId="2084" priority="2297" operator="equal">
      <formula>"URGÊNCIA"</formula>
    </cfRule>
  </conditionalFormatting>
  <conditionalFormatting sqref="D6419">
    <cfRule type="cellIs" dxfId="2083" priority="2298" operator="equal">
      <formula>"NORMAL"</formula>
    </cfRule>
  </conditionalFormatting>
  <conditionalFormatting sqref="B6419">
    <cfRule type="cellIs" dxfId="2082" priority="2299" operator="equal">
      <formula>"REABERTO!"</formula>
    </cfRule>
  </conditionalFormatting>
  <conditionalFormatting sqref="B6419">
    <cfRule type="cellIs" dxfId="2081" priority="2300" operator="equal">
      <formula>"FECHADO"</formula>
    </cfRule>
  </conditionalFormatting>
  <conditionalFormatting sqref="B6419">
    <cfRule type="cellIs" dxfId="2080" priority="2301" operator="equal">
      <formula>"SOLUCIONADO"</formula>
    </cfRule>
  </conditionalFormatting>
  <conditionalFormatting sqref="B6419">
    <cfRule type="cellIs" dxfId="2079" priority="2302" operator="equal">
      <formula>"PROCESSANDO"</formula>
    </cfRule>
  </conditionalFormatting>
  <conditionalFormatting sqref="B6419">
    <cfRule type="containsText" dxfId="2078" priority="2303" operator="containsText" text="CANCELADO">
      <formula>NOT(ISERROR(SEARCH(("CANCELADO"),(B6419))))</formula>
    </cfRule>
  </conditionalFormatting>
  <conditionalFormatting sqref="D6416">
    <cfRule type="cellIs" dxfId="2077" priority="2286" operator="equal">
      <formula>"PROGRAMADA"</formula>
    </cfRule>
  </conditionalFormatting>
  <conditionalFormatting sqref="D6416">
    <cfRule type="cellIs" dxfId="2076" priority="2287" operator="equal">
      <formula>"EMERGÊNCIA"</formula>
    </cfRule>
  </conditionalFormatting>
  <conditionalFormatting sqref="D6416">
    <cfRule type="cellIs" dxfId="2075" priority="2288" operator="equal">
      <formula>"URGÊNCIA"</formula>
    </cfRule>
  </conditionalFormatting>
  <conditionalFormatting sqref="D6416">
    <cfRule type="cellIs" dxfId="2074" priority="2289" operator="equal">
      <formula>"NORMAL"</formula>
    </cfRule>
  </conditionalFormatting>
  <conditionalFormatting sqref="B6416">
    <cfRule type="cellIs" dxfId="2073" priority="2290" operator="equal">
      <formula>"REABERTO!"</formula>
    </cfRule>
  </conditionalFormatting>
  <conditionalFormatting sqref="B6416">
    <cfRule type="cellIs" dxfId="2072" priority="2291" operator="equal">
      <formula>"FECHADO"</formula>
    </cfRule>
  </conditionalFormatting>
  <conditionalFormatting sqref="B6416">
    <cfRule type="cellIs" dxfId="2071" priority="2292" operator="equal">
      <formula>"SOLUCIONADO"</formula>
    </cfRule>
  </conditionalFormatting>
  <conditionalFormatting sqref="B6416">
    <cfRule type="cellIs" dxfId="2070" priority="2293" operator="equal">
      <formula>"PROCESSANDO"</formula>
    </cfRule>
  </conditionalFormatting>
  <conditionalFormatting sqref="B6416">
    <cfRule type="containsText" dxfId="2069" priority="2294" operator="containsText" text="CANCELADO">
      <formula>NOT(ISERROR(SEARCH(("CANCELADO"),(B6416))))</formula>
    </cfRule>
  </conditionalFormatting>
  <conditionalFormatting sqref="D6415">
    <cfRule type="cellIs" dxfId="2068" priority="2277" operator="equal">
      <formula>"PROGRAMADA"</formula>
    </cfRule>
  </conditionalFormatting>
  <conditionalFormatting sqref="D6415">
    <cfRule type="cellIs" dxfId="2067" priority="2278" operator="equal">
      <formula>"EMERGÊNCIA"</formula>
    </cfRule>
  </conditionalFormatting>
  <conditionalFormatting sqref="D6415">
    <cfRule type="cellIs" dxfId="2066" priority="2279" operator="equal">
      <formula>"URGÊNCIA"</formula>
    </cfRule>
  </conditionalFormatting>
  <conditionalFormatting sqref="D6415">
    <cfRule type="cellIs" dxfId="2065" priority="2280" operator="equal">
      <formula>"NORMAL"</formula>
    </cfRule>
  </conditionalFormatting>
  <conditionalFormatting sqref="B6415">
    <cfRule type="cellIs" dxfId="2064" priority="2281" operator="equal">
      <formula>"REABERTO!"</formula>
    </cfRule>
  </conditionalFormatting>
  <conditionalFormatting sqref="B6415">
    <cfRule type="cellIs" dxfId="2063" priority="2282" operator="equal">
      <formula>"FECHADO"</formula>
    </cfRule>
  </conditionalFormatting>
  <conditionalFormatting sqref="B6415">
    <cfRule type="cellIs" dxfId="2062" priority="2283" operator="equal">
      <formula>"SOLUCIONADO"</formula>
    </cfRule>
  </conditionalFormatting>
  <conditionalFormatting sqref="B6415">
    <cfRule type="cellIs" dxfId="2061" priority="2284" operator="equal">
      <formula>"PROCESSANDO"</formula>
    </cfRule>
  </conditionalFormatting>
  <conditionalFormatting sqref="B6415">
    <cfRule type="containsText" dxfId="2060" priority="2285" operator="containsText" text="CANCELADO">
      <formula>NOT(ISERROR(SEARCH(("CANCELADO"),(B6415))))</formula>
    </cfRule>
  </conditionalFormatting>
  <conditionalFormatting sqref="D6402">
    <cfRule type="cellIs" dxfId="2059" priority="2268" operator="equal">
      <formula>"PROGRAMADA"</formula>
    </cfRule>
  </conditionalFormatting>
  <conditionalFormatting sqref="D6402">
    <cfRule type="cellIs" dxfId="2058" priority="2269" operator="equal">
      <formula>"EMERGÊNCIA"</formula>
    </cfRule>
  </conditionalFormatting>
  <conditionalFormatting sqref="D6402">
    <cfRule type="cellIs" dxfId="2057" priority="2270" operator="equal">
      <formula>"URGÊNCIA"</formula>
    </cfRule>
  </conditionalFormatting>
  <conditionalFormatting sqref="D6402">
    <cfRule type="cellIs" dxfId="2056" priority="2271" operator="equal">
      <formula>"NORMAL"</formula>
    </cfRule>
  </conditionalFormatting>
  <conditionalFormatting sqref="B6402">
    <cfRule type="cellIs" dxfId="2055" priority="2272" operator="equal">
      <formula>"REABERTO!"</formula>
    </cfRule>
  </conditionalFormatting>
  <conditionalFormatting sqref="B6402">
    <cfRule type="cellIs" dxfId="2054" priority="2273" operator="equal">
      <formula>"FECHADO"</formula>
    </cfRule>
  </conditionalFormatting>
  <conditionalFormatting sqref="B6402">
    <cfRule type="cellIs" dxfId="2053" priority="2274" operator="equal">
      <formula>"SOLUCIONADO"</formula>
    </cfRule>
  </conditionalFormatting>
  <conditionalFormatting sqref="B6402">
    <cfRule type="cellIs" dxfId="2052" priority="2275" operator="equal">
      <formula>"PROCESSANDO"</formula>
    </cfRule>
  </conditionalFormatting>
  <conditionalFormatting sqref="B6402">
    <cfRule type="containsText" dxfId="2051" priority="2276" operator="containsText" text="CANCELADO">
      <formula>NOT(ISERROR(SEARCH(("CANCELADO"),(B6402))))</formula>
    </cfRule>
  </conditionalFormatting>
  <conditionalFormatting sqref="D6393">
    <cfRule type="cellIs" dxfId="2050" priority="2259" operator="equal">
      <formula>"PROGRAMADA"</formula>
    </cfRule>
  </conditionalFormatting>
  <conditionalFormatting sqref="D6393">
    <cfRule type="cellIs" dxfId="2049" priority="2260" operator="equal">
      <formula>"EMERGÊNCIA"</formula>
    </cfRule>
  </conditionalFormatting>
  <conditionalFormatting sqref="D6393">
    <cfRule type="cellIs" dxfId="2048" priority="2261" operator="equal">
      <formula>"URGÊNCIA"</formula>
    </cfRule>
  </conditionalFormatting>
  <conditionalFormatting sqref="D6393">
    <cfRule type="cellIs" dxfId="2047" priority="2262" operator="equal">
      <formula>"NORMAL"</formula>
    </cfRule>
  </conditionalFormatting>
  <conditionalFormatting sqref="B6393">
    <cfRule type="cellIs" dxfId="2046" priority="2263" operator="equal">
      <formula>"REABERTO!"</formula>
    </cfRule>
  </conditionalFormatting>
  <conditionalFormatting sqref="B6393">
    <cfRule type="cellIs" dxfId="2045" priority="2264" operator="equal">
      <formula>"FECHADO"</formula>
    </cfRule>
  </conditionalFormatting>
  <conditionalFormatting sqref="B6393">
    <cfRule type="cellIs" dxfId="2044" priority="2265" operator="equal">
      <formula>"SOLUCIONADO"</formula>
    </cfRule>
  </conditionalFormatting>
  <conditionalFormatting sqref="B6393">
    <cfRule type="cellIs" dxfId="2043" priority="2266" operator="equal">
      <formula>"PROCESSANDO"</formula>
    </cfRule>
  </conditionalFormatting>
  <conditionalFormatting sqref="B6393">
    <cfRule type="containsText" dxfId="2042" priority="2267" operator="containsText" text="CANCELADO">
      <formula>NOT(ISERROR(SEARCH(("CANCELADO"),(B6393))))</formula>
    </cfRule>
  </conditionalFormatting>
  <conditionalFormatting sqref="D6391">
    <cfRule type="cellIs" dxfId="2041" priority="2250" operator="equal">
      <formula>"PROGRAMADA"</formula>
    </cfRule>
  </conditionalFormatting>
  <conditionalFormatting sqref="D6391">
    <cfRule type="cellIs" dxfId="2040" priority="2251" operator="equal">
      <formula>"EMERGÊNCIA"</formula>
    </cfRule>
  </conditionalFormatting>
  <conditionalFormatting sqref="D6391">
    <cfRule type="cellIs" dxfId="2039" priority="2252" operator="equal">
      <formula>"URGÊNCIA"</formula>
    </cfRule>
  </conditionalFormatting>
  <conditionalFormatting sqref="D6391">
    <cfRule type="cellIs" dxfId="2038" priority="2253" operator="equal">
      <formula>"NORMAL"</formula>
    </cfRule>
  </conditionalFormatting>
  <conditionalFormatting sqref="B6391">
    <cfRule type="cellIs" dxfId="2037" priority="2254" operator="equal">
      <formula>"REABERTO!"</formula>
    </cfRule>
  </conditionalFormatting>
  <conditionalFormatting sqref="B6391">
    <cfRule type="cellIs" dxfId="2036" priority="2255" operator="equal">
      <formula>"FECHADO"</formula>
    </cfRule>
  </conditionalFormatting>
  <conditionalFormatting sqref="B6391">
    <cfRule type="cellIs" dxfId="2035" priority="2256" operator="equal">
      <formula>"SOLUCIONADO"</formula>
    </cfRule>
  </conditionalFormatting>
  <conditionalFormatting sqref="B6391">
    <cfRule type="cellIs" dxfId="2034" priority="2257" operator="equal">
      <formula>"PROCESSANDO"</formula>
    </cfRule>
  </conditionalFormatting>
  <conditionalFormatting sqref="B6391">
    <cfRule type="containsText" dxfId="2033" priority="2258" operator="containsText" text="CANCELADO">
      <formula>NOT(ISERROR(SEARCH(("CANCELADO"),(B6391))))</formula>
    </cfRule>
  </conditionalFormatting>
  <conditionalFormatting sqref="D6390">
    <cfRule type="cellIs" dxfId="2032" priority="2241" operator="equal">
      <formula>"PROGRAMADA"</formula>
    </cfRule>
  </conditionalFormatting>
  <conditionalFormatting sqref="D6390">
    <cfRule type="cellIs" dxfId="2031" priority="2242" operator="equal">
      <formula>"EMERGÊNCIA"</formula>
    </cfRule>
  </conditionalFormatting>
  <conditionalFormatting sqref="D6390">
    <cfRule type="cellIs" dxfId="2030" priority="2243" operator="equal">
      <formula>"URGÊNCIA"</formula>
    </cfRule>
  </conditionalFormatting>
  <conditionalFormatting sqref="D6390">
    <cfRule type="cellIs" dxfId="2029" priority="2244" operator="equal">
      <formula>"NORMAL"</formula>
    </cfRule>
  </conditionalFormatting>
  <conditionalFormatting sqref="B6390">
    <cfRule type="cellIs" dxfId="2028" priority="2245" operator="equal">
      <formula>"REABERTO!"</formula>
    </cfRule>
  </conditionalFormatting>
  <conditionalFormatting sqref="B6390">
    <cfRule type="cellIs" dxfId="2027" priority="2246" operator="equal">
      <formula>"FECHADO"</formula>
    </cfRule>
  </conditionalFormatting>
  <conditionalFormatting sqref="B6390">
    <cfRule type="cellIs" dxfId="2026" priority="2247" operator="equal">
      <formula>"SOLUCIONADO"</formula>
    </cfRule>
  </conditionalFormatting>
  <conditionalFormatting sqref="B6390">
    <cfRule type="cellIs" dxfId="2025" priority="2248" operator="equal">
      <formula>"PROCESSANDO"</formula>
    </cfRule>
  </conditionalFormatting>
  <conditionalFormatting sqref="B6390">
    <cfRule type="containsText" dxfId="2024" priority="2249" operator="containsText" text="CANCELADO">
      <formula>NOT(ISERROR(SEARCH(("CANCELADO"),(B6390))))</formula>
    </cfRule>
  </conditionalFormatting>
  <conditionalFormatting sqref="D6389">
    <cfRule type="cellIs" dxfId="2023" priority="2232" operator="equal">
      <formula>"PROGRAMADA"</formula>
    </cfRule>
  </conditionalFormatting>
  <conditionalFormatting sqref="D6389">
    <cfRule type="cellIs" dxfId="2022" priority="2233" operator="equal">
      <formula>"EMERGÊNCIA"</formula>
    </cfRule>
  </conditionalFormatting>
  <conditionalFormatting sqref="D6389">
    <cfRule type="cellIs" dxfId="2021" priority="2234" operator="equal">
      <formula>"URGÊNCIA"</formula>
    </cfRule>
  </conditionalFormatting>
  <conditionalFormatting sqref="D6389">
    <cfRule type="cellIs" dxfId="2020" priority="2235" operator="equal">
      <formula>"NORMAL"</formula>
    </cfRule>
  </conditionalFormatting>
  <conditionalFormatting sqref="B6389">
    <cfRule type="cellIs" dxfId="2019" priority="2236" operator="equal">
      <formula>"REABERTO!"</formula>
    </cfRule>
  </conditionalFormatting>
  <conditionalFormatting sqref="B6389">
    <cfRule type="cellIs" dxfId="2018" priority="2237" operator="equal">
      <formula>"FECHADO"</formula>
    </cfRule>
  </conditionalFormatting>
  <conditionalFormatting sqref="B6389">
    <cfRule type="cellIs" dxfId="2017" priority="2238" operator="equal">
      <formula>"SOLUCIONADO"</formula>
    </cfRule>
  </conditionalFormatting>
  <conditionalFormatting sqref="B6389">
    <cfRule type="cellIs" dxfId="2016" priority="2239" operator="equal">
      <formula>"PROCESSANDO"</formula>
    </cfRule>
  </conditionalFormatting>
  <conditionalFormatting sqref="B6389">
    <cfRule type="containsText" dxfId="2015" priority="2240" operator="containsText" text="CANCELADO">
      <formula>NOT(ISERROR(SEARCH(("CANCELADO"),(B6389))))</formula>
    </cfRule>
  </conditionalFormatting>
  <conditionalFormatting sqref="D6382">
    <cfRule type="cellIs" dxfId="2014" priority="2223" operator="equal">
      <formula>"PROGRAMADA"</formula>
    </cfRule>
  </conditionalFormatting>
  <conditionalFormatting sqref="D6382">
    <cfRule type="cellIs" dxfId="2013" priority="2224" operator="equal">
      <formula>"EMERGÊNCIA"</formula>
    </cfRule>
  </conditionalFormatting>
  <conditionalFormatting sqref="D6382">
    <cfRule type="cellIs" dxfId="2012" priority="2225" operator="equal">
      <formula>"URGÊNCIA"</formula>
    </cfRule>
  </conditionalFormatting>
  <conditionalFormatting sqref="D6382">
    <cfRule type="cellIs" dxfId="2011" priority="2226" operator="equal">
      <formula>"NORMAL"</formula>
    </cfRule>
  </conditionalFormatting>
  <conditionalFormatting sqref="B6382">
    <cfRule type="cellIs" dxfId="2010" priority="2227" operator="equal">
      <formula>"REABERTO!"</formula>
    </cfRule>
  </conditionalFormatting>
  <conditionalFormatting sqref="B6382">
    <cfRule type="cellIs" dxfId="2009" priority="2228" operator="equal">
      <formula>"FECHADO"</formula>
    </cfRule>
  </conditionalFormatting>
  <conditionalFormatting sqref="B6382">
    <cfRule type="cellIs" dxfId="2008" priority="2229" operator="equal">
      <formula>"SOLUCIONADO"</formula>
    </cfRule>
  </conditionalFormatting>
  <conditionalFormatting sqref="B6382">
    <cfRule type="cellIs" dxfId="2007" priority="2230" operator="equal">
      <formula>"PROCESSANDO"</formula>
    </cfRule>
  </conditionalFormatting>
  <conditionalFormatting sqref="B6382">
    <cfRule type="containsText" dxfId="2006" priority="2231" operator="containsText" text="CANCELADO">
      <formula>NOT(ISERROR(SEARCH(("CANCELADO"),(B6382))))</formula>
    </cfRule>
  </conditionalFormatting>
  <conditionalFormatting sqref="D6380">
    <cfRule type="cellIs" dxfId="2005" priority="2214" operator="equal">
      <formula>"PROGRAMADA"</formula>
    </cfRule>
  </conditionalFormatting>
  <conditionalFormatting sqref="D6380">
    <cfRule type="cellIs" dxfId="2004" priority="2215" operator="equal">
      <formula>"EMERGÊNCIA"</formula>
    </cfRule>
  </conditionalFormatting>
  <conditionalFormatting sqref="D6380">
    <cfRule type="cellIs" dxfId="2003" priority="2216" operator="equal">
      <formula>"URGÊNCIA"</formula>
    </cfRule>
  </conditionalFormatting>
  <conditionalFormatting sqref="D6380">
    <cfRule type="cellIs" dxfId="2002" priority="2217" operator="equal">
      <formula>"NORMAL"</formula>
    </cfRule>
  </conditionalFormatting>
  <conditionalFormatting sqref="B6380">
    <cfRule type="cellIs" dxfId="2001" priority="2218" operator="equal">
      <formula>"REABERTO!"</formula>
    </cfRule>
  </conditionalFormatting>
  <conditionalFormatting sqref="B6380">
    <cfRule type="cellIs" dxfId="2000" priority="2219" operator="equal">
      <formula>"FECHADO"</formula>
    </cfRule>
  </conditionalFormatting>
  <conditionalFormatting sqref="B6380">
    <cfRule type="cellIs" dxfId="1999" priority="2220" operator="equal">
      <formula>"SOLUCIONADO"</formula>
    </cfRule>
  </conditionalFormatting>
  <conditionalFormatting sqref="B6380">
    <cfRule type="cellIs" dxfId="1998" priority="2221" operator="equal">
      <formula>"PROCESSANDO"</formula>
    </cfRule>
  </conditionalFormatting>
  <conditionalFormatting sqref="B6380">
    <cfRule type="containsText" dxfId="1997" priority="2222" operator="containsText" text="CANCELADO">
      <formula>NOT(ISERROR(SEARCH(("CANCELADO"),(B6380))))</formula>
    </cfRule>
  </conditionalFormatting>
  <conditionalFormatting sqref="D6379">
    <cfRule type="cellIs" dxfId="1996" priority="2205" operator="equal">
      <formula>"PROGRAMADA"</formula>
    </cfRule>
  </conditionalFormatting>
  <conditionalFormatting sqref="D6379">
    <cfRule type="cellIs" dxfId="1995" priority="2206" operator="equal">
      <formula>"EMERGÊNCIA"</formula>
    </cfRule>
  </conditionalFormatting>
  <conditionalFormatting sqref="D6379">
    <cfRule type="cellIs" dxfId="1994" priority="2207" operator="equal">
      <formula>"URGÊNCIA"</formula>
    </cfRule>
  </conditionalFormatting>
  <conditionalFormatting sqref="D6379">
    <cfRule type="cellIs" dxfId="1993" priority="2208" operator="equal">
      <formula>"NORMAL"</formula>
    </cfRule>
  </conditionalFormatting>
  <conditionalFormatting sqref="B6379">
    <cfRule type="cellIs" dxfId="1992" priority="2209" operator="equal">
      <formula>"REABERTO!"</formula>
    </cfRule>
  </conditionalFormatting>
  <conditionalFormatting sqref="B6379">
    <cfRule type="cellIs" dxfId="1991" priority="2210" operator="equal">
      <formula>"FECHADO"</formula>
    </cfRule>
  </conditionalFormatting>
  <conditionalFormatting sqref="B6379">
    <cfRule type="cellIs" dxfId="1990" priority="2211" operator="equal">
      <formula>"SOLUCIONADO"</formula>
    </cfRule>
  </conditionalFormatting>
  <conditionalFormatting sqref="B6379">
    <cfRule type="cellIs" dxfId="1989" priority="2212" operator="equal">
      <formula>"PROCESSANDO"</formula>
    </cfRule>
  </conditionalFormatting>
  <conditionalFormatting sqref="B6379">
    <cfRule type="containsText" dxfId="1988" priority="2213" operator="containsText" text="CANCELADO">
      <formula>NOT(ISERROR(SEARCH(("CANCELADO"),(B6379))))</formula>
    </cfRule>
  </conditionalFormatting>
  <conditionalFormatting sqref="D6366">
    <cfRule type="cellIs" dxfId="1987" priority="2196" operator="equal">
      <formula>"PROGRAMADA"</formula>
    </cfRule>
  </conditionalFormatting>
  <conditionalFormatting sqref="D6366">
    <cfRule type="cellIs" dxfId="1986" priority="2197" operator="equal">
      <formula>"EMERGÊNCIA"</formula>
    </cfRule>
  </conditionalFormatting>
  <conditionalFormatting sqref="D6366">
    <cfRule type="cellIs" dxfId="1985" priority="2198" operator="equal">
      <formula>"URGÊNCIA"</formula>
    </cfRule>
  </conditionalFormatting>
  <conditionalFormatting sqref="D6366">
    <cfRule type="cellIs" dxfId="1984" priority="2199" operator="equal">
      <formula>"NORMAL"</formula>
    </cfRule>
  </conditionalFormatting>
  <conditionalFormatting sqref="B6366">
    <cfRule type="cellIs" dxfId="1983" priority="2200" operator="equal">
      <formula>"REABERTO!"</formula>
    </cfRule>
  </conditionalFormatting>
  <conditionalFormatting sqref="B6366">
    <cfRule type="cellIs" dxfId="1982" priority="2201" operator="equal">
      <formula>"FECHADO"</formula>
    </cfRule>
  </conditionalFormatting>
  <conditionalFormatting sqref="B6366">
    <cfRule type="cellIs" dxfId="1981" priority="2202" operator="equal">
      <formula>"SOLUCIONADO"</formula>
    </cfRule>
  </conditionalFormatting>
  <conditionalFormatting sqref="B6366">
    <cfRule type="cellIs" dxfId="1980" priority="2203" operator="equal">
      <formula>"PROCESSANDO"</formula>
    </cfRule>
  </conditionalFormatting>
  <conditionalFormatting sqref="B6366">
    <cfRule type="containsText" dxfId="1979" priority="2204" operator="containsText" text="CANCELADO">
      <formula>NOT(ISERROR(SEARCH(("CANCELADO"),(B6366))))</formula>
    </cfRule>
  </conditionalFormatting>
  <conditionalFormatting sqref="D6359">
    <cfRule type="cellIs" dxfId="1978" priority="2187" operator="equal">
      <formula>"PROGRAMADA"</formula>
    </cfRule>
  </conditionalFormatting>
  <conditionalFormatting sqref="D6359">
    <cfRule type="cellIs" dxfId="1977" priority="2188" operator="equal">
      <formula>"EMERGÊNCIA"</formula>
    </cfRule>
  </conditionalFormatting>
  <conditionalFormatting sqref="D6359">
    <cfRule type="cellIs" dxfId="1976" priority="2189" operator="equal">
      <formula>"URGÊNCIA"</formula>
    </cfRule>
  </conditionalFormatting>
  <conditionalFormatting sqref="D6359">
    <cfRule type="cellIs" dxfId="1975" priority="2190" operator="equal">
      <formula>"NORMAL"</formula>
    </cfRule>
  </conditionalFormatting>
  <conditionalFormatting sqref="B6359">
    <cfRule type="cellIs" dxfId="1974" priority="2191" operator="equal">
      <formula>"REABERTO!"</formula>
    </cfRule>
  </conditionalFormatting>
  <conditionalFormatting sqref="B6359">
    <cfRule type="cellIs" dxfId="1973" priority="2192" operator="equal">
      <formula>"FECHADO"</formula>
    </cfRule>
  </conditionalFormatting>
  <conditionalFormatting sqref="B6359">
    <cfRule type="cellIs" dxfId="1972" priority="2193" operator="equal">
      <formula>"SOLUCIONADO"</formula>
    </cfRule>
  </conditionalFormatting>
  <conditionalFormatting sqref="B6359">
    <cfRule type="cellIs" dxfId="1971" priority="2194" operator="equal">
      <formula>"PROCESSANDO"</formula>
    </cfRule>
  </conditionalFormatting>
  <conditionalFormatting sqref="B6359">
    <cfRule type="containsText" dxfId="1970" priority="2195" operator="containsText" text="CANCELADO">
      <formula>NOT(ISERROR(SEARCH(("CANCELADO"),(B6359))))</formula>
    </cfRule>
  </conditionalFormatting>
  <conditionalFormatting sqref="D6358">
    <cfRule type="cellIs" dxfId="1969" priority="2178" operator="equal">
      <formula>"PROGRAMADA"</formula>
    </cfRule>
  </conditionalFormatting>
  <conditionalFormatting sqref="D6358">
    <cfRule type="cellIs" dxfId="1968" priority="2179" operator="equal">
      <formula>"EMERGÊNCIA"</formula>
    </cfRule>
  </conditionalFormatting>
  <conditionalFormatting sqref="D6358">
    <cfRule type="cellIs" dxfId="1967" priority="2180" operator="equal">
      <formula>"URGÊNCIA"</formula>
    </cfRule>
  </conditionalFormatting>
  <conditionalFormatting sqref="D6358">
    <cfRule type="cellIs" dxfId="1966" priority="2181" operator="equal">
      <formula>"NORMAL"</formula>
    </cfRule>
  </conditionalFormatting>
  <conditionalFormatting sqref="B6358">
    <cfRule type="cellIs" dxfId="1965" priority="2182" operator="equal">
      <formula>"REABERTO!"</formula>
    </cfRule>
  </conditionalFormatting>
  <conditionalFormatting sqref="B6358">
    <cfRule type="cellIs" dxfId="1964" priority="2183" operator="equal">
      <formula>"FECHADO"</formula>
    </cfRule>
  </conditionalFormatting>
  <conditionalFormatting sqref="B6358">
    <cfRule type="cellIs" dxfId="1963" priority="2184" operator="equal">
      <formula>"SOLUCIONADO"</formula>
    </cfRule>
  </conditionalFormatting>
  <conditionalFormatting sqref="B6358">
    <cfRule type="cellIs" dxfId="1962" priority="2185" operator="equal">
      <formula>"PROCESSANDO"</formula>
    </cfRule>
  </conditionalFormatting>
  <conditionalFormatting sqref="B6358">
    <cfRule type="containsText" dxfId="1961" priority="2186" operator="containsText" text="CANCELADO">
      <formula>NOT(ISERROR(SEARCH(("CANCELADO"),(B6358))))</formula>
    </cfRule>
  </conditionalFormatting>
  <conditionalFormatting sqref="D6354">
    <cfRule type="cellIs" dxfId="1960" priority="2169" operator="equal">
      <formula>"PROGRAMADA"</formula>
    </cfRule>
  </conditionalFormatting>
  <conditionalFormatting sqref="D6354">
    <cfRule type="cellIs" dxfId="1959" priority="2170" operator="equal">
      <formula>"EMERGÊNCIA"</formula>
    </cfRule>
  </conditionalFormatting>
  <conditionalFormatting sqref="D6354">
    <cfRule type="cellIs" dxfId="1958" priority="2171" operator="equal">
      <formula>"URGÊNCIA"</formula>
    </cfRule>
  </conditionalFormatting>
  <conditionalFormatting sqref="D6354">
    <cfRule type="cellIs" dxfId="1957" priority="2172" operator="equal">
      <formula>"NORMAL"</formula>
    </cfRule>
  </conditionalFormatting>
  <conditionalFormatting sqref="B6354">
    <cfRule type="cellIs" dxfId="1956" priority="2173" operator="equal">
      <formula>"REABERTO!"</formula>
    </cfRule>
  </conditionalFormatting>
  <conditionalFormatting sqref="B6354">
    <cfRule type="cellIs" dxfId="1955" priority="2174" operator="equal">
      <formula>"FECHADO"</formula>
    </cfRule>
  </conditionalFormatting>
  <conditionalFormatting sqref="B6354">
    <cfRule type="cellIs" dxfId="1954" priority="2175" operator="equal">
      <formula>"SOLUCIONADO"</formula>
    </cfRule>
  </conditionalFormatting>
  <conditionalFormatting sqref="B6354">
    <cfRule type="cellIs" dxfId="1953" priority="2176" operator="equal">
      <formula>"PROCESSANDO"</formula>
    </cfRule>
  </conditionalFormatting>
  <conditionalFormatting sqref="B6354">
    <cfRule type="containsText" dxfId="1952" priority="2177" operator="containsText" text="CANCELADO">
      <formula>NOT(ISERROR(SEARCH(("CANCELADO"),(B6354))))</formula>
    </cfRule>
  </conditionalFormatting>
  <conditionalFormatting sqref="D6058">
    <cfRule type="cellIs" dxfId="1951" priority="2160" operator="equal">
      <formula>"PROGRAMADA"</formula>
    </cfRule>
  </conditionalFormatting>
  <conditionalFormatting sqref="D6058">
    <cfRule type="cellIs" dxfId="1950" priority="2161" operator="equal">
      <formula>"EMERGÊNCIA"</formula>
    </cfRule>
  </conditionalFormatting>
  <conditionalFormatting sqref="D6058">
    <cfRule type="cellIs" dxfId="1949" priority="2162" operator="equal">
      <formula>"URGÊNCIA"</formula>
    </cfRule>
  </conditionalFormatting>
  <conditionalFormatting sqref="D6058">
    <cfRule type="cellIs" dxfId="1948" priority="2163" operator="equal">
      <formula>"NORMAL"</formula>
    </cfRule>
  </conditionalFormatting>
  <conditionalFormatting sqref="B6058">
    <cfRule type="cellIs" dxfId="1947" priority="2164" operator="equal">
      <formula>"REABERTO!"</formula>
    </cfRule>
  </conditionalFormatting>
  <conditionalFormatting sqref="B6058">
    <cfRule type="cellIs" dxfId="1946" priority="2165" operator="equal">
      <formula>"FECHADO"</formula>
    </cfRule>
  </conditionalFormatting>
  <conditionalFormatting sqref="B6058">
    <cfRule type="cellIs" dxfId="1945" priority="2166" operator="equal">
      <formula>"SOLUCIONADO"</formula>
    </cfRule>
  </conditionalFormatting>
  <conditionalFormatting sqref="B6058">
    <cfRule type="cellIs" dxfId="1944" priority="2167" operator="equal">
      <formula>"PROCESSANDO"</formula>
    </cfRule>
  </conditionalFormatting>
  <conditionalFormatting sqref="B6058">
    <cfRule type="containsText" dxfId="1943" priority="2168" operator="containsText" text="CANCELADO">
      <formula>NOT(ISERROR(SEARCH(("CANCELADO"),(B6058))))</formula>
    </cfRule>
  </conditionalFormatting>
  <conditionalFormatting sqref="D6061">
    <cfRule type="cellIs" dxfId="1942" priority="2151" operator="equal">
      <formula>"PROGRAMADA"</formula>
    </cfRule>
  </conditionalFormatting>
  <conditionalFormatting sqref="D6061">
    <cfRule type="cellIs" dxfId="1941" priority="2152" operator="equal">
      <formula>"EMERGÊNCIA"</formula>
    </cfRule>
  </conditionalFormatting>
  <conditionalFormatting sqref="D6061">
    <cfRule type="cellIs" dxfId="1940" priority="2153" operator="equal">
      <formula>"URGÊNCIA"</formula>
    </cfRule>
  </conditionalFormatting>
  <conditionalFormatting sqref="D6061">
    <cfRule type="cellIs" dxfId="1939" priority="2154" operator="equal">
      <formula>"NORMAL"</formula>
    </cfRule>
  </conditionalFormatting>
  <conditionalFormatting sqref="B6061">
    <cfRule type="cellIs" dxfId="1938" priority="2155" operator="equal">
      <formula>"REABERTO!"</formula>
    </cfRule>
  </conditionalFormatting>
  <conditionalFormatting sqref="B6061">
    <cfRule type="cellIs" dxfId="1937" priority="2156" operator="equal">
      <formula>"FECHADO"</formula>
    </cfRule>
  </conditionalFormatting>
  <conditionalFormatting sqref="B6061">
    <cfRule type="cellIs" dxfId="1936" priority="2157" operator="equal">
      <formula>"SOLUCIONADO"</formula>
    </cfRule>
  </conditionalFormatting>
  <conditionalFormatting sqref="B6061">
    <cfRule type="cellIs" dxfId="1935" priority="2158" operator="equal">
      <formula>"PROCESSANDO"</formula>
    </cfRule>
  </conditionalFormatting>
  <conditionalFormatting sqref="B6061">
    <cfRule type="containsText" dxfId="1934" priority="2159" operator="containsText" text="CANCELADO">
      <formula>NOT(ISERROR(SEARCH(("CANCELADO"),(B6061))))</formula>
    </cfRule>
  </conditionalFormatting>
  <conditionalFormatting sqref="D6069">
    <cfRule type="cellIs" dxfId="1933" priority="2142" operator="equal">
      <formula>"PROGRAMADA"</formula>
    </cfRule>
  </conditionalFormatting>
  <conditionalFormatting sqref="D6069">
    <cfRule type="cellIs" dxfId="1932" priority="2143" operator="equal">
      <formula>"EMERGÊNCIA"</formula>
    </cfRule>
  </conditionalFormatting>
  <conditionalFormatting sqref="D6069">
    <cfRule type="cellIs" dxfId="1931" priority="2144" operator="equal">
      <formula>"URGÊNCIA"</formula>
    </cfRule>
  </conditionalFormatting>
  <conditionalFormatting sqref="D6069">
    <cfRule type="cellIs" dxfId="1930" priority="2145" operator="equal">
      <formula>"NORMAL"</formula>
    </cfRule>
  </conditionalFormatting>
  <conditionalFormatting sqref="B6069">
    <cfRule type="cellIs" dxfId="1929" priority="2146" operator="equal">
      <formula>"REABERTO!"</formula>
    </cfRule>
  </conditionalFormatting>
  <conditionalFormatting sqref="B6069">
    <cfRule type="cellIs" dxfId="1928" priority="2147" operator="equal">
      <formula>"FECHADO"</formula>
    </cfRule>
  </conditionalFormatting>
  <conditionalFormatting sqref="B6069">
    <cfRule type="cellIs" dxfId="1927" priority="2148" operator="equal">
      <formula>"SOLUCIONADO"</formula>
    </cfRule>
  </conditionalFormatting>
  <conditionalFormatting sqref="B6069">
    <cfRule type="cellIs" dxfId="1926" priority="2149" operator="equal">
      <formula>"PROCESSANDO"</formula>
    </cfRule>
  </conditionalFormatting>
  <conditionalFormatting sqref="B6069">
    <cfRule type="containsText" dxfId="1925" priority="2150" operator="containsText" text="CANCELADO">
      <formula>NOT(ISERROR(SEARCH(("CANCELADO"),(B6069))))</formula>
    </cfRule>
  </conditionalFormatting>
  <conditionalFormatting sqref="D6071">
    <cfRule type="cellIs" dxfId="1924" priority="2133" operator="equal">
      <formula>"PROGRAMADA"</formula>
    </cfRule>
  </conditionalFormatting>
  <conditionalFormatting sqref="D6071">
    <cfRule type="cellIs" dxfId="1923" priority="2134" operator="equal">
      <formula>"EMERGÊNCIA"</formula>
    </cfRule>
  </conditionalFormatting>
  <conditionalFormatting sqref="D6071">
    <cfRule type="cellIs" dxfId="1922" priority="2135" operator="equal">
      <formula>"URGÊNCIA"</formula>
    </cfRule>
  </conditionalFormatting>
  <conditionalFormatting sqref="D6071">
    <cfRule type="cellIs" dxfId="1921" priority="2136" operator="equal">
      <formula>"NORMAL"</formula>
    </cfRule>
  </conditionalFormatting>
  <conditionalFormatting sqref="D6078">
    <cfRule type="cellIs" dxfId="1920" priority="2124" operator="equal">
      <formula>"PROGRAMADA"</formula>
    </cfRule>
  </conditionalFormatting>
  <conditionalFormatting sqref="D6078">
    <cfRule type="cellIs" dxfId="1919" priority="2125" operator="equal">
      <formula>"EMERGÊNCIA"</formula>
    </cfRule>
  </conditionalFormatting>
  <conditionalFormatting sqref="D6078">
    <cfRule type="cellIs" dxfId="1918" priority="2126" operator="equal">
      <formula>"URGÊNCIA"</formula>
    </cfRule>
  </conditionalFormatting>
  <conditionalFormatting sqref="D6078">
    <cfRule type="cellIs" dxfId="1917" priority="2127" operator="equal">
      <formula>"NORMAL"</formula>
    </cfRule>
  </conditionalFormatting>
  <conditionalFormatting sqref="B6078">
    <cfRule type="cellIs" dxfId="1916" priority="2128" operator="equal">
      <formula>"REABERTO!"</formula>
    </cfRule>
  </conditionalFormatting>
  <conditionalFormatting sqref="B6078">
    <cfRule type="cellIs" dxfId="1915" priority="2129" operator="equal">
      <formula>"FECHADO"</formula>
    </cfRule>
  </conditionalFormatting>
  <conditionalFormatting sqref="B6078">
    <cfRule type="cellIs" dxfId="1914" priority="2130" operator="equal">
      <formula>"SOLUCIONADO"</formula>
    </cfRule>
  </conditionalFormatting>
  <conditionalFormatting sqref="B6078">
    <cfRule type="cellIs" dxfId="1913" priority="2131" operator="equal">
      <formula>"PROCESSANDO"</formula>
    </cfRule>
  </conditionalFormatting>
  <conditionalFormatting sqref="B6078">
    <cfRule type="containsText" dxfId="1912" priority="2132" operator="containsText" text="CANCELADO">
      <formula>NOT(ISERROR(SEARCH(("CANCELADO"),(B6078))))</formula>
    </cfRule>
  </conditionalFormatting>
  <conditionalFormatting sqref="D6081">
    <cfRule type="cellIs" dxfId="1911" priority="2115" operator="equal">
      <formula>"PROGRAMADA"</formula>
    </cfRule>
  </conditionalFormatting>
  <conditionalFormatting sqref="D6081">
    <cfRule type="cellIs" dxfId="1910" priority="2116" operator="equal">
      <formula>"EMERGÊNCIA"</formula>
    </cfRule>
  </conditionalFormatting>
  <conditionalFormatting sqref="D6081">
    <cfRule type="cellIs" dxfId="1909" priority="2117" operator="equal">
      <formula>"URGÊNCIA"</formula>
    </cfRule>
  </conditionalFormatting>
  <conditionalFormatting sqref="D6081">
    <cfRule type="cellIs" dxfId="1908" priority="2118" operator="equal">
      <formula>"NORMAL"</formula>
    </cfRule>
  </conditionalFormatting>
  <conditionalFormatting sqref="B6081">
    <cfRule type="cellIs" dxfId="1907" priority="2119" operator="equal">
      <formula>"REABERTO!"</formula>
    </cfRule>
  </conditionalFormatting>
  <conditionalFormatting sqref="B6081">
    <cfRule type="cellIs" dxfId="1906" priority="2120" operator="equal">
      <formula>"FECHADO"</formula>
    </cfRule>
  </conditionalFormatting>
  <conditionalFormatting sqref="B6081">
    <cfRule type="cellIs" dxfId="1905" priority="2121" operator="equal">
      <formula>"SOLUCIONADO"</formula>
    </cfRule>
  </conditionalFormatting>
  <conditionalFormatting sqref="B6081">
    <cfRule type="cellIs" dxfId="1904" priority="2122" operator="equal">
      <formula>"PROCESSANDO"</formula>
    </cfRule>
  </conditionalFormatting>
  <conditionalFormatting sqref="B6081">
    <cfRule type="containsText" dxfId="1903" priority="2123" operator="containsText" text="CANCELADO">
      <formula>NOT(ISERROR(SEARCH(("CANCELADO"),(B6081))))</formula>
    </cfRule>
  </conditionalFormatting>
  <conditionalFormatting sqref="D6091">
    <cfRule type="cellIs" dxfId="1902" priority="2106" operator="equal">
      <formula>"PROGRAMADA"</formula>
    </cfRule>
  </conditionalFormatting>
  <conditionalFormatting sqref="D6091">
    <cfRule type="cellIs" dxfId="1901" priority="2107" operator="equal">
      <formula>"EMERGÊNCIA"</formula>
    </cfRule>
  </conditionalFormatting>
  <conditionalFormatting sqref="D6091">
    <cfRule type="cellIs" dxfId="1900" priority="2108" operator="equal">
      <formula>"URGÊNCIA"</formula>
    </cfRule>
  </conditionalFormatting>
  <conditionalFormatting sqref="D6091">
    <cfRule type="cellIs" dxfId="1899" priority="2109" operator="equal">
      <formula>"NORMAL"</formula>
    </cfRule>
  </conditionalFormatting>
  <conditionalFormatting sqref="B6091">
    <cfRule type="cellIs" dxfId="1898" priority="2110" operator="equal">
      <formula>"REABERTO!"</formula>
    </cfRule>
  </conditionalFormatting>
  <conditionalFormatting sqref="B6091">
    <cfRule type="cellIs" dxfId="1897" priority="2111" operator="equal">
      <formula>"FECHADO"</formula>
    </cfRule>
  </conditionalFormatting>
  <conditionalFormatting sqref="B6091">
    <cfRule type="cellIs" dxfId="1896" priority="2112" operator="equal">
      <formula>"SOLUCIONADO"</formula>
    </cfRule>
  </conditionalFormatting>
  <conditionalFormatting sqref="B6091">
    <cfRule type="cellIs" dxfId="1895" priority="2113" operator="equal">
      <formula>"PROCESSANDO"</formula>
    </cfRule>
  </conditionalFormatting>
  <conditionalFormatting sqref="B6091">
    <cfRule type="containsText" dxfId="1894" priority="2114" operator="containsText" text="CANCELADO">
      <formula>NOT(ISERROR(SEARCH(("CANCELADO"),(B6091))))</formula>
    </cfRule>
  </conditionalFormatting>
  <conditionalFormatting sqref="D6095">
    <cfRule type="cellIs" dxfId="1893" priority="2097" operator="equal">
      <formula>"PROGRAMADA"</formula>
    </cfRule>
  </conditionalFormatting>
  <conditionalFormatting sqref="D6095">
    <cfRule type="cellIs" dxfId="1892" priority="2098" operator="equal">
      <formula>"EMERGÊNCIA"</formula>
    </cfRule>
  </conditionalFormatting>
  <conditionalFormatting sqref="D6095">
    <cfRule type="cellIs" dxfId="1891" priority="2099" operator="equal">
      <formula>"URGÊNCIA"</formula>
    </cfRule>
  </conditionalFormatting>
  <conditionalFormatting sqref="D6095">
    <cfRule type="cellIs" dxfId="1890" priority="2100" operator="equal">
      <formula>"NORMAL"</formula>
    </cfRule>
  </conditionalFormatting>
  <conditionalFormatting sqref="B6095">
    <cfRule type="cellIs" dxfId="1889" priority="2101" operator="equal">
      <formula>"REABERTO!"</formula>
    </cfRule>
  </conditionalFormatting>
  <conditionalFormatting sqref="B6095">
    <cfRule type="cellIs" dxfId="1888" priority="2102" operator="equal">
      <formula>"FECHADO"</formula>
    </cfRule>
  </conditionalFormatting>
  <conditionalFormatting sqref="B6095">
    <cfRule type="cellIs" dxfId="1887" priority="2103" operator="equal">
      <formula>"SOLUCIONADO"</formula>
    </cfRule>
  </conditionalFormatting>
  <conditionalFormatting sqref="B6095">
    <cfRule type="cellIs" dxfId="1886" priority="2104" operator="equal">
      <formula>"PROCESSANDO"</formula>
    </cfRule>
  </conditionalFormatting>
  <conditionalFormatting sqref="B6095">
    <cfRule type="containsText" dxfId="1885" priority="2105" operator="containsText" text="CANCELADO">
      <formula>NOT(ISERROR(SEARCH(("CANCELADO"),(B6095))))</formula>
    </cfRule>
  </conditionalFormatting>
  <conditionalFormatting sqref="D6106">
    <cfRule type="cellIs" dxfId="1884" priority="2088" operator="equal">
      <formula>"PROGRAMADA"</formula>
    </cfRule>
  </conditionalFormatting>
  <conditionalFormatting sqref="D6106">
    <cfRule type="cellIs" dxfId="1883" priority="2089" operator="equal">
      <formula>"EMERGÊNCIA"</formula>
    </cfRule>
  </conditionalFormatting>
  <conditionalFormatting sqref="D6106">
    <cfRule type="cellIs" dxfId="1882" priority="2090" operator="equal">
      <formula>"URGÊNCIA"</formula>
    </cfRule>
  </conditionalFormatting>
  <conditionalFormatting sqref="D6106">
    <cfRule type="cellIs" dxfId="1881" priority="2091" operator="equal">
      <formula>"NORMAL"</formula>
    </cfRule>
  </conditionalFormatting>
  <conditionalFormatting sqref="B6106">
    <cfRule type="cellIs" dxfId="1880" priority="2092" operator="equal">
      <formula>"REABERTO!"</formula>
    </cfRule>
  </conditionalFormatting>
  <conditionalFormatting sqref="B6106">
    <cfRule type="cellIs" dxfId="1879" priority="2093" operator="equal">
      <formula>"FECHADO"</formula>
    </cfRule>
  </conditionalFormatting>
  <conditionalFormatting sqref="B6106">
    <cfRule type="cellIs" dxfId="1878" priority="2094" operator="equal">
      <formula>"SOLUCIONADO"</formula>
    </cfRule>
  </conditionalFormatting>
  <conditionalFormatting sqref="B6106">
    <cfRule type="cellIs" dxfId="1877" priority="2095" operator="equal">
      <formula>"PROCESSANDO"</formula>
    </cfRule>
  </conditionalFormatting>
  <conditionalFormatting sqref="B6106">
    <cfRule type="containsText" dxfId="1876" priority="2096" operator="containsText" text="CANCELADO">
      <formula>NOT(ISERROR(SEARCH(("CANCELADO"),(B6106))))</formula>
    </cfRule>
  </conditionalFormatting>
  <conditionalFormatting sqref="D6108">
    <cfRule type="cellIs" dxfId="1875" priority="2079" operator="equal">
      <formula>"PROGRAMADA"</formula>
    </cfRule>
  </conditionalFormatting>
  <conditionalFormatting sqref="D6108">
    <cfRule type="cellIs" dxfId="1874" priority="2080" operator="equal">
      <formula>"EMERGÊNCIA"</formula>
    </cfRule>
  </conditionalFormatting>
  <conditionalFormatting sqref="D6108">
    <cfRule type="cellIs" dxfId="1873" priority="2081" operator="equal">
      <formula>"URGÊNCIA"</formula>
    </cfRule>
  </conditionalFormatting>
  <conditionalFormatting sqref="D6108">
    <cfRule type="cellIs" dxfId="1872" priority="2082" operator="equal">
      <formula>"NORMAL"</formula>
    </cfRule>
  </conditionalFormatting>
  <conditionalFormatting sqref="B6108">
    <cfRule type="cellIs" dxfId="1871" priority="2083" operator="equal">
      <formula>"REABERTO!"</formula>
    </cfRule>
  </conditionalFormatting>
  <conditionalFormatting sqref="B6108">
    <cfRule type="cellIs" dxfId="1870" priority="2084" operator="equal">
      <formula>"FECHADO"</formula>
    </cfRule>
  </conditionalFormatting>
  <conditionalFormatting sqref="B6108">
    <cfRule type="cellIs" dxfId="1869" priority="2085" operator="equal">
      <formula>"SOLUCIONADO"</formula>
    </cfRule>
  </conditionalFormatting>
  <conditionalFormatting sqref="B6108">
    <cfRule type="cellIs" dxfId="1868" priority="2086" operator="equal">
      <formula>"PROCESSANDO"</formula>
    </cfRule>
  </conditionalFormatting>
  <conditionalFormatting sqref="B6108">
    <cfRule type="containsText" dxfId="1867" priority="2087" operator="containsText" text="CANCELADO">
      <formula>NOT(ISERROR(SEARCH(("CANCELADO"),(B6108))))</formula>
    </cfRule>
  </conditionalFormatting>
  <conditionalFormatting sqref="D6109">
    <cfRule type="cellIs" dxfId="1866" priority="2070" operator="equal">
      <formula>"PROGRAMADA"</formula>
    </cfRule>
  </conditionalFormatting>
  <conditionalFormatting sqref="D6109">
    <cfRule type="cellIs" dxfId="1865" priority="2071" operator="equal">
      <formula>"EMERGÊNCIA"</formula>
    </cfRule>
  </conditionalFormatting>
  <conditionalFormatting sqref="D6109">
    <cfRule type="cellIs" dxfId="1864" priority="2072" operator="equal">
      <formula>"URGÊNCIA"</formula>
    </cfRule>
  </conditionalFormatting>
  <conditionalFormatting sqref="D6109">
    <cfRule type="cellIs" dxfId="1863" priority="2073" operator="equal">
      <formula>"NORMAL"</formula>
    </cfRule>
  </conditionalFormatting>
  <conditionalFormatting sqref="B6109">
    <cfRule type="cellIs" dxfId="1862" priority="2074" operator="equal">
      <formula>"REABERTO!"</formula>
    </cfRule>
  </conditionalFormatting>
  <conditionalFormatting sqref="B6109">
    <cfRule type="cellIs" dxfId="1861" priority="2075" operator="equal">
      <formula>"FECHADO"</formula>
    </cfRule>
  </conditionalFormatting>
  <conditionalFormatting sqref="B6109">
    <cfRule type="cellIs" dxfId="1860" priority="2076" operator="equal">
      <formula>"SOLUCIONADO"</formula>
    </cfRule>
  </conditionalFormatting>
  <conditionalFormatting sqref="B6109">
    <cfRule type="cellIs" dxfId="1859" priority="2077" operator="equal">
      <formula>"PROCESSANDO"</formula>
    </cfRule>
  </conditionalFormatting>
  <conditionalFormatting sqref="B6109">
    <cfRule type="containsText" dxfId="1858" priority="2078" operator="containsText" text="CANCELADO">
      <formula>NOT(ISERROR(SEARCH(("CANCELADO"),(B6109))))</formula>
    </cfRule>
  </conditionalFormatting>
  <conditionalFormatting sqref="D6120">
    <cfRule type="cellIs" dxfId="1857" priority="2061" operator="equal">
      <formula>"PROGRAMADA"</formula>
    </cfRule>
  </conditionalFormatting>
  <conditionalFormatting sqref="D6120">
    <cfRule type="cellIs" dxfId="1856" priority="2062" operator="equal">
      <formula>"EMERGÊNCIA"</formula>
    </cfRule>
  </conditionalFormatting>
  <conditionalFormatting sqref="D6120">
    <cfRule type="cellIs" dxfId="1855" priority="2063" operator="equal">
      <formula>"URGÊNCIA"</formula>
    </cfRule>
  </conditionalFormatting>
  <conditionalFormatting sqref="D6120">
    <cfRule type="cellIs" dxfId="1854" priority="2064" operator="equal">
      <formula>"NORMAL"</formula>
    </cfRule>
  </conditionalFormatting>
  <conditionalFormatting sqref="B6120">
    <cfRule type="cellIs" dxfId="1853" priority="2065" operator="equal">
      <formula>"REABERTO!"</formula>
    </cfRule>
  </conditionalFormatting>
  <conditionalFormatting sqref="B6120">
    <cfRule type="cellIs" dxfId="1852" priority="2066" operator="equal">
      <formula>"FECHADO"</formula>
    </cfRule>
  </conditionalFormatting>
  <conditionalFormatting sqref="B6120">
    <cfRule type="cellIs" dxfId="1851" priority="2067" operator="equal">
      <formula>"SOLUCIONADO"</formula>
    </cfRule>
  </conditionalFormatting>
  <conditionalFormatting sqref="B6120">
    <cfRule type="cellIs" dxfId="1850" priority="2068" operator="equal">
      <formula>"PROCESSANDO"</formula>
    </cfRule>
  </conditionalFormatting>
  <conditionalFormatting sqref="B6120">
    <cfRule type="containsText" dxfId="1849" priority="2069" operator="containsText" text="CANCELADO">
      <formula>NOT(ISERROR(SEARCH(("CANCELADO"),(B6120))))</formula>
    </cfRule>
  </conditionalFormatting>
  <conditionalFormatting sqref="D6125">
    <cfRule type="cellIs" dxfId="1848" priority="2052" operator="equal">
      <formula>"PROGRAMADA"</formula>
    </cfRule>
  </conditionalFormatting>
  <conditionalFormatting sqref="D6125">
    <cfRule type="cellIs" dxfId="1847" priority="2053" operator="equal">
      <formula>"EMERGÊNCIA"</formula>
    </cfRule>
  </conditionalFormatting>
  <conditionalFormatting sqref="D6125">
    <cfRule type="cellIs" dxfId="1846" priority="2054" operator="equal">
      <formula>"URGÊNCIA"</formula>
    </cfRule>
  </conditionalFormatting>
  <conditionalFormatting sqref="D6125">
    <cfRule type="cellIs" dxfId="1845" priority="2055" operator="equal">
      <formula>"NORMAL"</formula>
    </cfRule>
  </conditionalFormatting>
  <conditionalFormatting sqref="B6125">
    <cfRule type="cellIs" dxfId="1844" priority="2056" operator="equal">
      <formula>"REABERTO!"</formula>
    </cfRule>
  </conditionalFormatting>
  <conditionalFormatting sqref="B6125">
    <cfRule type="cellIs" dxfId="1843" priority="2057" operator="equal">
      <formula>"FECHADO"</formula>
    </cfRule>
  </conditionalFormatting>
  <conditionalFormatting sqref="B6125">
    <cfRule type="cellIs" dxfId="1842" priority="2058" operator="equal">
      <formula>"SOLUCIONADO"</formula>
    </cfRule>
  </conditionalFormatting>
  <conditionalFormatting sqref="B6125">
    <cfRule type="cellIs" dxfId="1841" priority="2059" operator="equal">
      <formula>"PROCESSANDO"</formula>
    </cfRule>
  </conditionalFormatting>
  <conditionalFormatting sqref="B6125">
    <cfRule type="containsText" dxfId="1840" priority="2060" operator="containsText" text="CANCELADO">
      <formula>NOT(ISERROR(SEARCH(("CANCELADO"),(B6125))))</formula>
    </cfRule>
  </conditionalFormatting>
  <conditionalFormatting sqref="D6135">
    <cfRule type="cellIs" dxfId="1839" priority="2043" operator="equal">
      <formula>"PROGRAMADA"</formula>
    </cfRule>
  </conditionalFormatting>
  <conditionalFormatting sqref="D6135">
    <cfRule type="cellIs" dxfId="1838" priority="2044" operator="equal">
      <formula>"EMERGÊNCIA"</formula>
    </cfRule>
  </conditionalFormatting>
  <conditionalFormatting sqref="D6135">
    <cfRule type="cellIs" dxfId="1837" priority="2045" operator="equal">
      <formula>"URGÊNCIA"</formula>
    </cfRule>
  </conditionalFormatting>
  <conditionalFormatting sqref="D6135">
    <cfRule type="cellIs" dxfId="1836" priority="2046" operator="equal">
      <formula>"NORMAL"</formula>
    </cfRule>
  </conditionalFormatting>
  <conditionalFormatting sqref="B6135">
    <cfRule type="cellIs" dxfId="1835" priority="2047" operator="equal">
      <formula>"REABERTO!"</formula>
    </cfRule>
  </conditionalFormatting>
  <conditionalFormatting sqref="B6135">
    <cfRule type="cellIs" dxfId="1834" priority="2048" operator="equal">
      <formula>"FECHADO"</formula>
    </cfRule>
  </conditionalFormatting>
  <conditionalFormatting sqref="B6135">
    <cfRule type="cellIs" dxfId="1833" priority="2049" operator="equal">
      <formula>"SOLUCIONADO"</formula>
    </cfRule>
  </conditionalFormatting>
  <conditionalFormatting sqref="B6135">
    <cfRule type="cellIs" dxfId="1832" priority="2050" operator="equal">
      <formula>"PROCESSANDO"</formula>
    </cfRule>
  </conditionalFormatting>
  <conditionalFormatting sqref="B6135">
    <cfRule type="containsText" dxfId="1831" priority="2051" operator="containsText" text="CANCELADO">
      <formula>NOT(ISERROR(SEARCH(("CANCELADO"),(B6135))))</formula>
    </cfRule>
  </conditionalFormatting>
  <conditionalFormatting sqref="D6137">
    <cfRule type="cellIs" dxfId="1830" priority="2034" operator="equal">
      <formula>"PROGRAMADA"</formula>
    </cfRule>
  </conditionalFormatting>
  <conditionalFormatting sqref="D6137">
    <cfRule type="cellIs" dxfId="1829" priority="2035" operator="equal">
      <formula>"EMERGÊNCIA"</formula>
    </cfRule>
  </conditionalFormatting>
  <conditionalFormatting sqref="D6137">
    <cfRule type="cellIs" dxfId="1828" priority="2036" operator="equal">
      <formula>"URGÊNCIA"</formula>
    </cfRule>
  </conditionalFormatting>
  <conditionalFormatting sqref="D6137">
    <cfRule type="cellIs" dxfId="1827" priority="2037" operator="equal">
      <formula>"NORMAL"</formula>
    </cfRule>
  </conditionalFormatting>
  <conditionalFormatting sqref="B6137">
    <cfRule type="cellIs" dxfId="1826" priority="2038" operator="equal">
      <formula>"REABERTO!"</formula>
    </cfRule>
  </conditionalFormatting>
  <conditionalFormatting sqref="B6137">
    <cfRule type="cellIs" dxfId="1825" priority="2039" operator="equal">
      <formula>"FECHADO"</formula>
    </cfRule>
  </conditionalFormatting>
  <conditionalFormatting sqref="B6137">
    <cfRule type="cellIs" dxfId="1824" priority="2040" operator="equal">
      <formula>"SOLUCIONADO"</formula>
    </cfRule>
  </conditionalFormatting>
  <conditionalFormatting sqref="B6137">
    <cfRule type="cellIs" dxfId="1823" priority="2041" operator="equal">
      <formula>"PROCESSANDO"</formula>
    </cfRule>
  </conditionalFormatting>
  <conditionalFormatting sqref="B6137">
    <cfRule type="containsText" dxfId="1822" priority="2042" operator="containsText" text="CANCELADO">
      <formula>NOT(ISERROR(SEARCH(("CANCELADO"),(B6137))))</formula>
    </cfRule>
  </conditionalFormatting>
  <conditionalFormatting sqref="D6141">
    <cfRule type="cellIs" dxfId="1821" priority="2025" operator="equal">
      <formula>"PROGRAMADA"</formula>
    </cfRule>
  </conditionalFormatting>
  <conditionalFormatting sqref="D6141">
    <cfRule type="cellIs" dxfId="1820" priority="2026" operator="equal">
      <formula>"EMERGÊNCIA"</formula>
    </cfRule>
  </conditionalFormatting>
  <conditionalFormatting sqref="D6141">
    <cfRule type="cellIs" dxfId="1819" priority="2027" operator="equal">
      <formula>"URGÊNCIA"</formula>
    </cfRule>
  </conditionalFormatting>
  <conditionalFormatting sqref="D6141">
    <cfRule type="cellIs" dxfId="1818" priority="2028" operator="equal">
      <formula>"NORMAL"</formula>
    </cfRule>
  </conditionalFormatting>
  <conditionalFormatting sqref="B6141">
    <cfRule type="cellIs" dxfId="1817" priority="2029" operator="equal">
      <formula>"REABERTO!"</formula>
    </cfRule>
  </conditionalFormatting>
  <conditionalFormatting sqref="B6141">
    <cfRule type="cellIs" dxfId="1816" priority="2030" operator="equal">
      <formula>"FECHADO"</formula>
    </cfRule>
  </conditionalFormatting>
  <conditionalFormatting sqref="B6141">
    <cfRule type="cellIs" dxfId="1815" priority="2031" operator="equal">
      <formula>"SOLUCIONADO"</formula>
    </cfRule>
  </conditionalFormatting>
  <conditionalFormatting sqref="B6141">
    <cfRule type="cellIs" dxfId="1814" priority="2032" operator="equal">
      <formula>"PROCESSANDO"</formula>
    </cfRule>
  </conditionalFormatting>
  <conditionalFormatting sqref="B6141">
    <cfRule type="containsText" dxfId="1813" priority="2033" operator="containsText" text="CANCELADO">
      <formula>NOT(ISERROR(SEARCH(("CANCELADO"),(B6141))))</formula>
    </cfRule>
  </conditionalFormatting>
  <conditionalFormatting sqref="D6154">
    <cfRule type="cellIs" dxfId="1812" priority="2016" operator="equal">
      <formula>"PROGRAMADA"</formula>
    </cfRule>
  </conditionalFormatting>
  <conditionalFormatting sqref="D6154">
    <cfRule type="cellIs" dxfId="1811" priority="2017" operator="equal">
      <formula>"EMERGÊNCIA"</formula>
    </cfRule>
  </conditionalFormatting>
  <conditionalFormatting sqref="D6154">
    <cfRule type="cellIs" dxfId="1810" priority="2018" operator="equal">
      <formula>"URGÊNCIA"</formula>
    </cfRule>
  </conditionalFormatting>
  <conditionalFormatting sqref="D6154">
    <cfRule type="cellIs" dxfId="1809" priority="2019" operator="equal">
      <formula>"NORMAL"</formula>
    </cfRule>
  </conditionalFormatting>
  <conditionalFormatting sqref="B6154">
    <cfRule type="cellIs" dxfId="1808" priority="2020" operator="equal">
      <formula>"REABERTO!"</formula>
    </cfRule>
  </conditionalFormatting>
  <conditionalFormatting sqref="B6154">
    <cfRule type="cellIs" dxfId="1807" priority="2021" operator="equal">
      <formula>"FECHADO"</formula>
    </cfRule>
  </conditionalFormatting>
  <conditionalFormatting sqref="B6154">
    <cfRule type="cellIs" dxfId="1806" priority="2022" operator="equal">
      <formula>"SOLUCIONADO"</formula>
    </cfRule>
  </conditionalFormatting>
  <conditionalFormatting sqref="B6154">
    <cfRule type="cellIs" dxfId="1805" priority="2023" operator="equal">
      <formula>"PROCESSANDO"</formula>
    </cfRule>
  </conditionalFormatting>
  <conditionalFormatting sqref="B6154">
    <cfRule type="containsText" dxfId="1804" priority="2024" operator="containsText" text="CANCELADO">
      <formula>NOT(ISERROR(SEARCH(("CANCELADO"),(B6154))))</formula>
    </cfRule>
  </conditionalFormatting>
  <conditionalFormatting sqref="D6156">
    <cfRule type="cellIs" dxfId="1803" priority="2007" operator="equal">
      <formula>"PROGRAMADA"</formula>
    </cfRule>
  </conditionalFormatting>
  <conditionalFormatting sqref="D6156">
    <cfRule type="cellIs" dxfId="1802" priority="2008" operator="equal">
      <formula>"EMERGÊNCIA"</formula>
    </cfRule>
  </conditionalFormatting>
  <conditionalFormatting sqref="D6156">
    <cfRule type="cellIs" dxfId="1801" priority="2009" operator="equal">
      <formula>"URGÊNCIA"</formula>
    </cfRule>
  </conditionalFormatting>
  <conditionalFormatting sqref="D6156">
    <cfRule type="cellIs" dxfId="1800" priority="2010" operator="equal">
      <formula>"NORMAL"</formula>
    </cfRule>
  </conditionalFormatting>
  <conditionalFormatting sqref="B6156">
    <cfRule type="cellIs" dxfId="1799" priority="2011" operator="equal">
      <formula>"REABERTO!"</formula>
    </cfRule>
  </conditionalFormatting>
  <conditionalFormatting sqref="B6156">
    <cfRule type="cellIs" dxfId="1798" priority="2012" operator="equal">
      <formula>"FECHADO"</formula>
    </cfRule>
  </conditionalFormatting>
  <conditionalFormatting sqref="B6156">
    <cfRule type="cellIs" dxfId="1797" priority="2013" operator="equal">
      <formula>"SOLUCIONADO"</formula>
    </cfRule>
  </conditionalFormatting>
  <conditionalFormatting sqref="B6156">
    <cfRule type="cellIs" dxfId="1796" priority="2014" operator="equal">
      <formula>"PROCESSANDO"</formula>
    </cfRule>
  </conditionalFormatting>
  <conditionalFormatting sqref="B6156">
    <cfRule type="containsText" dxfId="1795" priority="2015" operator="containsText" text="CANCELADO">
      <formula>NOT(ISERROR(SEARCH(("CANCELADO"),(B6156))))</formula>
    </cfRule>
  </conditionalFormatting>
  <conditionalFormatting sqref="D6162">
    <cfRule type="cellIs" dxfId="1794" priority="1998" operator="equal">
      <formula>"PROGRAMADA"</formula>
    </cfRule>
  </conditionalFormatting>
  <conditionalFormatting sqref="D6162">
    <cfRule type="cellIs" dxfId="1793" priority="1999" operator="equal">
      <formula>"EMERGÊNCIA"</formula>
    </cfRule>
  </conditionalFormatting>
  <conditionalFormatting sqref="D6162">
    <cfRule type="cellIs" dxfId="1792" priority="2000" operator="equal">
      <formula>"URGÊNCIA"</formula>
    </cfRule>
  </conditionalFormatting>
  <conditionalFormatting sqref="D6162">
    <cfRule type="cellIs" dxfId="1791" priority="2001" operator="equal">
      <formula>"NORMAL"</formula>
    </cfRule>
  </conditionalFormatting>
  <conditionalFormatting sqref="B6162">
    <cfRule type="cellIs" dxfId="1790" priority="2002" operator="equal">
      <formula>"REABERTO!"</formula>
    </cfRule>
  </conditionalFormatting>
  <conditionalFormatting sqref="B6162">
    <cfRule type="cellIs" dxfId="1789" priority="2003" operator="equal">
      <formula>"FECHADO"</formula>
    </cfRule>
  </conditionalFormatting>
  <conditionalFormatting sqref="B6162">
    <cfRule type="cellIs" dxfId="1788" priority="2004" operator="equal">
      <formula>"SOLUCIONADO"</formula>
    </cfRule>
  </conditionalFormatting>
  <conditionalFormatting sqref="B6162">
    <cfRule type="cellIs" dxfId="1787" priority="2005" operator="equal">
      <formula>"PROCESSANDO"</formula>
    </cfRule>
  </conditionalFormatting>
  <conditionalFormatting sqref="B6162">
    <cfRule type="containsText" dxfId="1786" priority="2006" operator="containsText" text="CANCELADO">
      <formula>NOT(ISERROR(SEARCH(("CANCELADO"),(B6162))))</formula>
    </cfRule>
  </conditionalFormatting>
  <conditionalFormatting sqref="D6163">
    <cfRule type="cellIs" dxfId="1785" priority="1989" operator="equal">
      <formula>"PROGRAMADA"</formula>
    </cfRule>
  </conditionalFormatting>
  <conditionalFormatting sqref="D6163">
    <cfRule type="cellIs" dxfId="1784" priority="1990" operator="equal">
      <formula>"EMERGÊNCIA"</formula>
    </cfRule>
  </conditionalFormatting>
  <conditionalFormatting sqref="D6163">
    <cfRule type="cellIs" dxfId="1783" priority="1991" operator="equal">
      <formula>"URGÊNCIA"</formula>
    </cfRule>
  </conditionalFormatting>
  <conditionalFormatting sqref="D6163">
    <cfRule type="cellIs" dxfId="1782" priority="1992" operator="equal">
      <formula>"NORMAL"</formula>
    </cfRule>
  </conditionalFormatting>
  <conditionalFormatting sqref="B6163">
    <cfRule type="cellIs" dxfId="1781" priority="1993" operator="equal">
      <formula>"REABERTO!"</formula>
    </cfRule>
  </conditionalFormatting>
  <conditionalFormatting sqref="B6163">
    <cfRule type="cellIs" dxfId="1780" priority="1994" operator="equal">
      <formula>"FECHADO"</formula>
    </cfRule>
  </conditionalFormatting>
  <conditionalFormatting sqref="B6163">
    <cfRule type="cellIs" dxfId="1779" priority="1995" operator="equal">
      <formula>"SOLUCIONADO"</formula>
    </cfRule>
  </conditionalFormatting>
  <conditionalFormatting sqref="B6163">
    <cfRule type="cellIs" dxfId="1778" priority="1996" operator="equal">
      <formula>"PROCESSANDO"</formula>
    </cfRule>
  </conditionalFormatting>
  <conditionalFormatting sqref="B6163">
    <cfRule type="containsText" dxfId="1777" priority="1997" operator="containsText" text="CANCELADO">
      <formula>NOT(ISERROR(SEARCH(("CANCELADO"),(B6163))))</formula>
    </cfRule>
  </conditionalFormatting>
  <conditionalFormatting sqref="D6165">
    <cfRule type="cellIs" dxfId="1776" priority="1980" operator="equal">
      <formula>"PROGRAMADA"</formula>
    </cfRule>
  </conditionalFormatting>
  <conditionalFormatting sqref="D6165">
    <cfRule type="cellIs" dxfId="1775" priority="1981" operator="equal">
      <formula>"EMERGÊNCIA"</formula>
    </cfRule>
  </conditionalFormatting>
  <conditionalFormatting sqref="D6165">
    <cfRule type="cellIs" dxfId="1774" priority="1982" operator="equal">
      <formula>"URGÊNCIA"</formula>
    </cfRule>
  </conditionalFormatting>
  <conditionalFormatting sqref="D6165">
    <cfRule type="cellIs" dxfId="1773" priority="1983" operator="equal">
      <formula>"NORMAL"</formula>
    </cfRule>
  </conditionalFormatting>
  <conditionalFormatting sqref="B6165">
    <cfRule type="cellIs" dxfId="1772" priority="1984" operator="equal">
      <formula>"REABERTO!"</formula>
    </cfRule>
  </conditionalFormatting>
  <conditionalFormatting sqref="B6165">
    <cfRule type="cellIs" dxfId="1771" priority="1985" operator="equal">
      <formula>"FECHADO"</formula>
    </cfRule>
  </conditionalFormatting>
  <conditionalFormatting sqref="B6165">
    <cfRule type="cellIs" dxfId="1770" priority="1986" operator="equal">
      <formula>"SOLUCIONADO"</formula>
    </cfRule>
  </conditionalFormatting>
  <conditionalFormatting sqref="B6165">
    <cfRule type="cellIs" dxfId="1769" priority="1987" operator="equal">
      <formula>"PROCESSANDO"</formula>
    </cfRule>
  </conditionalFormatting>
  <conditionalFormatting sqref="B6165">
    <cfRule type="containsText" dxfId="1768" priority="1988" operator="containsText" text="CANCELADO">
      <formula>NOT(ISERROR(SEARCH(("CANCELADO"),(B6165))))</formula>
    </cfRule>
  </conditionalFormatting>
  <conditionalFormatting sqref="D6166">
    <cfRule type="cellIs" dxfId="1767" priority="1971" operator="equal">
      <formula>"PROGRAMADA"</formula>
    </cfRule>
  </conditionalFormatting>
  <conditionalFormatting sqref="D6166">
    <cfRule type="cellIs" dxfId="1766" priority="1972" operator="equal">
      <formula>"EMERGÊNCIA"</formula>
    </cfRule>
  </conditionalFormatting>
  <conditionalFormatting sqref="D6166">
    <cfRule type="cellIs" dxfId="1765" priority="1973" operator="equal">
      <formula>"URGÊNCIA"</formula>
    </cfRule>
  </conditionalFormatting>
  <conditionalFormatting sqref="D6166">
    <cfRule type="cellIs" dxfId="1764" priority="1974" operator="equal">
      <formula>"NORMAL"</formula>
    </cfRule>
  </conditionalFormatting>
  <conditionalFormatting sqref="B6166">
    <cfRule type="cellIs" dxfId="1763" priority="1975" operator="equal">
      <formula>"REABERTO!"</formula>
    </cfRule>
  </conditionalFormatting>
  <conditionalFormatting sqref="B6166">
    <cfRule type="cellIs" dxfId="1762" priority="1976" operator="equal">
      <formula>"FECHADO"</formula>
    </cfRule>
  </conditionalFormatting>
  <conditionalFormatting sqref="B6166">
    <cfRule type="cellIs" dxfId="1761" priority="1977" operator="equal">
      <formula>"SOLUCIONADO"</formula>
    </cfRule>
  </conditionalFormatting>
  <conditionalFormatting sqref="B6166">
    <cfRule type="cellIs" dxfId="1760" priority="1978" operator="equal">
      <formula>"PROCESSANDO"</formula>
    </cfRule>
  </conditionalFormatting>
  <conditionalFormatting sqref="B6166">
    <cfRule type="containsText" dxfId="1759" priority="1979" operator="containsText" text="CANCELADO">
      <formula>NOT(ISERROR(SEARCH(("CANCELADO"),(B6166))))</formula>
    </cfRule>
  </conditionalFormatting>
  <conditionalFormatting sqref="D6168">
    <cfRule type="cellIs" dxfId="1758" priority="1962" operator="equal">
      <formula>"PROGRAMADA"</formula>
    </cfRule>
  </conditionalFormatting>
  <conditionalFormatting sqref="D6168">
    <cfRule type="cellIs" dxfId="1757" priority="1963" operator="equal">
      <formula>"EMERGÊNCIA"</formula>
    </cfRule>
  </conditionalFormatting>
  <conditionalFormatting sqref="D6168">
    <cfRule type="cellIs" dxfId="1756" priority="1964" operator="equal">
      <formula>"URGÊNCIA"</formula>
    </cfRule>
  </conditionalFormatting>
  <conditionalFormatting sqref="D6168">
    <cfRule type="cellIs" dxfId="1755" priority="1965" operator="equal">
      <formula>"NORMAL"</formula>
    </cfRule>
  </conditionalFormatting>
  <conditionalFormatting sqref="B6168">
    <cfRule type="cellIs" dxfId="1754" priority="1966" operator="equal">
      <formula>"REABERTO!"</formula>
    </cfRule>
  </conditionalFormatting>
  <conditionalFormatting sqref="B6168">
    <cfRule type="cellIs" dxfId="1753" priority="1967" operator="equal">
      <formula>"FECHADO"</formula>
    </cfRule>
  </conditionalFormatting>
  <conditionalFormatting sqref="B6168">
    <cfRule type="cellIs" dxfId="1752" priority="1968" operator="equal">
      <formula>"SOLUCIONADO"</formula>
    </cfRule>
  </conditionalFormatting>
  <conditionalFormatting sqref="B6168">
    <cfRule type="cellIs" dxfId="1751" priority="1969" operator="equal">
      <formula>"PROCESSANDO"</formula>
    </cfRule>
  </conditionalFormatting>
  <conditionalFormatting sqref="B6168">
    <cfRule type="containsText" dxfId="1750" priority="1970" operator="containsText" text="CANCELADO">
      <formula>NOT(ISERROR(SEARCH(("CANCELADO"),(B6168))))</formula>
    </cfRule>
  </conditionalFormatting>
  <conditionalFormatting sqref="D6170">
    <cfRule type="cellIs" dxfId="1749" priority="1953" operator="equal">
      <formula>"PROGRAMADA"</formula>
    </cfRule>
  </conditionalFormatting>
  <conditionalFormatting sqref="D6170">
    <cfRule type="cellIs" dxfId="1748" priority="1954" operator="equal">
      <formula>"EMERGÊNCIA"</formula>
    </cfRule>
  </conditionalFormatting>
  <conditionalFormatting sqref="D6170">
    <cfRule type="cellIs" dxfId="1747" priority="1955" operator="equal">
      <formula>"URGÊNCIA"</formula>
    </cfRule>
  </conditionalFormatting>
  <conditionalFormatting sqref="D6170">
    <cfRule type="cellIs" dxfId="1746" priority="1956" operator="equal">
      <formula>"NORMAL"</formula>
    </cfRule>
  </conditionalFormatting>
  <conditionalFormatting sqref="B6170">
    <cfRule type="cellIs" dxfId="1745" priority="1957" operator="equal">
      <formula>"REABERTO!"</formula>
    </cfRule>
  </conditionalFormatting>
  <conditionalFormatting sqref="B6170">
    <cfRule type="cellIs" dxfId="1744" priority="1958" operator="equal">
      <formula>"FECHADO"</formula>
    </cfRule>
  </conditionalFormatting>
  <conditionalFormatting sqref="B6170">
    <cfRule type="cellIs" dxfId="1743" priority="1959" operator="equal">
      <formula>"SOLUCIONADO"</formula>
    </cfRule>
  </conditionalFormatting>
  <conditionalFormatting sqref="B6170">
    <cfRule type="cellIs" dxfId="1742" priority="1960" operator="equal">
      <formula>"PROCESSANDO"</formula>
    </cfRule>
  </conditionalFormatting>
  <conditionalFormatting sqref="B6170">
    <cfRule type="containsText" dxfId="1741" priority="1961" operator="containsText" text="CANCELADO">
      <formula>NOT(ISERROR(SEARCH(("CANCELADO"),(B6170))))</formula>
    </cfRule>
  </conditionalFormatting>
  <conditionalFormatting sqref="D6186">
    <cfRule type="cellIs" dxfId="1740" priority="1944" operator="equal">
      <formula>"PROGRAMADA"</formula>
    </cfRule>
  </conditionalFormatting>
  <conditionalFormatting sqref="D6186">
    <cfRule type="cellIs" dxfId="1739" priority="1945" operator="equal">
      <formula>"EMERGÊNCIA"</formula>
    </cfRule>
  </conditionalFormatting>
  <conditionalFormatting sqref="D6186">
    <cfRule type="cellIs" dxfId="1738" priority="1946" operator="equal">
      <formula>"URGÊNCIA"</formula>
    </cfRule>
  </conditionalFormatting>
  <conditionalFormatting sqref="D6186">
    <cfRule type="cellIs" dxfId="1737" priority="1947" operator="equal">
      <formula>"NORMAL"</formula>
    </cfRule>
  </conditionalFormatting>
  <conditionalFormatting sqref="B6186">
    <cfRule type="cellIs" dxfId="1736" priority="1948" operator="equal">
      <formula>"REABERTO!"</formula>
    </cfRule>
  </conditionalFormatting>
  <conditionalFormatting sqref="B6186">
    <cfRule type="cellIs" dxfId="1735" priority="1949" operator="equal">
      <formula>"FECHADO"</formula>
    </cfRule>
  </conditionalFormatting>
  <conditionalFormatting sqref="B6186">
    <cfRule type="cellIs" dxfId="1734" priority="1950" operator="equal">
      <formula>"SOLUCIONADO"</formula>
    </cfRule>
  </conditionalFormatting>
  <conditionalFormatting sqref="B6186">
    <cfRule type="cellIs" dxfId="1733" priority="1951" operator="equal">
      <formula>"PROCESSANDO"</formula>
    </cfRule>
  </conditionalFormatting>
  <conditionalFormatting sqref="B6186">
    <cfRule type="containsText" dxfId="1732" priority="1952" operator="containsText" text="CANCELADO">
      <formula>NOT(ISERROR(SEARCH(("CANCELADO"),(B6186))))</formula>
    </cfRule>
  </conditionalFormatting>
  <conditionalFormatting sqref="D6188">
    <cfRule type="cellIs" dxfId="1731" priority="1935" operator="equal">
      <formula>"PROGRAMADA"</formula>
    </cfRule>
  </conditionalFormatting>
  <conditionalFormatting sqref="D6188">
    <cfRule type="cellIs" dxfId="1730" priority="1936" operator="equal">
      <formula>"EMERGÊNCIA"</formula>
    </cfRule>
  </conditionalFormatting>
  <conditionalFormatting sqref="D6188">
    <cfRule type="cellIs" dxfId="1729" priority="1937" operator="equal">
      <formula>"URGÊNCIA"</formula>
    </cfRule>
  </conditionalFormatting>
  <conditionalFormatting sqref="D6188">
    <cfRule type="cellIs" dxfId="1728" priority="1938" operator="equal">
      <formula>"NORMAL"</formula>
    </cfRule>
  </conditionalFormatting>
  <conditionalFormatting sqref="B6188">
    <cfRule type="cellIs" dxfId="1727" priority="1939" operator="equal">
      <formula>"REABERTO!"</formula>
    </cfRule>
  </conditionalFormatting>
  <conditionalFormatting sqref="B6188">
    <cfRule type="cellIs" dxfId="1726" priority="1940" operator="equal">
      <formula>"FECHADO"</formula>
    </cfRule>
  </conditionalFormatting>
  <conditionalFormatting sqref="B6188">
    <cfRule type="cellIs" dxfId="1725" priority="1941" operator="equal">
      <formula>"SOLUCIONADO"</formula>
    </cfRule>
  </conditionalFormatting>
  <conditionalFormatting sqref="B6188">
    <cfRule type="cellIs" dxfId="1724" priority="1942" operator="equal">
      <formula>"PROCESSANDO"</formula>
    </cfRule>
  </conditionalFormatting>
  <conditionalFormatting sqref="B6188">
    <cfRule type="containsText" dxfId="1723" priority="1943" operator="containsText" text="CANCELADO">
      <formula>NOT(ISERROR(SEARCH(("CANCELADO"),(B6188))))</formula>
    </cfRule>
  </conditionalFormatting>
  <conditionalFormatting sqref="D6195">
    <cfRule type="cellIs" dxfId="1722" priority="1926" operator="equal">
      <formula>"PROGRAMADA"</formula>
    </cfRule>
  </conditionalFormatting>
  <conditionalFormatting sqref="D6195">
    <cfRule type="cellIs" dxfId="1721" priority="1927" operator="equal">
      <formula>"EMERGÊNCIA"</formula>
    </cfRule>
  </conditionalFormatting>
  <conditionalFormatting sqref="D6195">
    <cfRule type="cellIs" dxfId="1720" priority="1928" operator="equal">
      <formula>"URGÊNCIA"</formula>
    </cfRule>
  </conditionalFormatting>
  <conditionalFormatting sqref="D6195">
    <cfRule type="cellIs" dxfId="1719" priority="1929" operator="equal">
      <formula>"NORMAL"</formula>
    </cfRule>
  </conditionalFormatting>
  <conditionalFormatting sqref="B6195">
    <cfRule type="cellIs" dxfId="1718" priority="1930" operator="equal">
      <formula>"REABERTO!"</formula>
    </cfRule>
  </conditionalFormatting>
  <conditionalFormatting sqref="B6195">
    <cfRule type="cellIs" dxfId="1717" priority="1931" operator="equal">
      <formula>"FECHADO"</formula>
    </cfRule>
  </conditionalFormatting>
  <conditionalFormatting sqref="B6195">
    <cfRule type="cellIs" dxfId="1716" priority="1932" operator="equal">
      <formula>"SOLUCIONADO"</formula>
    </cfRule>
  </conditionalFormatting>
  <conditionalFormatting sqref="B6195">
    <cfRule type="cellIs" dxfId="1715" priority="1933" operator="equal">
      <formula>"PROCESSANDO"</formula>
    </cfRule>
  </conditionalFormatting>
  <conditionalFormatting sqref="B6195">
    <cfRule type="containsText" dxfId="1714" priority="1934" operator="containsText" text="CANCELADO">
      <formula>NOT(ISERROR(SEARCH(("CANCELADO"),(B6195))))</formula>
    </cfRule>
  </conditionalFormatting>
  <conditionalFormatting sqref="D6211">
    <cfRule type="cellIs" dxfId="1713" priority="1917" operator="equal">
      <formula>"PROGRAMADA"</formula>
    </cfRule>
  </conditionalFormatting>
  <conditionalFormatting sqref="D6211">
    <cfRule type="cellIs" dxfId="1712" priority="1918" operator="equal">
      <formula>"EMERGÊNCIA"</formula>
    </cfRule>
  </conditionalFormatting>
  <conditionalFormatting sqref="D6211">
    <cfRule type="cellIs" dxfId="1711" priority="1919" operator="equal">
      <formula>"URGÊNCIA"</formula>
    </cfRule>
  </conditionalFormatting>
  <conditionalFormatting sqref="D6211">
    <cfRule type="cellIs" dxfId="1710" priority="1920" operator="equal">
      <formula>"NORMAL"</formula>
    </cfRule>
  </conditionalFormatting>
  <conditionalFormatting sqref="B6211">
    <cfRule type="cellIs" dxfId="1709" priority="1921" operator="equal">
      <formula>"REABERTO!"</formula>
    </cfRule>
  </conditionalFormatting>
  <conditionalFormatting sqref="B6211">
    <cfRule type="cellIs" dxfId="1708" priority="1922" operator="equal">
      <formula>"FECHADO"</formula>
    </cfRule>
  </conditionalFormatting>
  <conditionalFormatting sqref="B6211">
    <cfRule type="cellIs" dxfId="1707" priority="1923" operator="equal">
      <formula>"SOLUCIONADO"</formula>
    </cfRule>
  </conditionalFormatting>
  <conditionalFormatting sqref="B6211">
    <cfRule type="cellIs" dxfId="1706" priority="1924" operator="equal">
      <formula>"PROCESSANDO"</formula>
    </cfRule>
  </conditionalFormatting>
  <conditionalFormatting sqref="B6211">
    <cfRule type="containsText" dxfId="1705" priority="1925" operator="containsText" text="CANCELADO">
      <formula>NOT(ISERROR(SEARCH(("CANCELADO"),(B6211))))</formula>
    </cfRule>
  </conditionalFormatting>
  <conditionalFormatting sqref="D6213">
    <cfRule type="cellIs" dxfId="1704" priority="1908" operator="equal">
      <formula>"PROGRAMADA"</formula>
    </cfRule>
  </conditionalFormatting>
  <conditionalFormatting sqref="D6213">
    <cfRule type="cellIs" dxfId="1703" priority="1909" operator="equal">
      <formula>"EMERGÊNCIA"</formula>
    </cfRule>
  </conditionalFormatting>
  <conditionalFormatting sqref="D6213">
    <cfRule type="cellIs" dxfId="1702" priority="1910" operator="equal">
      <formula>"URGÊNCIA"</formula>
    </cfRule>
  </conditionalFormatting>
  <conditionalFormatting sqref="D6213">
    <cfRule type="cellIs" dxfId="1701" priority="1911" operator="equal">
      <formula>"NORMAL"</formula>
    </cfRule>
  </conditionalFormatting>
  <conditionalFormatting sqref="B6213">
    <cfRule type="cellIs" dxfId="1700" priority="1912" operator="equal">
      <formula>"REABERTO!"</formula>
    </cfRule>
  </conditionalFormatting>
  <conditionalFormatting sqref="B6213">
    <cfRule type="cellIs" dxfId="1699" priority="1913" operator="equal">
      <formula>"FECHADO"</formula>
    </cfRule>
  </conditionalFormatting>
  <conditionalFormatting sqref="B6213">
    <cfRule type="cellIs" dxfId="1698" priority="1914" operator="equal">
      <formula>"SOLUCIONADO"</formula>
    </cfRule>
  </conditionalFormatting>
  <conditionalFormatting sqref="B6213">
    <cfRule type="cellIs" dxfId="1697" priority="1915" operator="equal">
      <formula>"PROCESSANDO"</formula>
    </cfRule>
  </conditionalFormatting>
  <conditionalFormatting sqref="B6213">
    <cfRule type="containsText" dxfId="1696" priority="1916" operator="containsText" text="CANCELADO">
      <formula>NOT(ISERROR(SEARCH(("CANCELADO"),(B6213))))</formula>
    </cfRule>
  </conditionalFormatting>
  <conditionalFormatting sqref="D6214">
    <cfRule type="cellIs" dxfId="1695" priority="1899" operator="equal">
      <formula>"PROGRAMADA"</formula>
    </cfRule>
  </conditionalFormatting>
  <conditionalFormatting sqref="D6214">
    <cfRule type="cellIs" dxfId="1694" priority="1900" operator="equal">
      <formula>"EMERGÊNCIA"</formula>
    </cfRule>
  </conditionalFormatting>
  <conditionalFormatting sqref="D6214">
    <cfRule type="cellIs" dxfId="1693" priority="1901" operator="equal">
      <formula>"URGÊNCIA"</formula>
    </cfRule>
  </conditionalFormatting>
  <conditionalFormatting sqref="D6214">
    <cfRule type="cellIs" dxfId="1692" priority="1902" operator="equal">
      <formula>"NORMAL"</formula>
    </cfRule>
  </conditionalFormatting>
  <conditionalFormatting sqref="B6214">
    <cfRule type="cellIs" dxfId="1691" priority="1903" operator="equal">
      <formula>"REABERTO!"</formula>
    </cfRule>
  </conditionalFormatting>
  <conditionalFormatting sqref="B6214">
    <cfRule type="cellIs" dxfId="1690" priority="1904" operator="equal">
      <formula>"FECHADO"</formula>
    </cfRule>
  </conditionalFormatting>
  <conditionalFormatting sqref="B6214">
    <cfRule type="cellIs" dxfId="1689" priority="1905" operator="equal">
      <formula>"SOLUCIONADO"</formula>
    </cfRule>
  </conditionalFormatting>
  <conditionalFormatting sqref="B6214">
    <cfRule type="cellIs" dxfId="1688" priority="1906" operator="equal">
      <formula>"PROCESSANDO"</formula>
    </cfRule>
  </conditionalFormatting>
  <conditionalFormatting sqref="B6214">
    <cfRule type="containsText" dxfId="1687" priority="1907" operator="containsText" text="CANCELADO">
      <formula>NOT(ISERROR(SEARCH(("CANCELADO"),(B6214))))</formula>
    </cfRule>
  </conditionalFormatting>
  <conditionalFormatting sqref="D6217">
    <cfRule type="cellIs" dxfId="1686" priority="1890" operator="equal">
      <formula>"PROGRAMADA"</formula>
    </cfRule>
  </conditionalFormatting>
  <conditionalFormatting sqref="D6217">
    <cfRule type="cellIs" dxfId="1685" priority="1891" operator="equal">
      <formula>"EMERGÊNCIA"</formula>
    </cfRule>
  </conditionalFormatting>
  <conditionalFormatting sqref="D6217">
    <cfRule type="cellIs" dxfId="1684" priority="1892" operator="equal">
      <formula>"URGÊNCIA"</formula>
    </cfRule>
  </conditionalFormatting>
  <conditionalFormatting sqref="D6217">
    <cfRule type="cellIs" dxfId="1683" priority="1893" operator="equal">
      <formula>"NORMAL"</formula>
    </cfRule>
  </conditionalFormatting>
  <conditionalFormatting sqref="B6217">
    <cfRule type="cellIs" dxfId="1682" priority="1894" operator="equal">
      <formula>"REABERTO!"</formula>
    </cfRule>
  </conditionalFormatting>
  <conditionalFormatting sqref="B6217">
    <cfRule type="cellIs" dxfId="1681" priority="1895" operator="equal">
      <formula>"FECHADO"</formula>
    </cfRule>
  </conditionalFormatting>
  <conditionalFormatting sqref="B6217">
    <cfRule type="cellIs" dxfId="1680" priority="1896" operator="equal">
      <formula>"SOLUCIONADO"</formula>
    </cfRule>
  </conditionalFormatting>
  <conditionalFormatting sqref="B6217">
    <cfRule type="cellIs" dxfId="1679" priority="1897" operator="equal">
      <formula>"PROCESSANDO"</formula>
    </cfRule>
  </conditionalFormatting>
  <conditionalFormatting sqref="B6217">
    <cfRule type="containsText" dxfId="1678" priority="1898" operator="containsText" text="CANCELADO">
      <formula>NOT(ISERROR(SEARCH(("CANCELADO"),(B6217))))</formula>
    </cfRule>
  </conditionalFormatting>
  <conditionalFormatting sqref="D6222">
    <cfRule type="cellIs" dxfId="1677" priority="1881" operator="equal">
      <formula>"PROGRAMADA"</formula>
    </cfRule>
  </conditionalFormatting>
  <conditionalFormatting sqref="D6222">
    <cfRule type="cellIs" dxfId="1676" priority="1882" operator="equal">
      <formula>"EMERGÊNCIA"</formula>
    </cfRule>
  </conditionalFormatting>
  <conditionalFormatting sqref="D6222">
    <cfRule type="cellIs" dxfId="1675" priority="1883" operator="equal">
      <formula>"URGÊNCIA"</formula>
    </cfRule>
  </conditionalFormatting>
  <conditionalFormatting sqref="D6222">
    <cfRule type="cellIs" dxfId="1674" priority="1884" operator="equal">
      <formula>"NORMAL"</formula>
    </cfRule>
  </conditionalFormatting>
  <conditionalFormatting sqref="B6222">
    <cfRule type="cellIs" dxfId="1673" priority="1885" operator="equal">
      <formula>"REABERTO!"</formula>
    </cfRule>
  </conditionalFormatting>
  <conditionalFormatting sqref="B6222">
    <cfRule type="cellIs" dxfId="1672" priority="1886" operator="equal">
      <formula>"FECHADO"</formula>
    </cfRule>
  </conditionalFormatting>
  <conditionalFormatting sqref="B6222">
    <cfRule type="cellIs" dxfId="1671" priority="1887" operator="equal">
      <formula>"SOLUCIONADO"</formula>
    </cfRule>
  </conditionalFormatting>
  <conditionalFormatting sqref="B6222">
    <cfRule type="cellIs" dxfId="1670" priority="1888" operator="equal">
      <formula>"PROCESSANDO"</formula>
    </cfRule>
  </conditionalFormatting>
  <conditionalFormatting sqref="B6222">
    <cfRule type="containsText" dxfId="1669" priority="1889" operator="containsText" text="CANCELADO">
      <formula>NOT(ISERROR(SEARCH(("CANCELADO"),(B6222))))</formula>
    </cfRule>
  </conditionalFormatting>
  <conditionalFormatting sqref="D6224">
    <cfRule type="cellIs" dxfId="1668" priority="1872" operator="equal">
      <formula>"PROGRAMADA"</formula>
    </cfRule>
  </conditionalFormatting>
  <conditionalFormatting sqref="D6224">
    <cfRule type="cellIs" dxfId="1667" priority="1873" operator="equal">
      <formula>"EMERGÊNCIA"</formula>
    </cfRule>
  </conditionalFormatting>
  <conditionalFormatting sqref="D6224">
    <cfRule type="cellIs" dxfId="1666" priority="1874" operator="equal">
      <formula>"URGÊNCIA"</formula>
    </cfRule>
  </conditionalFormatting>
  <conditionalFormatting sqref="D6224">
    <cfRule type="cellIs" dxfId="1665" priority="1875" operator="equal">
      <formula>"NORMAL"</formula>
    </cfRule>
  </conditionalFormatting>
  <conditionalFormatting sqref="B6224">
    <cfRule type="cellIs" dxfId="1664" priority="1876" operator="equal">
      <formula>"REABERTO!"</formula>
    </cfRule>
  </conditionalFormatting>
  <conditionalFormatting sqref="B6224">
    <cfRule type="cellIs" dxfId="1663" priority="1877" operator="equal">
      <formula>"FECHADO"</formula>
    </cfRule>
  </conditionalFormatting>
  <conditionalFormatting sqref="B6224">
    <cfRule type="cellIs" dxfId="1662" priority="1878" operator="equal">
      <formula>"SOLUCIONADO"</formula>
    </cfRule>
  </conditionalFormatting>
  <conditionalFormatting sqref="B6224">
    <cfRule type="cellIs" dxfId="1661" priority="1879" operator="equal">
      <formula>"PROCESSANDO"</formula>
    </cfRule>
  </conditionalFormatting>
  <conditionalFormatting sqref="B6224">
    <cfRule type="containsText" dxfId="1660" priority="1880" operator="containsText" text="CANCELADO">
      <formula>NOT(ISERROR(SEARCH(("CANCELADO"),(B6224))))</formula>
    </cfRule>
  </conditionalFormatting>
  <conditionalFormatting sqref="D6225">
    <cfRule type="cellIs" dxfId="1659" priority="1863" operator="equal">
      <formula>"PROGRAMADA"</formula>
    </cfRule>
  </conditionalFormatting>
  <conditionalFormatting sqref="D6225">
    <cfRule type="cellIs" dxfId="1658" priority="1864" operator="equal">
      <formula>"EMERGÊNCIA"</formula>
    </cfRule>
  </conditionalFormatting>
  <conditionalFormatting sqref="D6225">
    <cfRule type="cellIs" dxfId="1657" priority="1865" operator="equal">
      <formula>"URGÊNCIA"</formula>
    </cfRule>
  </conditionalFormatting>
  <conditionalFormatting sqref="D6225">
    <cfRule type="cellIs" dxfId="1656" priority="1866" operator="equal">
      <formula>"NORMAL"</formula>
    </cfRule>
  </conditionalFormatting>
  <conditionalFormatting sqref="B6225">
    <cfRule type="cellIs" dxfId="1655" priority="1867" operator="equal">
      <formula>"REABERTO!"</formula>
    </cfRule>
  </conditionalFormatting>
  <conditionalFormatting sqref="B6225">
    <cfRule type="cellIs" dxfId="1654" priority="1868" operator="equal">
      <formula>"FECHADO"</formula>
    </cfRule>
  </conditionalFormatting>
  <conditionalFormatting sqref="B6225">
    <cfRule type="cellIs" dxfId="1653" priority="1869" operator="equal">
      <formula>"SOLUCIONADO"</formula>
    </cfRule>
  </conditionalFormatting>
  <conditionalFormatting sqref="B6225">
    <cfRule type="cellIs" dxfId="1652" priority="1870" operator="equal">
      <formula>"PROCESSANDO"</formula>
    </cfRule>
  </conditionalFormatting>
  <conditionalFormatting sqref="B6225">
    <cfRule type="containsText" dxfId="1651" priority="1871" operator="containsText" text="CANCELADO">
      <formula>NOT(ISERROR(SEARCH(("CANCELADO"),(B6225))))</formula>
    </cfRule>
  </conditionalFormatting>
  <conditionalFormatting sqref="D6229">
    <cfRule type="cellIs" dxfId="1650" priority="1854" operator="equal">
      <formula>"PROGRAMADA"</formula>
    </cfRule>
  </conditionalFormatting>
  <conditionalFormatting sqref="D6229">
    <cfRule type="cellIs" dxfId="1649" priority="1855" operator="equal">
      <formula>"EMERGÊNCIA"</formula>
    </cfRule>
  </conditionalFormatting>
  <conditionalFormatting sqref="D6229">
    <cfRule type="cellIs" dxfId="1648" priority="1856" operator="equal">
      <formula>"URGÊNCIA"</formula>
    </cfRule>
  </conditionalFormatting>
  <conditionalFormatting sqref="D6229">
    <cfRule type="cellIs" dxfId="1647" priority="1857" operator="equal">
      <formula>"NORMAL"</formula>
    </cfRule>
  </conditionalFormatting>
  <conditionalFormatting sqref="B6229">
    <cfRule type="cellIs" dxfId="1646" priority="1858" operator="equal">
      <formula>"REABERTO!"</formula>
    </cfRule>
  </conditionalFormatting>
  <conditionalFormatting sqref="B6229">
    <cfRule type="cellIs" dxfId="1645" priority="1859" operator="equal">
      <formula>"FECHADO"</formula>
    </cfRule>
  </conditionalFormatting>
  <conditionalFormatting sqref="B6229">
    <cfRule type="cellIs" dxfId="1644" priority="1860" operator="equal">
      <formula>"SOLUCIONADO"</formula>
    </cfRule>
  </conditionalFormatting>
  <conditionalFormatting sqref="B6229">
    <cfRule type="cellIs" dxfId="1643" priority="1861" operator="equal">
      <formula>"PROCESSANDO"</formula>
    </cfRule>
  </conditionalFormatting>
  <conditionalFormatting sqref="B6229">
    <cfRule type="containsText" dxfId="1642" priority="1862" operator="containsText" text="CANCELADO">
      <formula>NOT(ISERROR(SEARCH(("CANCELADO"),(B6229))))</formula>
    </cfRule>
  </conditionalFormatting>
  <conditionalFormatting sqref="D6252">
    <cfRule type="cellIs" dxfId="1641" priority="1845" operator="equal">
      <formula>"PROGRAMADA"</formula>
    </cfRule>
  </conditionalFormatting>
  <conditionalFormatting sqref="D6252">
    <cfRule type="cellIs" dxfId="1640" priority="1846" operator="equal">
      <formula>"EMERGÊNCIA"</formula>
    </cfRule>
  </conditionalFormatting>
  <conditionalFormatting sqref="D6252">
    <cfRule type="cellIs" dxfId="1639" priority="1847" operator="equal">
      <formula>"URGÊNCIA"</formula>
    </cfRule>
  </conditionalFormatting>
  <conditionalFormatting sqref="D6252">
    <cfRule type="cellIs" dxfId="1638" priority="1848" operator="equal">
      <formula>"NORMAL"</formula>
    </cfRule>
  </conditionalFormatting>
  <conditionalFormatting sqref="B6252">
    <cfRule type="cellIs" dxfId="1637" priority="1849" operator="equal">
      <formula>"REABERTO!"</formula>
    </cfRule>
  </conditionalFormatting>
  <conditionalFormatting sqref="B6252">
    <cfRule type="cellIs" dxfId="1636" priority="1850" operator="equal">
      <formula>"FECHADO"</formula>
    </cfRule>
  </conditionalFormatting>
  <conditionalFormatting sqref="B6252">
    <cfRule type="cellIs" dxfId="1635" priority="1851" operator="equal">
      <formula>"SOLUCIONADO"</formula>
    </cfRule>
  </conditionalFormatting>
  <conditionalFormatting sqref="B6252">
    <cfRule type="cellIs" dxfId="1634" priority="1852" operator="equal">
      <formula>"PROCESSANDO"</formula>
    </cfRule>
  </conditionalFormatting>
  <conditionalFormatting sqref="B6252">
    <cfRule type="containsText" dxfId="1633" priority="1853" operator="containsText" text="CANCELADO">
      <formula>NOT(ISERROR(SEARCH(("CANCELADO"),(B6252))))</formula>
    </cfRule>
  </conditionalFormatting>
  <conditionalFormatting sqref="D6254">
    <cfRule type="cellIs" dxfId="1632" priority="1836" operator="equal">
      <formula>"PROGRAMADA"</formula>
    </cfRule>
  </conditionalFormatting>
  <conditionalFormatting sqref="D6254">
    <cfRule type="cellIs" dxfId="1631" priority="1837" operator="equal">
      <formula>"EMERGÊNCIA"</formula>
    </cfRule>
  </conditionalFormatting>
  <conditionalFormatting sqref="D6254">
    <cfRule type="cellIs" dxfId="1630" priority="1838" operator="equal">
      <formula>"URGÊNCIA"</formula>
    </cfRule>
  </conditionalFormatting>
  <conditionalFormatting sqref="D6254">
    <cfRule type="cellIs" dxfId="1629" priority="1839" operator="equal">
      <formula>"NORMAL"</formula>
    </cfRule>
  </conditionalFormatting>
  <conditionalFormatting sqref="B6254">
    <cfRule type="cellIs" dxfId="1628" priority="1840" operator="equal">
      <formula>"REABERTO!"</formula>
    </cfRule>
  </conditionalFormatting>
  <conditionalFormatting sqref="B6254">
    <cfRule type="cellIs" dxfId="1627" priority="1841" operator="equal">
      <formula>"FECHADO"</formula>
    </cfRule>
  </conditionalFormatting>
  <conditionalFormatting sqref="B6254">
    <cfRule type="cellIs" dxfId="1626" priority="1842" operator="equal">
      <formula>"SOLUCIONADO"</formula>
    </cfRule>
  </conditionalFormatting>
  <conditionalFormatting sqref="B6254">
    <cfRule type="cellIs" dxfId="1625" priority="1843" operator="equal">
      <formula>"PROCESSANDO"</formula>
    </cfRule>
  </conditionalFormatting>
  <conditionalFormatting sqref="B6254">
    <cfRule type="containsText" dxfId="1624" priority="1844" operator="containsText" text="CANCELADO">
      <formula>NOT(ISERROR(SEARCH(("CANCELADO"),(B6254))))</formula>
    </cfRule>
  </conditionalFormatting>
  <conditionalFormatting sqref="D6261">
    <cfRule type="cellIs" dxfId="1623" priority="1827" operator="equal">
      <formula>"PROGRAMADA"</formula>
    </cfRule>
  </conditionalFormatting>
  <conditionalFormatting sqref="D6261">
    <cfRule type="cellIs" dxfId="1622" priority="1828" operator="equal">
      <formula>"EMERGÊNCIA"</formula>
    </cfRule>
  </conditionalFormatting>
  <conditionalFormatting sqref="D6261">
    <cfRule type="cellIs" dxfId="1621" priority="1829" operator="equal">
      <formula>"URGÊNCIA"</formula>
    </cfRule>
  </conditionalFormatting>
  <conditionalFormatting sqref="D6261">
    <cfRule type="cellIs" dxfId="1620" priority="1830" operator="equal">
      <formula>"NORMAL"</formula>
    </cfRule>
  </conditionalFormatting>
  <conditionalFormatting sqref="B6261">
    <cfRule type="cellIs" dxfId="1619" priority="1831" operator="equal">
      <formula>"REABERTO!"</formula>
    </cfRule>
  </conditionalFormatting>
  <conditionalFormatting sqref="B6261">
    <cfRule type="cellIs" dxfId="1618" priority="1832" operator="equal">
      <formula>"FECHADO"</formula>
    </cfRule>
  </conditionalFormatting>
  <conditionalFormatting sqref="B6261">
    <cfRule type="cellIs" dxfId="1617" priority="1833" operator="equal">
      <formula>"SOLUCIONADO"</formula>
    </cfRule>
  </conditionalFormatting>
  <conditionalFormatting sqref="B6261">
    <cfRule type="cellIs" dxfId="1616" priority="1834" operator="equal">
      <formula>"PROCESSANDO"</formula>
    </cfRule>
  </conditionalFormatting>
  <conditionalFormatting sqref="B6261">
    <cfRule type="containsText" dxfId="1615" priority="1835" operator="containsText" text="CANCELADO">
      <formula>NOT(ISERROR(SEARCH(("CANCELADO"),(B6261))))</formula>
    </cfRule>
  </conditionalFormatting>
  <conditionalFormatting sqref="D6267">
    <cfRule type="cellIs" dxfId="1614" priority="1818" operator="equal">
      <formula>"PROGRAMADA"</formula>
    </cfRule>
  </conditionalFormatting>
  <conditionalFormatting sqref="D6267">
    <cfRule type="cellIs" dxfId="1613" priority="1819" operator="equal">
      <formula>"EMERGÊNCIA"</formula>
    </cfRule>
  </conditionalFormatting>
  <conditionalFormatting sqref="D6267">
    <cfRule type="cellIs" dxfId="1612" priority="1820" operator="equal">
      <formula>"URGÊNCIA"</formula>
    </cfRule>
  </conditionalFormatting>
  <conditionalFormatting sqref="D6267">
    <cfRule type="cellIs" dxfId="1611" priority="1821" operator="equal">
      <formula>"NORMAL"</formula>
    </cfRule>
  </conditionalFormatting>
  <conditionalFormatting sqref="B6267">
    <cfRule type="cellIs" dxfId="1610" priority="1822" operator="equal">
      <formula>"REABERTO!"</formula>
    </cfRule>
  </conditionalFormatting>
  <conditionalFormatting sqref="B6267">
    <cfRule type="cellIs" dxfId="1609" priority="1823" operator="equal">
      <formula>"FECHADO"</formula>
    </cfRule>
  </conditionalFormatting>
  <conditionalFormatting sqref="B6267">
    <cfRule type="cellIs" dxfId="1608" priority="1824" operator="equal">
      <formula>"SOLUCIONADO"</formula>
    </cfRule>
  </conditionalFormatting>
  <conditionalFormatting sqref="B6267">
    <cfRule type="cellIs" dxfId="1607" priority="1825" operator="equal">
      <formula>"PROCESSANDO"</formula>
    </cfRule>
  </conditionalFormatting>
  <conditionalFormatting sqref="B6267">
    <cfRule type="containsText" dxfId="1606" priority="1826" operator="containsText" text="CANCELADO">
      <formula>NOT(ISERROR(SEARCH(("CANCELADO"),(B6267))))</formula>
    </cfRule>
  </conditionalFormatting>
  <conditionalFormatting sqref="D6268">
    <cfRule type="cellIs" dxfId="1605" priority="1809" operator="equal">
      <formula>"PROGRAMADA"</formula>
    </cfRule>
  </conditionalFormatting>
  <conditionalFormatting sqref="D6268">
    <cfRule type="cellIs" dxfId="1604" priority="1810" operator="equal">
      <formula>"EMERGÊNCIA"</formula>
    </cfRule>
  </conditionalFormatting>
  <conditionalFormatting sqref="D6268">
    <cfRule type="cellIs" dxfId="1603" priority="1811" operator="equal">
      <formula>"URGÊNCIA"</formula>
    </cfRule>
  </conditionalFormatting>
  <conditionalFormatting sqref="D6268">
    <cfRule type="cellIs" dxfId="1602" priority="1812" operator="equal">
      <formula>"NORMAL"</formula>
    </cfRule>
  </conditionalFormatting>
  <conditionalFormatting sqref="D6269">
    <cfRule type="cellIs" dxfId="1601" priority="1800" operator="equal">
      <formula>"PROGRAMADA"</formula>
    </cfRule>
  </conditionalFormatting>
  <conditionalFormatting sqref="D6269">
    <cfRule type="cellIs" dxfId="1600" priority="1801" operator="equal">
      <formula>"EMERGÊNCIA"</formula>
    </cfRule>
  </conditionalFormatting>
  <conditionalFormatting sqref="D6269">
    <cfRule type="cellIs" dxfId="1599" priority="1802" operator="equal">
      <formula>"URGÊNCIA"</formula>
    </cfRule>
  </conditionalFormatting>
  <conditionalFormatting sqref="D6269">
    <cfRule type="cellIs" dxfId="1598" priority="1803" operator="equal">
      <formula>"NORMAL"</formula>
    </cfRule>
  </conditionalFormatting>
  <conditionalFormatting sqref="B6269">
    <cfRule type="cellIs" dxfId="1597" priority="1804" operator="equal">
      <formula>"REABERTO!"</formula>
    </cfRule>
  </conditionalFormatting>
  <conditionalFormatting sqref="B6269">
    <cfRule type="cellIs" dxfId="1596" priority="1805" operator="equal">
      <formula>"FECHADO"</formula>
    </cfRule>
  </conditionalFormatting>
  <conditionalFormatting sqref="B6269">
    <cfRule type="cellIs" dxfId="1595" priority="1806" operator="equal">
      <formula>"SOLUCIONADO"</formula>
    </cfRule>
  </conditionalFormatting>
  <conditionalFormatting sqref="B6269">
    <cfRule type="cellIs" dxfId="1594" priority="1807" operator="equal">
      <formula>"PROCESSANDO"</formula>
    </cfRule>
  </conditionalFormatting>
  <conditionalFormatting sqref="B6269">
    <cfRule type="containsText" dxfId="1593" priority="1808" operator="containsText" text="CANCELADO">
      <formula>NOT(ISERROR(SEARCH(("CANCELADO"),(B6269))))</formula>
    </cfRule>
  </conditionalFormatting>
  <conditionalFormatting sqref="D6272">
    <cfRule type="cellIs" dxfId="1592" priority="1791" operator="equal">
      <formula>"PROGRAMADA"</formula>
    </cfRule>
  </conditionalFormatting>
  <conditionalFormatting sqref="D6272">
    <cfRule type="cellIs" dxfId="1591" priority="1792" operator="equal">
      <formula>"EMERGÊNCIA"</formula>
    </cfRule>
  </conditionalFormatting>
  <conditionalFormatting sqref="D6272">
    <cfRule type="cellIs" dxfId="1590" priority="1793" operator="equal">
      <formula>"URGÊNCIA"</formula>
    </cfRule>
  </conditionalFormatting>
  <conditionalFormatting sqref="D6272">
    <cfRule type="cellIs" dxfId="1589" priority="1794" operator="equal">
      <formula>"NORMAL"</formula>
    </cfRule>
  </conditionalFormatting>
  <conditionalFormatting sqref="B6272">
    <cfRule type="cellIs" dxfId="1588" priority="1795" operator="equal">
      <formula>"REABERTO!"</formula>
    </cfRule>
  </conditionalFormatting>
  <conditionalFormatting sqref="B6272">
    <cfRule type="cellIs" dxfId="1587" priority="1796" operator="equal">
      <formula>"FECHADO"</formula>
    </cfRule>
  </conditionalFormatting>
  <conditionalFormatting sqref="B6272">
    <cfRule type="cellIs" dxfId="1586" priority="1797" operator="equal">
      <formula>"SOLUCIONADO"</formula>
    </cfRule>
  </conditionalFormatting>
  <conditionalFormatting sqref="B6272">
    <cfRule type="cellIs" dxfId="1585" priority="1798" operator="equal">
      <formula>"PROCESSANDO"</formula>
    </cfRule>
  </conditionalFormatting>
  <conditionalFormatting sqref="B6272">
    <cfRule type="containsText" dxfId="1584" priority="1799" operator="containsText" text="CANCELADO">
      <formula>NOT(ISERROR(SEARCH(("CANCELADO"),(B6272))))</formula>
    </cfRule>
  </conditionalFormatting>
  <conditionalFormatting sqref="D6277">
    <cfRule type="cellIs" dxfId="1583" priority="1782" operator="equal">
      <formula>"PROGRAMADA"</formula>
    </cfRule>
  </conditionalFormatting>
  <conditionalFormatting sqref="D6277">
    <cfRule type="cellIs" dxfId="1582" priority="1783" operator="equal">
      <formula>"EMERGÊNCIA"</formula>
    </cfRule>
  </conditionalFormatting>
  <conditionalFormatting sqref="D6277">
    <cfRule type="cellIs" dxfId="1581" priority="1784" operator="equal">
      <formula>"URGÊNCIA"</formula>
    </cfRule>
  </conditionalFormatting>
  <conditionalFormatting sqref="D6277">
    <cfRule type="cellIs" dxfId="1580" priority="1785" operator="equal">
      <formula>"NORMAL"</formula>
    </cfRule>
  </conditionalFormatting>
  <conditionalFormatting sqref="B6277">
    <cfRule type="cellIs" dxfId="1579" priority="1786" operator="equal">
      <formula>"REABERTO!"</formula>
    </cfRule>
  </conditionalFormatting>
  <conditionalFormatting sqref="B6277">
    <cfRule type="cellIs" dxfId="1578" priority="1787" operator="equal">
      <formula>"FECHADO"</formula>
    </cfRule>
  </conditionalFormatting>
  <conditionalFormatting sqref="B6277">
    <cfRule type="cellIs" dxfId="1577" priority="1788" operator="equal">
      <formula>"SOLUCIONADO"</formula>
    </cfRule>
  </conditionalFormatting>
  <conditionalFormatting sqref="B6277">
    <cfRule type="cellIs" dxfId="1576" priority="1789" operator="equal">
      <formula>"PROCESSANDO"</formula>
    </cfRule>
  </conditionalFormatting>
  <conditionalFormatting sqref="B6277">
    <cfRule type="containsText" dxfId="1575" priority="1790" operator="containsText" text="CANCELADO">
      <formula>NOT(ISERROR(SEARCH(("CANCELADO"),(B6277))))</formula>
    </cfRule>
  </conditionalFormatting>
  <conditionalFormatting sqref="D6280">
    <cfRule type="cellIs" dxfId="1574" priority="1773" operator="equal">
      <formula>"PROGRAMADA"</formula>
    </cfRule>
  </conditionalFormatting>
  <conditionalFormatting sqref="D6280">
    <cfRule type="cellIs" dxfId="1573" priority="1774" operator="equal">
      <formula>"EMERGÊNCIA"</formula>
    </cfRule>
  </conditionalFormatting>
  <conditionalFormatting sqref="D6280">
    <cfRule type="cellIs" dxfId="1572" priority="1775" operator="equal">
      <formula>"URGÊNCIA"</formula>
    </cfRule>
  </conditionalFormatting>
  <conditionalFormatting sqref="D6280">
    <cfRule type="cellIs" dxfId="1571" priority="1776" operator="equal">
      <formula>"NORMAL"</formula>
    </cfRule>
  </conditionalFormatting>
  <conditionalFormatting sqref="B6280">
    <cfRule type="cellIs" dxfId="1570" priority="1777" operator="equal">
      <formula>"REABERTO!"</formula>
    </cfRule>
  </conditionalFormatting>
  <conditionalFormatting sqref="B6280">
    <cfRule type="cellIs" dxfId="1569" priority="1778" operator="equal">
      <formula>"FECHADO"</formula>
    </cfRule>
  </conditionalFormatting>
  <conditionalFormatting sqref="B6280">
    <cfRule type="cellIs" dxfId="1568" priority="1779" operator="equal">
      <formula>"SOLUCIONADO"</formula>
    </cfRule>
  </conditionalFormatting>
  <conditionalFormatting sqref="B6280">
    <cfRule type="cellIs" dxfId="1567" priority="1780" operator="equal">
      <formula>"PROCESSANDO"</formula>
    </cfRule>
  </conditionalFormatting>
  <conditionalFormatting sqref="B6280">
    <cfRule type="containsText" dxfId="1566" priority="1781" operator="containsText" text="CANCELADO">
      <formula>NOT(ISERROR(SEARCH(("CANCELADO"),(B6280))))</formula>
    </cfRule>
  </conditionalFormatting>
  <conditionalFormatting sqref="D6283">
    <cfRule type="cellIs" dxfId="1565" priority="1764" operator="equal">
      <formula>"PROGRAMADA"</formula>
    </cfRule>
  </conditionalFormatting>
  <conditionalFormatting sqref="D6283">
    <cfRule type="cellIs" dxfId="1564" priority="1765" operator="equal">
      <formula>"EMERGÊNCIA"</formula>
    </cfRule>
  </conditionalFormatting>
  <conditionalFormatting sqref="D6283">
    <cfRule type="cellIs" dxfId="1563" priority="1766" operator="equal">
      <formula>"URGÊNCIA"</formula>
    </cfRule>
  </conditionalFormatting>
  <conditionalFormatting sqref="D6283">
    <cfRule type="cellIs" dxfId="1562" priority="1767" operator="equal">
      <formula>"NORMAL"</formula>
    </cfRule>
  </conditionalFormatting>
  <conditionalFormatting sqref="D6285">
    <cfRule type="cellIs" dxfId="1561" priority="1755" operator="equal">
      <formula>"PROGRAMADA"</formula>
    </cfRule>
  </conditionalFormatting>
  <conditionalFormatting sqref="D6285">
    <cfRule type="cellIs" dxfId="1560" priority="1756" operator="equal">
      <formula>"EMERGÊNCIA"</formula>
    </cfRule>
  </conditionalFormatting>
  <conditionalFormatting sqref="D6285">
    <cfRule type="cellIs" dxfId="1559" priority="1757" operator="equal">
      <formula>"URGÊNCIA"</formula>
    </cfRule>
  </conditionalFormatting>
  <conditionalFormatting sqref="D6285">
    <cfRule type="cellIs" dxfId="1558" priority="1758" operator="equal">
      <formula>"NORMAL"</formula>
    </cfRule>
  </conditionalFormatting>
  <conditionalFormatting sqref="B6285">
    <cfRule type="cellIs" dxfId="1557" priority="1759" operator="equal">
      <formula>"REABERTO!"</formula>
    </cfRule>
  </conditionalFormatting>
  <conditionalFormatting sqref="B6285">
    <cfRule type="cellIs" dxfId="1556" priority="1760" operator="equal">
      <formula>"FECHADO"</formula>
    </cfRule>
  </conditionalFormatting>
  <conditionalFormatting sqref="B6285">
    <cfRule type="cellIs" dxfId="1555" priority="1761" operator="equal">
      <formula>"SOLUCIONADO"</formula>
    </cfRule>
  </conditionalFormatting>
  <conditionalFormatting sqref="B6285">
    <cfRule type="cellIs" dxfId="1554" priority="1762" operator="equal">
      <formula>"PROCESSANDO"</formula>
    </cfRule>
  </conditionalFormatting>
  <conditionalFormatting sqref="B6285">
    <cfRule type="containsText" dxfId="1553" priority="1763" operator="containsText" text="CANCELADO">
      <formula>NOT(ISERROR(SEARCH(("CANCELADO"),(B6285))))</formula>
    </cfRule>
  </conditionalFormatting>
  <conditionalFormatting sqref="D6286">
    <cfRule type="cellIs" dxfId="1552" priority="1746" operator="equal">
      <formula>"PROGRAMADA"</formula>
    </cfRule>
  </conditionalFormatting>
  <conditionalFormatting sqref="D6286">
    <cfRule type="cellIs" dxfId="1551" priority="1747" operator="equal">
      <formula>"EMERGÊNCIA"</formula>
    </cfRule>
  </conditionalFormatting>
  <conditionalFormatting sqref="D6286">
    <cfRule type="cellIs" dxfId="1550" priority="1748" operator="equal">
      <formula>"URGÊNCIA"</formula>
    </cfRule>
  </conditionalFormatting>
  <conditionalFormatting sqref="D6286">
    <cfRule type="cellIs" dxfId="1549" priority="1749" operator="equal">
      <formula>"NORMAL"</formula>
    </cfRule>
  </conditionalFormatting>
  <conditionalFormatting sqref="B6286">
    <cfRule type="cellIs" dxfId="1548" priority="1750" operator="equal">
      <formula>"REABERTO!"</formula>
    </cfRule>
  </conditionalFormatting>
  <conditionalFormatting sqref="B6286">
    <cfRule type="cellIs" dxfId="1547" priority="1751" operator="equal">
      <formula>"FECHADO"</formula>
    </cfRule>
  </conditionalFormatting>
  <conditionalFormatting sqref="B6286">
    <cfRule type="cellIs" dxfId="1546" priority="1752" operator="equal">
      <formula>"SOLUCIONADO"</formula>
    </cfRule>
  </conditionalFormatting>
  <conditionalFormatting sqref="B6286">
    <cfRule type="cellIs" dxfId="1545" priority="1753" operator="equal">
      <formula>"PROCESSANDO"</formula>
    </cfRule>
  </conditionalFormatting>
  <conditionalFormatting sqref="B6286">
    <cfRule type="containsText" dxfId="1544" priority="1754" operator="containsText" text="CANCELADO">
      <formula>NOT(ISERROR(SEARCH(("CANCELADO"),(B6286))))</formula>
    </cfRule>
  </conditionalFormatting>
  <conditionalFormatting sqref="D6287">
    <cfRule type="cellIs" dxfId="1543" priority="1737" operator="equal">
      <formula>"PROGRAMADA"</formula>
    </cfRule>
  </conditionalFormatting>
  <conditionalFormatting sqref="D6287">
    <cfRule type="cellIs" dxfId="1542" priority="1738" operator="equal">
      <formula>"EMERGÊNCIA"</formula>
    </cfRule>
  </conditionalFormatting>
  <conditionalFormatting sqref="D6287">
    <cfRule type="cellIs" dxfId="1541" priority="1739" operator="equal">
      <formula>"URGÊNCIA"</formula>
    </cfRule>
  </conditionalFormatting>
  <conditionalFormatting sqref="D6287">
    <cfRule type="cellIs" dxfId="1540" priority="1740" operator="equal">
      <formula>"NORMAL"</formula>
    </cfRule>
  </conditionalFormatting>
  <conditionalFormatting sqref="B6287">
    <cfRule type="cellIs" dxfId="1539" priority="1741" operator="equal">
      <formula>"REABERTO!"</formula>
    </cfRule>
  </conditionalFormatting>
  <conditionalFormatting sqref="B6287">
    <cfRule type="cellIs" dxfId="1538" priority="1742" operator="equal">
      <formula>"FECHADO"</formula>
    </cfRule>
  </conditionalFormatting>
  <conditionalFormatting sqref="B6287">
    <cfRule type="cellIs" dxfId="1537" priority="1743" operator="equal">
      <formula>"SOLUCIONADO"</formula>
    </cfRule>
  </conditionalFormatting>
  <conditionalFormatting sqref="B6287">
    <cfRule type="cellIs" dxfId="1536" priority="1744" operator="equal">
      <formula>"PROCESSANDO"</formula>
    </cfRule>
  </conditionalFormatting>
  <conditionalFormatting sqref="B6287">
    <cfRule type="containsText" dxfId="1535" priority="1745" operator="containsText" text="CANCELADO">
      <formula>NOT(ISERROR(SEARCH(("CANCELADO"),(B6287))))</formula>
    </cfRule>
  </conditionalFormatting>
  <conditionalFormatting sqref="D6298">
    <cfRule type="cellIs" dxfId="1534" priority="1728" operator="equal">
      <formula>"PROGRAMADA"</formula>
    </cfRule>
  </conditionalFormatting>
  <conditionalFormatting sqref="D6298">
    <cfRule type="cellIs" dxfId="1533" priority="1729" operator="equal">
      <formula>"EMERGÊNCIA"</formula>
    </cfRule>
  </conditionalFormatting>
  <conditionalFormatting sqref="D6298">
    <cfRule type="cellIs" dxfId="1532" priority="1730" operator="equal">
      <formula>"URGÊNCIA"</formula>
    </cfRule>
  </conditionalFormatting>
  <conditionalFormatting sqref="D6298">
    <cfRule type="cellIs" dxfId="1531" priority="1731" operator="equal">
      <formula>"NORMAL"</formula>
    </cfRule>
  </conditionalFormatting>
  <conditionalFormatting sqref="B6298">
    <cfRule type="cellIs" dxfId="1530" priority="1732" operator="equal">
      <formula>"REABERTO!"</formula>
    </cfRule>
  </conditionalFormatting>
  <conditionalFormatting sqref="B6298">
    <cfRule type="cellIs" dxfId="1529" priority="1733" operator="equal">
      <formula>"FECHADO"</formula>
    </cfRule>
  </conditionalFormatting>
  <conditionalFormatting sqref="B6298">
    <cfRule type="cellIs" dxfId="1528" priority="1734" operator="equal">
      <formula>"SOLUCIONADO"</formula>
    </cfRule>
  </conditionalFormatting>
  <conditionalFormatting sqref="B6298">
    <cfRule type="cellIs" dxfId="1527" priority="1735" operator="equal">
      <formula>"PROCESSANDO"</formula>
    </cfRule>
  </conditionalFormatting>
  <conditionalFormatting sqref="B6298">
    <cfRule type="containsText" dxfId="1526" priority="1736" operator="containsText" text="CANCELADO">
      <formula>NOT(ISERROR(SEARCH(("CANCELADO"),(B6298))))</formula>
    </cfRule>
  </conditionalFormatting>
  <conditionalFormatting sqref="D6303">
    <cfRule type="cellIs" dxfId="1525" priority="1719" operator="equal">
      <formula>"PROGRAMADA"</formula>
    </cfRule>
  </conditionalFormatting>
  <conditionalFormatting sqref="D6303">
    <cfRule type="cellIs" dxfId="1524" priority="1720" operator="equal">
      <formula>"EMERGÊNCIA"</formula>
    </cfRule>
  </conditionalFormatting>
  <conditionalFormatting sqref="D6303">
    <cfRule type="cellIs" dxfId="1523" priority="1721" operator="equal">
      <formula>"URGÊNCIA"</formula>
    </cfRule>
  </conditionalFormatting>
  <conditionalFormatting sqref="D6303">
    <cfRule type="cellIs" dxfId="1522" priority="1722" operator="equal">
      <formula>"NORMAL"</formula>
    </cfRule>
  </conditionalFormatting>
  <conditionalFormatting sqref="B6303">
    <cfRule type="cellIs" dxfId="1521" priority="1723" operator="equal">
      <formula>"REABERTO!"</formula>
    </cfRule>
  </conditionalFormatting>
  <conditionalFormatting sqref="B6303">
    <cfRule type="cellIs" dxfId="1520" priority="1724" operator="equal">
      <formula>"FECHADO"</formula>
    </cfRule>
  </conditionalFormatting>
  <conditionalFormatting sqref="B6303">
    <cfRule type="cellIs" dxfId="1519" priority="1725" operator="equal">
      <formula>"SOLUCIONADO"</formula>
    </cfRule>
  </conditionalFormatting>
  <conditionalFormatting sqref="B6303">
    <cfRule type="cellIs" dxfId="1518" priority="1726" operator="equal">
      <formula>"PROCESSANDO"</formula>
    </cfRule>
  </conditionalFormatting>
  <conditionalFormatting sqref="B6303">
    <cfRule type="containsText" dxfId="1517" priority="1727" operator="containsText" text="CANCELADO">
      <formula>NOT(ISERROR(SEARCH(("CANCELADO"),(B6303))))</formula>
    </cfRule>
  </conditionalFormatting>
  <conditionalFormatting sqref="D6308">
    <cfRule type="cellIs" dxfId="1516" priority="1710" operator="equal">
      <formula>"PROGRAMADA"</formula>
    </cfRule>
  </conditionalFormatting>
  <conditionalFormatting sqref="D6308">
    <cfRule type="cellIs" dxfId="1515" priority="1711" operator="equal">
      <formula>"EMERGÊNCIA"</formula>
    </cfRule>
  </conditionalFormatting>
  <conditionalFormatting sqref="D6308">
    <cfRule type="cellIs" dxfId="1514" priority="1712" operator="equal">
      <formula>"URGÊNCIA"</formula>
    </cfRule>
  </conditionalFormatting>
  <conditionalFormatting sqref="D6308">
    <cfRule type="cellIs" dxfId="1513" priority="1713" operator="equal">
      <formula>"NORMAL"</formula>
    </cfRule>
  </conditionalFormatting>
  <conditionalFormatting sqref="B6308">
    <cfRule type="cellIs" dxfId="1512" priority="1714" operator="equal">
      <formula>"REABERTO!"</formula>
    </cfRule>
  </conditionalFormatting>
  <conditionalFormatting sqref="B6308">
    <cfRule type="cellIs" dxfId="1511" priority="1715" operator="equal">
      <formula>"FECHADO"</formula>
    </cfRule>
  </conditionalFormatting>
  <conditionalFormatting sqref="B6308">
    <cfRule type="cellIs" dxfId="1510" priority="1716" operator="equal">
      <formula>"SOLUCIONADO"</formula>
    </cfRule>
  </conditionalFormatting>
  <conditionalFormatting sqref="B6308">
    <cfRule type="cellIs" dxfId="1509" priority="1717" operator="equal">
      <formula>"PROCESSANDO"</formula>
    </cfRule>
  </conditionalFormatting>
  <conditionalFormatting sqref="B6308">
    <cfRule type="containsText" dxfId="1508" priority="1718" operator="containsText" text="CANCELADO">
      <formula>NOT(ISERROR(SEARCH(("CANCELADO"),(B6308))))</formula>
    </cfRule>
  </conditionalFormatting>
  <conditionalFormatting sqref="D6309">
    <cfRule type="cellIs" dxfId="1507" priority="1701" operator="equal">
      <formula>"PROGRAMADA"</formula>
    </cfRule>
  </conditionalFormatting>
  <conditionalFormatting sqref="D6309">
    <cfRule type="cellIs" dxfId="1506" priority="1702" operator="equal">
      <formula>"EMERGÊNCIA"</formula>
    </cfRule>
  </conditionalFormatting>
  <conditionalFormatting sqref="D6309">
    <cfRule type="cellIs" dxfId="1505" priority="1703" operator="equal">
      <formula>"URGÊNCIA"</formula>
    </cfRule>
  </conditionalFormatting>
  <conditionalFormatting sqref="D6309">
    <cfRule type="cellIs" dxfId="1504" priority="1704" operator="equal">
      <formula>"NORMAL"</formula>
    </cfRule>
  </conditionalFormatting>
  <conditionalFormatting sqref="B6309">
    <cfRule type="cellIs" dxfId="1503" priority="1705" operator="equal">
      <formula>"REABERTO!"</formula>
    </cfRule>
  </conditionalFormatting>
  <conditionalFormatting sqref="B6309">
    <cfRule type="cellIs" dxfId="1502" priority="1706" operator="equal">
      <formula>"FECHADO"</formula>
    </cfRule>
  </conditionalFormatting>
  <conditionalFormatting sqref="B6309">
    <cfRule type="cellIs" dxfId="1501" priority="1707" operator="equal">
      <formula>"SOLUCIONADO"</formula>
    </cfRule>
  </conditionalFormatting>
  <conditionalFormatting sqref="B6309">
    <cfRule type="cellIs" dxfId="1500" priority="1708" operator="equal">
      <formula>"PROCESSANDO"</formula>
    </cfRule>
  </conditionalFormatting>
  <conditionalFormatting sqref="B6309">
    <cfRule type="containsText" dxfId="1499" priority="1709" operator="containsText" text="CANCELADO">
      <formula>NOT(ISERROR(SEARCH(("CANCELADO"),(B6309))))</formula>
    </cfRule>
  </conditionalFormatting>
  <conditionalFormatting sqref="D6310">
    <cfRule type="cellIs" dxfId="1498" priority="1692" operator="equal">
      <formula>"PROGRAMADA"</formula>
    </cfRule>
  </conditionalFormatting>
  <conditionalFormatting sqref="D6310">
    <cfRule type="cellIs" dxfId="1497" priority="1693" operator="equal">
      <formula>"EMERGÊNCIA"</formula>
    </cfRule>
  </conditionalFormatting>
  <conditionalFormatting sqref="D6310">
    <cfRule type="cellIs" dxfId="1496" priority="1694" operator="equal">
      <formula>"URGÊNCIA"</formula>
    </cfRule>
  </conditionalFormatting>
  <conditionalFormatting sqref="D6310">
    <cfRule type="cellIs" dxfId="1495" priority="1695" operator="equal">
      <formula>"NORMAL"</formula>
    </cfRule>
  </conditionalFormatting>
  <conditionalFormatting sqref="B6310">
    <cfRule type="cellIs" dxfId="1494" priority="1696" operator="equal">
      <formula>"REABERTO!"</formula>
    </cfRule>
  </conditionalFormatting>
  <conditionalFormatting sqref="B6310">
    <cfRule type="cellIs" dxfId="1493" priority="1697" operator="equal">
      <formula>"FECHADO"</formula>
    </cfRule>
  </conditionalFormatting>
  <conditionalFormatting sqref="B6310">
    <cfRule type="cellIs" dxfId="1492" priority="1698" operator="equal">
      <formula>"SOLUCIONADO"</formula>
    </cfRule>
  </conditionalFormatting>
  <conditionalFormatting sqref="B6310">
    <cfRule type="cellIs" dxfId="1491" priority="1699" operator="equal">
      <formula>"PROCESSANDO"</formula>
    </cfRule>
  </conditionalFormatting>
  <conditionalFormatting sqref="B6310">
    <cfRule type="containsText" dxfId="1490" priority="1700" operator="containsText" text="CANCELADO">
      <formula>NOT(ISERROR(SEARCH(("CANCELADO"),(B6310))))</formula>
    </cfRule>
  </conditionalFormatting>
  <conditionalFormatting sqref="D6314">
    <cfRule type="cellIs" dxfId="1489" priority="1683" operator="equal">
      <formula>"PROGRAMADA"</formula>
    </cfRule>
  </conditionalFormatting>
  <conditionalFormatting sqref="D6314">
    <cfRule type="cellIs" dxfId="1488" priority="1684" operator="equal">
      <formula>"EMERGÊNCIA"</formula>
    </cfRule>
  </conditionalFormatting>
  <conditionalFormatting sqref="D6314">
    <cfRule type="cellIs" dxfId="1487" priority="1685" operator="equal">
      <formula>"URGÊNCIA"</formula>
    </cfRule>
  </conditionalFormatting>
  <conditionalFormatting sqref="D6314">
    <cfRule type="cellIs" dxfId="1486" priority="1686" operator="equal">
      <formula>"NORMAL"</formula>
    </cfRule>
  </conditionalFormatting>
  <conditionalFormatting sqref="B6314">
    <cfRule type="cellIs" dxfId="1485" priority="1687" operator="equal">
      <formula>"REABERTO!"</formula>
    </cfRule>
  </conditionalFormatting>
  <conditionalFormatting sqref="B6314">
    <cfRule type="cellIs" dxfId="1484" priority="1688" operator="equal">
      <formula>"FECHADO"</formula>
    </cfRule>
  </conditionalFormatting>
  <conditionalFormatting sqref="B6314">
    <cfRule type="cellIs" dxfId="1483" priority="1689" operator="equal">
      <formula>"SOLUCIONADO"</formula>
    </cfRule>
  </conditionalFormatting>
  <conditionalFormatting sqref="B6314">
    <cfRule type="cellIs" dxfId="1482" priority="1690" operator="equal">
      <formula>"PROCESSANDO"</formula>
    </cfRule>
  </conditionalFormatting>
  <conditionalFormatting sqref="B6314">
    <cfRule type="containsText" dxfId="1481" priority="1691" operator="containsText" text="CANCELADO">
      <formula>NOT(ISERROR(SEARCH(("CANCELADO"),(B6314))))</formula>
    </cfRule>
  </conditionalFormatting>
  <conditionalFormatting sqref="D6316">
    <cfRule type="cellIs" dxfId="1480" priority="1674" operator="equal">
      <formula>"PROGRAMADA"</formula>
    </cfRule>
  </conditionalFormatting>
  <conditionalFormatting sqref="D6316">
    <cfRule type="cellIs" dxfId="1479" priority="1675" operator="equal">
      <formula>"EMERGÊNCIA"</formula>
    </cfRule>
  </conditionalFormatting>
  <conditionalFormatting sqref="D6316">
    <cfRule type="cellIs" dxfId="1478" priority="1676" operator="equal">
      <formula>"URGÊNCIA"</formula>
    </cfRule>
  </conditionalFormatting>
  <conditionalFormatting sqref="D6316">
    <cfRule type="cellIs" dxfId="1477" priority="1677" operator="equal">
      <formula>"NORMAL"</formula>
    </cfRule>
  </conditionalFormatting>
  <conditionalFormatting sqref="B6316">
    <cfRule type="cellIs" dxfId="1476" priority="1678" operator="equal">
      <formula>"REABERTO!"</formula>
    </cfRule>
  </conditionalFormatting>
  <conditionalFormatting sqref="B6316">
    <cfRule type="cellIs" dxfId="1475" priority="1679" operator="equal">
      <formula>"FECHADO"</formula>
    </cfRule>
  </conditionalFormatting>
  <conditionalFormatting sqref="B6316">
    <cfRule type="cellIs" dxfId="1474" priority="1680" operator="equal">
      <formula>"SOLUCIONADO"</formula>
    </cfRule>
  </conditionalFormatting>
  <conditionalFormatting sqref="B6316">
    <cfRule type="cellIs" dxfId="1473" priority="1681" operator="equal">
      <formula>"PROCESSANDO"</formula>
    </cfRule>
  </conditionalFormatting>
  <conditionalFormatting sqref="B6316">
    <cfRule type="containsText" dxfId="1472" priority="1682" operator="containsText" text="CANCELADO">
      <formula>NOT(ISERROR(SEARCH(("CANCELADO"),(B6316))))</formula>
    </cfRule>
  </conditionalFormatting>
  <conditionalFormatting sqref="D6317">
    <cfRule type="cellIs" dxfId="1471" priority="1665" operator="equal">
      <formula>"PROGRAMADA"</formula>
    </cfRule>
  </conditionalFormatting>
  <conditionalFormatting sqref="D6317">
    <cfRule type="cellIs" dxfId="1470" priority="1666" operator="equal">
      <formula>"EMERGÊNCIA"</formula>
    </cfRule>
  </conditionalFormatting>
  <conditionalFormatting sqref="D6317">
    <cfRule type="cellIs" dxfId="1469" priority="1667" operator="equal">
      <formula>"URGÊNCIA"</formula>
    </cfRule>
  </conditionalFormatting>
  <conditionalFormatting sqref="D6317">
    <cfRule type="cellIs" dxfId="1468" priority="1668" operator="equal">
      <formula>"NORMAL"</formula>
    </cfRule>
  </conditionalFormatting>
  <conditionalFormatting sqref="B6317">
    <cfRule type="cellIs" dxfId="1467" priority="1669" operator="equal">
      <formula>"REABERTO!"</formula>
    </cfRule>
  </conditionalFormatting>
  <conditionalFormatting sqref="B6317">
    <cfRule type="cellIs" dxfId="1466" priority="1670" operator="equal">
      <formula>"FECHADO"</formula>
    </cfRule>
  </conditionalFormatting>
  <conditionalFormatting sqref="B6317">
    <cfRule type="cellIs" dxfId="1465" priority="1671" operator="equal">
      <formula>"SOLUCIONADO"</formula>
    </cfRule>
  </conditionalFormatting>
  <conditionalFormatting sqref="B6317">
    <cfRule type="cellIs" dxfId="1464" priority="1672" operator="equal">
      <formula>"PROCESSANDO"</formula>
    </cfRule>
  </conditionalFormatting>
  <conditionalFormatting sqref="B6317">
    <cfRule type="containsText" dxfId="1463" priority="1673" operator="containsText" text="CANCELADO">
      <formula>NOT(ISERROR(SEARCH(("CANCELADO"),(B6317))))</formula>
    </cfRule>
  </conditionalFormatting>
  <conditionalFormatting sqref="D6322">
    <cfRule type="cellIs" dxfId="1462" priority="1656" operator="equal">
      <formula>"PROGRAMADA"</formula>
    </cfRule>
  </conditionalFormatting>
  <conditionalFormatting sqref="D6322">
    <cfRule type="cellIs" dxfId="1461" priority="1657" operator="equal">
      <formula>"EMERGÊNCIA"</formula>
    </cfRule>
  </conditionalFormatting>
  <conditionalFormatting sqref="D6322">
    <cfRule type="cellIs" dxfId="1460" priority="1658" operator="equal">
      <formula>"URGÊNCIA"</formula>
    </cfRule>
  </conditionalFormatting>
  <conditionalFormatting sqref="D6322">
    <cfRule type="cellIs" dxfId="1459" priority="1659" operator="equal">
      <formula>"NORMAL"</formula>
    </cfRule>
  </conditionalFormatting>
  <conditionalFormatting sqref="D6324">
    <cfRule type="cellIs" dxfId="1458" priority="1647" operator="equal">
      <formula>"PROGRAMADA"</formula>
    </cfRule>
  </conditionalFormatting>
  <conditionalFormatting sqref="D6324">
    <cfRule type="cellIs" dxfId="1457" priority="1648" operator="equal">
      <formula>"EMERGÊNCIA"</formula>
    </cfRule>
  </conditionalFormatting>
  <conditionalFormatting sqref="D6324">
    <cfRule type="cellIs" dxfId="1456" priority="1649" operator="equal">
      <formula>"URGÊNCIA"</formula>
    </cfRule>
  </conditionalFormatting>
  <conditionalFormatting sqref="D6324">
    <cfRule type="cellIs" dxfId="1455" priority="1650" operator="equal">
      <formula>"NORMAL"</formula>
    </cfRule>
  </conditionalFormatting>
  <conditionalFormatting sqref="B6324">
    <cfRule type="cellIs" dxfId="1454" priority="1651" operator="equal">
      <formula>"REABERTO!"</formula>
    </cfRule>
  </conditionalFormatting>
  <conditionalFormatting sqref="B6324">
    <cfRule type="cellIs" dxfId="1453" priority="1652" operator="equal">
      <formula>"FECHADO"</formula>
    </cfRule>
  </conditionalFormatting>
  <conditionalFormatting sqref="B6324">
    <cfRule type="cellIs" dxfId="1452" priority="1653" operator="equal">
      <formula>"SOLUCIONADO"</formula>
    </cfRule>
  </conditionalFormatting>
  <conditionalFormatting sqref="B6324">
    <cfRule type="cellIs" dxfId="1451" priority="1654" operator="equal">
      <formula>"PROCESSANDO"</formula>
    </cfRule>
  </conditionalFormatting>
  <conditionalFormatting sqref="B6324">
    <cfRule type="containsText" dxfId="1450" priority="1655" operator="containsText" text="CANCELADO">
      <formula>NOT(ISERROR(SEARCH(("CANCELADO"),(B6324))))</formula>
    </cfRule>
  </conditionalFormatting>
  <conditionalFormatting sqref="D6332">
    <cfRule type="cellIs" dxfId="1449" priority="1638" operator="equal">
      <formula>"PROGRAMADA"</formula>
    </cfRule>
  </conditionalFormatting>
  <conditionalFormatting sqref="D6332">
    <cfRule type="cellIs" dxfId="1448" priority="1639" operator="equal">
      <formula>"EMERGÊNCIA"</formula>
    </cfRule>
  </conditionalFormatting>
  <conditionalFormatting sqref="D6332">
    <cfRule type="cellIs" dxfId="1447" priority="1640" operator="equal">
      <formula>"URGÊNCIA"</formula>
    </cfRule>
  </conditionalFormatting>
  <conditionalFormatting sqref="D6332">
    <cfRule type="cellIs" dxfId="1446" priority="1641" operator="equal">
      <formula>"NORMAL"</formula>
    </cfRule>
  </conditionalFormatting>
  <conditionalFormatting sqref="B6332">
    <cfRule type="cellIs" dxfId="1445" priority="1642" operator="equal">
      <formula>"REABERTO!"</formula>
    </cfRule>
  </conditionalFormatting>
  <conditionalFormatting sqref="B6332">
    <cfRule type="cellIs" dxfId="1444" priority="1643" operator="equal">
      <formula>"FECHADO"</formula>
    </cfRule>
  </conditionalFormatting>
  <conditionalFormatting sqref="B6332">
    <cfRule type="cellIs" dxfId="1443" priority="1644" operator="equal">
      <formula>"SOLUCIONADO"</formula>
    </cfRule>
  </conditionalFormatting>
  <conditionalFormatting sqref="B6332">
    <cfRule type="cellIs" dxfId="1442" priority="1645" operator="equal">
      <formula>"PROCESSANDO"</formula>
    </cfRule>
  </conditionalFormatting>
  <conditionalFormatting sqref="B6332">
    <cfRule type="containsText" dxfId="1441" priority="1646" operator="containsText" text="CANCELADO">
      <formula>NOT(ISERROR(SEARCH(("CANCELADO"),(B6332))))</formula>
    </cfRule>
  </conditionalFormatting>
  <conditionalFormatting sqref="D6334">
    <cfRule type="cellIs" dxfId="1440" priority="1629" operator="equal">
      <formula>"PROGRAMADA"</formula>
    </cfRule>
  </conditionalFormatting>
  <conditionalFormatting sqref="D6334">
    <cfRule type="cellIs" dxfId="1439" priority="1630" operator="equal">
      <formula>"EMERGÊNCIA"</formula>
    </cfRule>
  </conditionalFormatting>
  <conditionalFormatting sqref="D6334">
    <cfRule type="cellIs" dxfId="1438" priority="1631" operator="equal">
      <formula>"URGÊNCIA"</formula>
    </cfRule>
  </conditionalFormatting>
  <conditionalFormatting sqref="D6334">
    <cfRule type="cellIs" dxfId="1437" priority="1632" operator="equal">
      <formula>"NORMAL"</formula>
    </cfRule>
  </conditionalFormatting>
  <conditionalFormatting sqref="B6334">
    <cfRule type="cellIs" dxfId="1436" priority="1633" operator="equal">
      <formula>"REABERTO!"</formula>
    </cfRule>
  </conditionalFormatting>
  <conditionalFormatting sqref="B6334">
    <cfRule type="cellIs" dxfId="1435" priority="1634" operator="equal">
      <formula>"FECHADO"</formula>
    </cfRule>
  </conditionalFormatting>
  <conditionalFormatting sqref="B6334">
    <cfRule type="cellIs" dxfId="1434" priority="1635" operator="equal">
      <formula>"SOLUCIONADO"</formula>
    </cfRule>
  </conditionalFormatting>
  <conditionalFormatting sqref="B6334">
    <cfRule type="cellIs" dxfId="1433" priority="1636" operator="equal">
      <formula>"PROCESSANDO"</formula>
    </cfRule>
  </conditionalFormatting>
  <conditionalFormatting sqref="B6334">
    <cfRule type="containsText" dxfId="1432" priority="1637" operator="containsText" text="CANCELADO">
      <formula>NOT(ISERROR(SEARCH(("CANCELADO"),(B6334))))</formula>
    </cfRule>
  </conditionalFormatting>
  <conditionalFormatting sqref="D6336">
    <cfRule type="cellIs" dxfId="1431" priority="1620" operator="equal">
      <formula>"PROGRAMADA"</formula>
    </cfRule>
  </conditionalFormatting>
  <conditionalFormatting sqref="D6336">
    <cfRule type="cellIs" dxfId="1430" priority="1621" operator="equal">
      <formula>"EMERGÊNCIA"</formula>
    </cfRule>
  </conditionalFormatting>
  <conditionalFormatting sqref="D6336">
    <cfRule type="cellIs" dxfId="1429" priority="1622" operator="equal">
      <formula>"URGÊNCIA"</formula>
    </cfRule>
  </conditionalFormatting>
  <conditionalFormatting sqref="D6336">
    <cfRule type="cellIs" dxfId="1428" priority="1623" operator="equal">
      <formula>"NORMAL"</formula>
    </cfRule>
  </conditionalFormatting>
  <conditionalFormatting sqref="B6336">
    <cfRule type="cellIs" dxfId="1427" priority="1624" operator="equal">
      <formula>"REABERTO!"</formula>
    </cfRule>
  </conditionalFormatting>
  <conditionalFormatting sqref="B6336">
    <cfRule type="cellIs" dxfId="1426" priority="1625" operator="equal">
      <formula>"FECHADO"</formula>
    </cfRule>
  </conditionalFormatting>
  <conditionalFormatting sqref="B6336">
    <cfRule type="cellIs" dxfId="1425" priority="1626" operator="equal">
      <formula>"SOLUCIONADO"</formula>
    </cfRule>
  </conditionalFormatting>
  <conditionalFormatting sqref="B6336">
    <cfRule type="cellIs" dxfId="1424" priority="1627" operator="equal">
      <formula>"PROCESSANDO"</formula>
    </cfRule>
  </conditionalFormatting>
  <conditionalFormatting sqref="B6336">
    <cfRule type="containsText" dxfId="1423" priority="1628" operator="containsText" text="CANCELADO">
      <formula>NOT(ISERROR(SEARCH(("CANCELADO"),(B6336))))</formula>
    </cfRule>
  </conditionalFormatting>
  <conditionalFormatting sqref="D6339">
    <cfRule type="cellIs" dxfId="1422" priority="1611" operator="equal">
      <formula>"PROGRAMADA"</formula>
    </cfRule>
  </conditionalFormatting>
  <conditionalFormatting sqref="D6339">
    <cfRule type="cellIs" dxfId="1421" priority="1612" operator="equal">
      <formula>"EMERGÊNCIA"</formula>
    </cfRule>
  </conditionalFormatting>
  <conditionalFormatting sqref="D6339">
    <cfRule type="cellIs" dxfId="1420" priority="1613" operator="equal">
      <formula>"URGÊNCIA"</formula>
    </cfRule>
  </conditionalFormatting>
  <conditionalFormatting sqref="D6339">
    <cfRule type="cellIs" dxfId="1419" priority="1614" operator="equal">
      <formula>"NORMAL"</formula>
    </cfRule>
  </conditionalFormatting>
  <conditionalFormatting sqref="B6339">
    <cfRule type="cellIs" dxfId="1418" priority="1615" operator="equal">
      <formula>"REABERTO!"</formula>
    </cfRule>
  </conditionalFormatting>
  <conditionalFormatting sqref="B6339">
    <cfRule type="cellIs" dxfId="1417" priority="1616" operator="equal">
      <formula>"FECHADO"</formula>
    </cfRule>
  </conditionalFormatting>
  <conditionalFormatting sqref="B6339">
    <cfRule type="cellIs" dxfId="1416" priority="1617" operator="equal">
      <formula>"SOLUCIONADO"</formula>
    </cfRule>
  </conditionalFormatting>
  <conditionalFormatting sqref="B6339">
    <cfRule type="cellIs" dxfId="1415" priority="1618" operator="equal">
      <formula>"PROCESSANDO"</formula>
    </cfRule>
  </conditionalFormatting>
  <conditionalFormatting sqref="B6339">
    <cfRule type="containsText" dxfId="1414" priority="1619" operator="containsText" text="CANCELADO">
      <formula>NOT(ISERROR(SEARCH(("CANCELADO"),(B6339))))</formula>
    </cfRule>
  </conditionalFormatting>
  <conditionalFormatting sqref="D6342">
    <cfRule type="cellIs" dxfId="1413" priority="1602" operator="equal">
      <formula>"PROGRAMADA"</formula>
    </cfRule>
  </conditionalFormatting>
  <conditionalFormatting sqref="D6342">
    <cfRule type="cellIs" dxfId="1412" priority="1603" operator="equal">
      <formula>"EMERGÊNCIA"</formula>
    </cfRule>
  </conditionalFormatting>
  <conditionalFormatting sqref="D6342">
    <cfRule type="cellIs" dxfId="1411" priority="1604" operator="equal">
      <formula>"URGÊNCIA"</formula>
    </cfRule>
  </conditionalFormatting>
  <conditionalFormatting sqref="D6342">
    <cfRule type="cellIs" dxfId="1410" priority="1605" operator="equal">
      <formula>"NORMAL"</formula>
    </cfRule>
  </conditionalFormatting>
  <conditionalFormatting sqref="B6342">
    <cfRule type="cellIs" dxfId="1409" priority="1606" operator="equal">
      <formula>"REABERTO!"</formula>
    </cfRule>
  </conditionalFormatting>
  <conditionalFormatting sqref="B6342">
    <cfRule type="cellIs" dxfId="1408" priority="1607" operator="equal">
      <formula>"FECHADO"</formula>
    </cfRule>
  </conditionalFormatting>
  <conditionalFormatting sqref="B6342">
    <cfRule type="cellIs" dxfId="1407" priority="1608" operator="equal">
      <formula>"SOLUCIONADO"</formula>
    </cfRule>
  </conditionalFormatting>
  <conditionalFormatting sqref="B6342">
    <cfRule type="cellIs" dxfId="1406" priority="1609" operator="equal">
      <formula>"PROCESSANDO"</formula>
    </cfRule>
  </conditionalFormatting>
  <conditionalFormatting sqref="B6342">
    <cfRule type="containsText" dxfId="1405" priority="1610" operator="containsText" text="CANCELADO">
      <formula>NOT(ISERROR(SEARCH(("CANCELADO"),(B6342))))</formula>
    </cfRule>
  </conditionalFormatting>
  <conditionalFormatting sqref="D6350">
    <cfRule type="cellIs" dxfId="1404" priority="1593" operator="equal">
      <formula>"PROGRAMADA"</formula>
    </cfRule>
  </conditionalFormatting>
  <conditionalFormatting sqref="D6350">
    <cfRule type="cellIs" dxfId="1403" priority="1594" operator="equal">
      <formula>"EMERGÊNCIA"</formula>
    </cfRule>
  </conditionalFormatting>
  <conditionalFormatting sqref="D6350">
    <cfRule type="cellIs" dxfId="1402" priority="1595" operator="equal">
      <formula>"URGÊNCIA"</formula>
    </cfRule>
  </conditionalFormatting>
  <conditionalFormatting sqref="D6350">
    <cfRule type="cellIs" dxfId="1401" priority="1596" operator="equal">
      <formula>"NORMAL"</formula>
    </cfRule>
  </conditionalFormatting>
  <conditionalFormatting sqref="B6350">
    <cfRule type="cellIs" dxfId="1400" priority="1597" operator="equal">
      <formula>"REABERTO!"</formula>
    </cfRule>
  </conditionalFormatting>
  <conditionalFormatting sqref="B6350">
    <cfRule type="cellIs" dxfId="1399" priority="1598" operator="equal">
      <formula>"FECHADO"</formula>
    </cfRule>
  </conditionalFormatting>
  <conditionalFormatting sqref="B6350">
    <cfRule type="cellIs" dxfId="1398" priority="1599" operator="equal">
      <formula>"SOLUCIONADO"</formula>
    </cfRule>
  </conditionalFormatting>
  <conditionalFormatting sqref="B6350">
    <cfRule type="cellIs" dxfId="1397" priority="1600" operator="equal">
      <formula>"PROCESSANDO"</formula>
    </cfRule>
  </conditionalFormatting>
  <conditionalFormatting sqref="B6350">
    <cfRule type="containsText" dxfId="1396" priority="1601" operator="containsText" text="CANCELADO">
      <formula>NOT(ISERROR(SEARCH(("CANCELADO"),(B6350))))</formula>
    </cfRule>
  </conditionalFormatting>
  <conditionalFormatting sqref="D4692">
    <cfRule type="cellIs" dxfId="1395" priority="1580" operator="equal">
      <formula>"PROGRAMADA"</formula>
    </cfRule>
  </conditionalFormatting>
  <conditionalFormatting sqref="D4692">
    <cfRule type="cellIs" dxfId="1394" priority="1581" operator="equal">
      <formula>"EMERGÊNCIA"</formula>
    </cfRule>
  </conditionalFormatting>
  <conditionalFormatting sqref="D4692">
    <cfRule type="cellIs" dxfId="1393" priority="1582" operator="equal">
      <formula>"URGÊNCIA"</formula>
    </cfRule>
  </conditionalFormatting>
  <conditionalFormatting sqref="D4692">
    <cfRule type="cellIs" dxfId="1392" priority="1583" operator="equal">
      <formula>"NORMAL"</formula>
    </cfRule>
  </conditionalFormatting>
  <conditionalFormatting sqref="B4692">
    <cfRule type="cellIs" dxfId="1391" priority="1584" operator="equal">
      <formula>"REABERTO!"</formula>
    </cfRule>
  </conditionalFormatting>
  <conditionalFormatting sqref="B4692">
    <cfRule type="cellIs" dxfId="1390" priority="1585" operator="equal">
      <formula>"FECHADO"</formula>
    </cfRule>
  </conditionalFormatting>
  <conditionalFormatting sqref="B4692">
    <cfRule type="cellIs" dxfId="1389" priority="1586" operator="equal">
      <formula>"SOLUCIONADO"</formula>
    </cfRule>
  </conditionalFormatting>
  <conditionalFormatting sqref="B4692">
    <cfRule type="cellIs" dxfId="1388" priority="1587" operator="equal">
      <formula>"PROCESSANDO"</formula>
    </cfRule>
  </conditionalFormatting>
  <conditionalFormatting sqref="B4692">
    <cfRule type="containsText" dxfId="1387" priority="1588" operator="containsText" text="CANCELADO">
      <formula>NOT(ISERROR(SEARCH(("CANCELADO"),(B4692))))</formula>
    </cfRule>
  </conditionalFormatting>
  <conditionalFormatting sqref="D6431">
    <cfRule type="cellIs" dxfId="1386" priority="1571" operator="equal">
      <formula>"PROGRAMADA"</formula>
    </cfRule>
  </conditionalFormatting>
  <conditionalFormatting sqref="D6431">
    <cfRule type="cellIs" dxfId="1385" priority="1572" operator="equal">
      <formula>"EMERGÊNCIA"</formula>
    </cfRule>
  </conditionalFormatting>
  <conditionalFormatting sqref="D6431">
    <cfRule type="cellIs" dxfId="1384" priority="1573" operator="equal">
      <formula>"URGÊNCIA"</formula>
    </cfRule>
  </conditionalFormatting>
  <conditionalFormatting sqref="D6431">
    <cfRule type="cellIs" dxfId="1383" priority="1574" operator="equal">
      <formula>"NORMAL"</formula>
    </cfRule>
  </conditionalFormatting>
  <conditionalFormatting sqref="B6431">
    <cfRule type="cellIs" dxfId="1382" priority="1575" operator="equal">
      <formula>"REABERTO!"</formula>
    </cfRule>
  </conditionalFormatting>
  <conditionalFormatting sqref="B6431">
    <cfRule type="cellIs" dxfId="1381" priority="1576" operator="equal">
      <formula>"FECHADO"</formula>
    </cfRule>
  </conditionalFormatting>
  <conditionalFormatting sqref="B6431">
    <cfRule type="cellIs" dxfId="1380" priority="1577" operator="equal">
      <formula>"SOLUCIONADO"</formula>
    </cfRule>
  </conditionalFormatting>
  <conditionalFormatting sqref="B6431">
    <cfRule type="cellIs" dxfId="1379" priority="1578" operator="equal">
      <formula>"PROCESSANDO"</formula>
    </cfRule>
  </conditionalFormatting>
  <conditionalFormatting sqref="B6431">
    <cfRule type="containsText" dxfId="1378" priority="1579" operator="containsText" text="CANCELADO">
      <formula>NOT(ISERROR(SEARCH(("CANCELADO"),(B6431))))</formula>
    </cfRule>
  </conditionalFormatting>
  <conditionalFormatting sqref="D6265">
    <cfRule type="cellIs" dxfId="1377" priority="1562" operator="equal">
      <formula>"PROGRAMADA"</formula>
    </cfRule>
  </conditionalFormatting>
  <conditionalFormatting sqref="D6265">
    <cfRule type="cellIs" dxfId="1376" priority="1563" operator="equal">
      <formula>"EMERGÊNCIA"</formula>
    </cfRule>
  </conditionalFormatting>
  <conditionalFormatting sqref="D6265">
    <cfRule type="cellIs" dxfId="1375" priority="1564" operator="equal">
      <formula>"URGÊNCIA"</formula>
    </cfRule>
  </conditionalFormatting>
  <conditionalFormatting sqref="D6265">
    <cfRule type="cellIs" dxfId="1374" priority="1565" operator="equal">
      <formula>"NORMAL"</formula>
    </cfRule>
  </conditionalFormatting>
  <conditionalFormatting sqref="B6265">
    <cfRule type="cellIs" dxfId="1373" priority="1566" operator="equal">
      <formula>"REABERTO!"</formula>
    </cfRule>
  </conditionalFormatting>
  <conditionalFormatting sqref="B6265">
    <cfRule type="cellIs" dxfId="1372" priority="1567" operator="equal">
      <formula>"FECHADO"</formula>
    </cfRule>
  </conditionalFormatting>
  <conditionalFormatting sqref="B6265">
    <cfRule type="cellIs" dxfId="1371" priority="1568" operator="equal">
      <formula>"SOLUCIONADO"</formula>
    </cfRule>
  </conditionalFormatting>
  <conditionalFormatting sqref="B6265">
    <cfRule type="cellIs" dxfId="1370" priority="1569" operator="equal">
      <formula>"PROCESSANDO"</formula>
    </cfRule>
  </conditionalFormatting>
  <conditionalFormatting sqref="B6265">
    <cfRule type="containsText" dxfId="1369" priority="1570" operator="containsText" text="CANCELADO">
      <formula>NOT(ISERROR(SEARCH(("CANCELADO"),(B6265))))</formula>
    </cfRule>
  </conditionalFormatting>
  <conditionalFormatting sqref="D6271">
    <cfRule type="cellIs" dxfId="1368" priority="1553" operator="equal">
      <formula>"PROGRAMADA"</formula>
    </cfRule>
  </conditionalFormatting>
  <conditionalFormatting sqref="D6271">
    <cfRule type="cellIs" dxfId="1367" priority="1554" operator="equal">
      <formula>"EMERGÊNCIA"</formula>
    </cfRule>
  </conditionalFormatting>
  <conditionalFormatting sqref="D6271">
    <cfRule type="cellIs" dxfId="1366" priority="1555" operator="equal">
      <formula>"URGÊNCIA"</formula>
    </cfRule>
  </conditionalFormatting>
  <conditionalFormatting sqref="D6271">
    <cfRule type="cellIs" dxfId="1365" priority="1556" operator="equal">
      <formula>"NORMAL"</formula>
    </cfRule>
  </conditionalFormatting>
  <conditionalFormatting sqref="D6276">
    <cfRule type="cellIs" dxfId="1364" priority="1544" operator="equal">
      <formula>"PROGRAMADA"</formula>
    </cfRule>
  </conditionalFormatting>
  <conditionalFormatting sqref="D6276">
    <cfRule type="cellIs" dxfId="1363" priority="1545" operator="equal">
      <formula>"EMERGÊNCIA"</formula>
    </cfRule>
  </conditionalFormatting>
  <conditionalFormatting sqref="D6276">
    <cfRule type="cellIs" dxfId="1362" priority="1546" operator="equal">
      <formula>"URGÊNCIA"</formula>
    </cfRule>
  </conditionalFormatting>
  <conditionalFormatting sqref="D6276">
    <cfRule type="cellIs" dxfId="1361" priority="1547" operator="equal">
      <formula>"NORMAL"</formula>
    </cfRule>
  </conditionalFormatting>
  <conditionalFormatting sqref="D6299">
    <cfRule type="cellIs" dxfId="1360" priority="1535" operator="equal">
      <formula>"PROGRAMADA"</formula>
    </cfRule>
  </conditionalFormatting>
  <conditionalFormatting sqref="D6299">
    <cfRule type="cellIs" dxfId="1359" priority="1536" operator="equal">
      <formula>"EMERGÊNCIA"</formula>
    </cfRule>
  </conditionalFormatting>
  <conditionalFormatting sqref="D6299">
    <cfRule type="cellIs" dxfId="1358" priority="1537" operator="equal">
      <formula>"URGÊNCIA"</formula>
    </cfRule>
  </conditionalFormatting>
  <conditionalFormatting sqref="D6299">
    <cfRule type="cellIs" dxfId="1357" priority="1538" operator="equal">
      <formula>"NORMAL"</formula>
    </cfRule>
  </conditionalFormatting>
  <conditionalFormatting sqref="B6299">
    <cfRule type="cellIs" dxfId="1356" priority="1539" operator="equal">
      <formula>"REABERTO!"</formula>
    </cfRule>
  </conditionalFormatting>
  <conditionalFormatting sqref="B6299">
    <cfRule type="cellIs" dxfId="1355" priority="1540" operator="equal">
      <formula>"FECHADO"</formula>
    </cfRule>
  </conditionalFormatting>
  <conditionalFormatting sqref="B6299">
    <cfRule type="cellIs" dxfId="1354" priority="1541" operator="equal">
      <formula>"SOLUCIONADO"</formula>
    </cfRule>
  </conditionalFormatting>
  <conditionalFormatting sqref="B6299">
    <cfRule type="cellIs" dxfId="1353" priority="1542" operator="equal">
      <formula>"PROCESSANDO"</formula>
    </cfRule>
  </conditionalFormatting>
  <conditionalFormatting sqref="B6299">
    <cfRule type="containsText" dxfId="1352" priority="1543" operator="containsText" text="CANCELADO">
      <formula>NOT(ISERROR(SEARCH(("CANCELADO"),(B6299))))</formula>
    </cfRule>
  </conditionalFormatting>
  <conditionalFormatting sqref="D7197">
    <cfRule type="cellIs" dxfId="1351" priority="1526" operator="equal">
      <formula>"PROGRAMADA"</formula>
    </cfRule>
  </conditionalFormatting>
  <conditionalFormatting sqref="D7197">
    <cfRule type="cellIs" dxfId="1350" priority="1527" operator="equal">
      <formula>"EMERGÊNCIA"</formula>
    </cfRule>
  </conditionalFormatting>
  <conditionalFormatting sqref="D7197">
    <cfRule type="cellIs" dxfId="1349" priority="1528" operator="equal">
      <formula>"URGÊNCIA"</formula>
    </cfRule>
  </conditionalFormatting>
  <conditionalFormatting sqref="D7197">
    <cfRule type="cellIs" dxfId="1348" priority="1529" operator="equal">
      <formula>"NORMAL"</formula>
    </cfRule>
  </conditionalFormatting>
  <conditionalFormatting sqref="D6778">
    <cfRule type="cellIs" dxfId="1347" priority="1485" operator="equal">
      <formula>"PROGRAMADA"</formula>
    </cfRule>
  </conditionalFormatting>
  <conditionalFormatting sqref="D7198">
    <cfRule type="cellIs" dxfId="1346" priority="1517" operator="equal">
      <formula>"PROGRAMADA"</formula>
    </cfRule>
  </conditionalFormatting>
  <conditionalFormatting sqref="D7198">
    <cfRule type="cellIs" dxfId="1345" priority="1518" operator="equal">
      <formula>"EMERGÊNCIA"</formula>
    </cfRule>
  </conditionalFormatting>
  <conditionalFormatting sqref="D7198">
    <cfRule type="cellIs" dxfId="1344" priority="1519" operator="equal">
      <formula>"URGÊNCIA"</formula>
    </cfRule>
  </conditionalFormatting>
  <conditionalFormatting sqref="D7198">
    <cfRule type="cellIs" dxfId="1343" priority="1520" operator="equal">
      <formula>"NORMAL"</formula>
    </cfRule>
  </conditionalFormatting>
  <conditionalFormatting sqref="B7198">
    <cfRule type="cellIs" dxfId="1342" priority="1521" operator="equal">
      <formula>"REABERTO!"</formula>
    </cfRule>
  </conditionalFormatting>
  <conditionalFormatting sqref="B7198">
    <cfRule type="cellIs" dxfId="1341" priority="1522" operator="equal">
      <formula>"FECHADO"</formula>
    </cfRule>
  </conditionalFormatting>
  <conditionalFormatting sqref="B7198">
    <cfRule type="cellIs" dxfId="1340" priority="1523" operator="equal">
      <formula>"SOLUCIONADO"</formula>
    </cfRule>
  </conditionalFormatting>
  <conditionalFormatting sqref="B7198">
    <cfRule type="cellIs" dxfId="1339" priority="1524" operator="equal">
      <formula>"PROCESSANDO"</formula>
    </cfRule>
  </conditionalFormatting>
  <conditionalFormatting sqref="B7198">
    <cfRule type="containsText" dxfId="1338" priority="1525" operator="containsText" text="CANCELADO">
      <formula>NOT(ISERROR(SEARCH(("CANCELADO"),(B7198))))</formula>
    </cfRule>
  </conditionalFormatting>
  <conditionalFormatting sqref="D7200">
    <cfRule type="cellIs" dxfId="1337" priority="1508" operator="equal">
      <formula>"PROGRAMADA"</formula>
    </cfRule>
  </conditionalFormatting>
  <conditionalFormatting sqref="D7200">
    <cfRule type="cellIs" dxfId="1336" priority="1509" operator="equal">
      <formula>"EMERGÊNCIA"</formula>
    </cfRule>
  </conditionalFormatting>
  <conditionalFormatting sqref="D7200">
    <cfRule type="cellIs" dxfId="1335" priority="1510" operator="equal">
      <formula>"URGÊNCIA"</formula>
    </cfRule>
  </conditionalFormatting>
  <conditionalFormatting sqref="D7200">
    <cfRule type="cellIs" dxfId="1334" priority="1511" operator="equal">
      <formula>"NORMAL"</formula>
    </cfRule>
  </conditionalFormatting>
  <conditionalFormatting sqref="B7200">
    <cfRule type="cellIs" dxfId="1333" priority="1512" operator="equal">
      <formula>"REABERTO!"</formula>
    </cfRule>
  </conditionalFormatting>
  <conditionalFormatting sqref="B7200">
    <cfRule type="cellIs" dxfId="1332" priority="1513" operator="equal">
      <formula>"FECHADO"</formula>
    </cfRule>
  </conditionalFormatting>
  <conditionalFormatting sqref="B7200">
    <cfRule type="cellIs" dxfId="1331" priority="1514" operator="equal">
      <formula>"SOLUCIONADO"</formula>
    </cfRule>
  </conditionalFormatting>
  <conditionalFormatting sqref="B7200">
    <cfRule type="cellIs" dxfId="1330" priority="1515" operator="equal">
      <formula>"PROCESSANDO"</formula>
    </cfRule>
  </conditionalFormatting>
  <conditionalFormatting sqref="B7200">
    <cfRule type="containsText" dxfId="1329" priority="1516" operator="containsText" text="CANCELADO">
      <formula>NOT(ISERROR(SEARCH(("CANCELADO"),(B7200))))</formula>
    </cfRule>
  </conditionalFormatting>
  <conditionalFormatting sqref="D7204">
    <cfRule type="cellIs" dxfId="1328" priority="1494" operator="equal">
      <formula>"PROGRAMADA"</formula>
    </cfRule>
  </conditionalFormatting>
  <conditionalFormatting sqref="D7204">
    <cfRule type="cellIs" dxfId="1327" priority="1495" operator="equal">
      <formula>"EMERGÊNCIA"</formula>
    </cfRule>
  </conditionalFormatting>
  <conditionalFormatting sqref="D7204">
    <cfRule type="cellIs" dxfId="1326" priority="1496" operator="equal">
      <formula>"URGÊNCIA"</formula>
    </cfRule>
  </conditionalFormatting>
  <conditionalFormatting sqref="D7204">
    <cfRule type="cellIs" dxfId="1325" priority="1497" operator="equal">
      <formula>"NORMAL"</formula>
    </cfRule>
  </conditionalFormatting>
  <conditionalFormatting sqref="B7204">
    <cfRule type="cellIs" dxfId="1324" priority="1498" operator="equal">
      <formula>"REABERTO!"</formula>
    </cfRule>
  </conditionalFormatting>
  <conditionalFormatting sqref="B7204">
    <cfRule type="cellIs" dxfId="1323" priority="1499" operator="equal">
      <formula>"FECHADO"</formula>
    </cfRule>
  </conditionalFormatting>
  <conditionalFormatting sqref="B7204">
    <cfRule type="cellIs" dxfId="1322" priority="1500" operator="equal">
      <formula>"SOLUCIONADO"</formula>
    </cfRule>
  </conditionalFormatting>
  <conditionalFormatting sqref="B7204">
    <cfRule type="cellIs" dxfId="1321" priority="1501" operator="equal">
      <formula>"PROCESSANDO"</formula>
    </cfRule>
  </conditionalFormatting>
  <conditionalFormatting sqref="B7204">
    <cfRule type="containsText" dxfId="1320" priority="1502" operator="containsText" text="CANCELADO">
      <formula>NOT(ISERROR(SEARCH(("CANCELADO"),(B7204))))</formula>
    </cfRule>
  </conditionalFormatting>
  <conditionalFormatting sqref="D6778">
    <cfRule type="cellIs" dxfId="1319" priority="1486" operator="equal">
      <formula>"EMERGÊNCIA"</formula>
    </cfRule>
  </conditionalFormatting>
  <conditionalFormatting sqref="D6778">
    <cfRule type="cellIs" dxfId="1318" priority="1487" operator="equal">
      <formula>"URGÊNCIA"</formula>
    </cfRule>
  </conditionalFormatting>
  <conditionalFormatting sqref="D6778">
    <cfRule type="cellIs" dxfId="1317" priority="1488" operator="equal">
      <formula>"NORMAL"</formula>
    </cfRule>
  </conditionalFormatting>
  <conditionalFormatting sqref="B6778">
    <cfRule type="cellIs" dxfId="1316" priority="1489" operator="equal">
      <formula>"REABERTO!"</formula>
    </cfRule>
  </conditionalFormatting>
  <conditionalFormatting sqref="B6778">
    <cfRule type="cellIs" dxfId="1315" priority="1490" operator="equal">
      <formula>"FECHADO"</formula>
    </cfRule>
  </conditionalFormatting>
  <conditionalFormatting sqref="B6778">
    <cfRule type="cellIs" dxfId="1314" priority="1491" operator="equal">
      <formula>"SOLUCIONADO"</formula>
    </cfRule>
  </conditionalFormatting>
  <conditionalFormatting sqref="B6778">
    <cfRule type="cellIs" dxfId="1313" priority="1492" operator="equal">
      <formula>"PROCESSANDO"</formula>
    </cfRule>
  </conditionalFormatting>
  <conditionalFormatting sqref="B6778">
    <cfRule type="containsText" dxfId="1312" priority="1493" operator="containsText" text="CANCELADO">
      <formula>NOT(ISERROR(SEARCH(("CANCELADO"),(B6778))))</formula>
    </cfRule>
  </conditionalFormatting>
  <conditionalFormatting sqref="D7201">
    <cfRule type="cellIs" dxfId="1311" priority="1476" operator="equal">
      <formula>"PROGRAMADA"</formula>
    </cfRule>
  </conditionalFormatting>
  <conditionalFormatting sqref="D7201">
    <cfRule type="cellIs" dxfId="1310" priority="1477" operator="equal">
      <formula>"EMERGÊNCIA"</formula>
    </cfRule>
  </conditionalFormatting>
  <conditionalFormatting sqref="D7201">
    <cfRule type="cellIs" dxfId="1309" priority="1478" operator="equal">
      <formula>"URGÊNCIA"</formula>
    </cfRule>
  </conditionalFormatting>
  <conditionalFormatting sqref="D7201">
    <cfRule type="cellIs" dxfId="1308" priority="1479" operator="equal">
      <formula>"NORMAL"</formula>
    </cfRule>
  </conditionalFormatting>
  <conditionalFormatting sqref="B7201">
    <cfRule type="cellIs" dxfId="1307" priority="1480" operator="equal">
      <formula>"REABERTO!"</formula>
    </cfRule>
  </conditionalFormatting>
  <conditionalFormatting sqref="B7201">
    <cfRule type="cellIs" dxfId="1306" priority="1481" operator="equal">
      <formula>"FECHADO"</formula>
    </cfRule>
  </conditionalFormatting>
  <conditionalFormatting sqref="B7201">
    <cfRule type="cellIs" dxfId="1305" priority="1482" operator="equal">
      <formula>"SOLUCIONADO"</formula>
    </cfRule>
  </conditionalFormatting>
  <conditionalFormatting sqref="B7201">
    <cfRule type="cellIs" dxfId="1304" priority="1483" operator="equal">
      <formula>"PROCESSANDO"</formula>
    </cfRule>
  </conditionalFormatting>
  <conditionalFormatting sqref="B7201">
    <cfRule type="containsText" dxfId="1303" priority="1484" operator="containsText" text="CANCELADO">
      <formula>NOT(ISERROR(SEARCH(("CANCELADO"),(B7201))))</formula>
    </cfRule>
  </conditionalFormatting>
  <conditionalFormatting sqref="D7206">
    <cfRule type="cellIs" dxfId="1302" priority="1467" operator="equal">
      <formula>"PROGRAMADA"</formula>
    </cfRule>
  </conditionalFormatting>
  <conditionalFormatting sqref="D7206">
    <cfRule type="cellIs" dxfId="1301" priority="1468" operator="equal">
      <formula>"EMERGÊNCIA"</formula>
    </cfRule>
  </conditionalFormatting>
  <conditionalFormatting sqref="D7206">
    <cfRule type="cellIs" dxfId="1300" priority="1469" operator="equal">
      <formula>"URGÊNCIA"</formula>
    </cfRule>
  </conditionalFormatting>
  <conditionalFormatting sqref="D7206">
    <cfRule type="cellIs" dxfId="1299" priority="1470" operator="equal">
      <formula>"NORMAL"</formula>
    </cfRule>
  </conditionalFormatting>
  <conditionalFormatting sqref="B7206">
    <cfRule type="cellIs" dxfId="1298" priority="1471" operator="equal">
      <formula>"REABERTO!"</formula>
    </cfRule>
  </conditionalFormatting>
  <conditionalFormatting sqref="B7206">
    <cfRule type="cellIs" dxfId="1297" priority="1472" operator="equal">
      <formula>"FECHADO"</formula>
    </cfRule>
  </conditionalFormatting>
  <conditionalFormatting sqref="B7206">
    <cfRule type="cellIs" dxfId="1296" priority="1473" operator="equal">
      <formula>"SOLUCIONADO"</formula>
    </cfRule>
  </conditionalFormatting>
  <conditionalFormatting sqref="B7206">
    <cfRule type="cellIs" dxfId="1295" priority="1474" operator="equal">
      <formula>"PROCESSANDO"</formula>
    </cfRule>
  </conditionalFormatting>
  <conditionalFormatting sqref="B7206">
    <cfRule type="containsText" dxfId="1294" priority="1475" operator="containsText" text="CANCELADO">
      <formula>NOT(ISERROR(SEARCH(("CANCELADO"),(B7206))))</formula>
    </cfRule>
  </conditionalFormatting>
  <conditionalFormatting sqref="D5967">
    <cfRule type="cellIs" dxfId="1293" priority="1458" operator="equal">
      <formula>"PROGRAMADA"</formula>
    </cfRule>
  </conditionalFormatting>
  <conditionalFormatting sqref="D5967">
    <cfRule type="cellIs" dxfId="1292" priority="1459" operator="equal">
      <formula>"EMERGÊNCIA"</formula>
    </cfRule>
  </conditionalFormatting>
  <conditionalFormatting sqref="D5967">
    <cfRule type="cellIs" dxfId="1291" priority="1460" operator="equal">
      <formula>"URGÊNCIA"</formula>
    </cfRule>
  </conditionalFormatting>
  <conditionalFormatting sqref="D5967">
    <cfRule type="cellIs" dxfId="1290" priority="1461" operator="equal">
      <formula>"NORMAL"</formula>
    </cfRule>
  </conditionalFormatting>
  <conditionalFormatting sqref="B5967">
    <cfRule type="cellIs" dxfId="1289" priority="1462" operator="equal">
      <formula>"REABERTO!"</formula>
    </cfRule>
  </conditionalFormatting>
  <conditionalFormatting sqref="B5967">
    <cfRule type="cellIs" dxfId="1288" priority="1463" operator="equal">
      <formula>"FECHADO"</formula>
    </cfRule>
  </conditionalFormatting>
  <conditionalFormatting sqref="B5967">
    <cfRule type="cellIs" dxfId="1287" priority="1464" operator="equal">
      <formula>"SOLUCIONADO"</formula>
    </cfRule>
  </conditionalFormatting>
  <conditionalFormatting sqref="B5967">
    <cfRule type="cellIs" dxfId="1286" priority="1465" operator="equal">
      <formula>"PROCESSANDO"</formula>
    </cfRule>
  </conditionalFormatting>
  <conditionalFormatting sqref="B5967">
    <cfRule type="containsText" dxfId="1285" priority="1466" operator="containsText" text="CANCELADO">
      <formula>NOT(ISERROR(SEARCH(("CANCELADO"),(B5967))))</formula>
    </cfRule>
  </conditionalFormatting>
  <conditionalFormatting sqref="D7208">
    <cfRule type="cellIs" dxfId="1284" priority="1449" operator="equal">
      <formula>"PROGRAMADA"</formula>
    </cfRule>
  </conditionalFormatting>
  <conditionalFormatting sqref="D7208">
    <cfRule type="cellIs" dxfId="1283" priority="1450" operator="equal">
      <formula>"EMERGÊNCIA"</formula>
    </cfRule>
  </conditionalFormatting>
  <conditionalFormatting sqref="D7208">
    <cfRule type="cellIs" dxfId="1282" priority="1451" operator="equal">
      <formula>"URGÊNCIA"</formula>
    </cfRule>
  </conditionalFormatting>
  <conditionalFormatting sqref="D7208">
    <cfRule type="cellIs" dxfId="1281" priority="1452" operator="equal">
      <formula>"NORMAL"</formula>
    </cfRule>
  </conditionalFormatting>
  <conditionalFormatting sqref="D7209">
    <cfRule type="cellIs" dxfId="1280" priority="1440" operator="equal">
      <formula>"PROGRAMADA"</formula>
    </cfRule>
  </conditionalFormatting>
  <conditionalFormatting sqref="D7209">
    <cfRule type="cellIs" dxfId="1279" priority="1441" operator="equal">
      <formula>"EMERGÊNCIA"</formula>
    </cfRule>
  </conditionalFormatting>
  <conditionalFormatting sqref="D7209">
    <cfRule type="cellIs" dxfId="1278" priority="1442" operator="equal">
      <formula>"URGÊNCIA"</formula>
    </cfRule>
  </conditionalFormatting>
  <conditionalFormatting sqref="D7209">
    <cfRule type="cellIs" dxfId="1277" priority="1443" operator="equal">
      <formula>"NORMAL"</formula>
    </cfRule>
  </conditionalFormatting>
  <conditionalFormatting sqref="B7209">
    <cfRule type="cellIs" dxfId="1276" priority="1444" operator="equal">
      <formula>"REABERTO!"</formula>
    </cfRule>
  </conditionalFormatting>
  <conditionalFormatting sqref="B7209">
    <cfRule type="cellIs" dxfId="1275" priority="1445" operator="equal">
      <formula>"FECHADO"</formula>
    </cfRule>
  </conditionalFormatting>
  <conditionalFormatting sqref="B7209">
    <cfRule type="cellIs" dxfId="1274" priority="1446" operator="equal">
      <formula>"SOLUCIONADO"</formula>
    </cfRule>
  </conditionalFormatting>
  <conditionalFormatting sqref="B7209">
    <cfRule type="cellIs" dxfId="1273" priority="1447" operator="equal">
      <formula>"PROCESSANDO"</formula>
    </cfRule>
  </conditionalFormatting>
  <conditionalFormatting sqref="B7209">
    <cfRule type="containsText" dxfId="1272" priority="1448" operator="containsText" text="CANCELADO">
      <formula>NOT(ISERROR(SEARCH(("CANCELADO"),(B7209))))</formula>
    </cfRule>
  </conditionalFormatting>
  <conditionalFormatting sqref="D7211">
    <cfRule type="cellIs" dxfId="1271" priority="1431" operator="equal">
      <formula>"PROGRAMADA"</formula>
    </cfRule>
  </conditionalFormatting>
  <conditionalFormatting sqref="D7211">
    <cfRule type="cellIs" dxfId="1270" priority="1432" operator="equal">
      <formula>"EMERGÊNCIA"</formula>
    </cfRule>
  </conditionalFormatting>
  <conditionalFormatting sqref="D7211">
    <cfRule type="cellIs" dxfId="1269" priority="1433" operator="equal">
      <formula>"URGÊNCIA"</formula>
    </cfRule>
  </conditionalFormatting>
  <conditionalFormatting sqref="D7211">
    <cfRule type="cellIs" dxfId="1268" priority="1434" operator="equal">
      <formula>"NORMAL"</formula>
    </cfRule>
  </conditionalFormatting>
  <conditionalFormatting sqref="B7211">
    <cfRule type="cellIs" dxfId="1267" priority="1435" operator="equal">
      <formula>"REABERTO!"</formula>
    </cfRule>
  </conditionalFormatting>
  <conditionalFormatting sqref="B7211">
    <cfRule type="cellIs" dxfId="1266" priority="1436" operator="equal">
      <formula>"FECHADO"</formula>
    </cfRule>
  </conditionalFormatting>
  <conditionalFormatting sqref="B7211">
    <cfRule type="cellIs" dxfId="1265" priority="1437" operator="equal">
      <formula>"SOLUCIONADO"</formula>
    </cfRule>
  </conditionalFormatting>
  <conditionalFormatting sqref="B7211">
    <cfRule type="cellIs" dxfId="1264" priority="1438" operator="equal">
      <formula>"PROCESSANDO"</formula>
    </cfRule>
  </conditionalFormatting>
  <conditionalFormatting sqref="B7211">
    <cfRule type="containsText" dxfId="1263" priority="1439" operator="containsText" text="CANCELADO">
      <formula>NOT(ISERROR(SEARCH(("CANCELADO"),(B7211))))</formula>
    </cfRule>
  </conditionalFormatting>
  <conditionalFormatting sqref="D7212">
    <cfRule type="cellIs" dxfId="1262" priority="1422" operator="equal">
      <formula>"PROGRAMADA"</formula>
    </cfRule>
  </conditionalFormatting>
  <conditionalFormatting sqref="D7212">
    <cfRule type="cellIs" dxfId="1261" priority="1423" operator="equal">
      <formula>"EMERGÊNCIA"</formula>
    </cfRule>
  </conditionalFormatting>
  <conditionalFormatting sqref="D7212">
    <cfRule type="cellIs" dxfId="1260" priority="1424" operator="equal">
      <formula>"URGÊNCIA"</formula>
    </cfRule>
  </conditionalFormatting>
  <conditionalFormatting sqref="D7212">
    <cfRule type="cellIs" dxfId="1259" priority="1425" operator="equal">
      <formula>"NORMAL"</formula>
    </cfRule>
  </conditionalFormatting>
  <conditionalFormatting sqref="B7212">
    <cfRule type="cellIs" dxfId="1258" priority="1426" operator="equal">
      <formula>"REABERTO!"</formula>
    </cfRule>
  </conditionalFormatting>
  <conditionalFormatting sqref="B7212">
    <cfRule type="cellIs" dxfId="1257" priority="1427" operator="equal">
      <formula>"FECHADO"</formula>
    </cfRule>
  </conditionalFormatting>
  <conditionalFormatting sqref="B7212">
    <cfRule type="cellIs" dxfId="1256" priority="1428" operator="equal">
      <formula>"SOLUCIONADO"</formula>
    </cfRule>
  </conditionalFormatting>
  <conditionalFormatting sqref="B7212">
    <cfRule type="cellIs" dxfId="1255" priority="1429" operator="equal">
      <formula>"PROCESSANDO"</formula>
    </cfRule>
  </conditionalFormatting>
  <conditionalFormatting sqref="B7212">
    <cfRule type="containsText" dxfId="1254" priority="1430" operator="containsText" text="CANCELADO">
      <formula>NOT(ISERROR(SEARCH(("CANCELADO"),(B7212))))</formula>
    </cfRule>
  </conditionalFormatting>
  <conditionalFormatting sqref="B7180">
    <cfRule type="cellIs" dxfId="1253" priority="1417" operator="equal">
      <formula>"REABERTO!"</formula>
    </cfRule>
  </conditionalFormatting>
  <conditionalFormatting sqref="B7180">
    <cfRule type="cellIs" dxfId="1252" priority="1418" operator="equal">
      <formula>"FECHADO"</formula>
    </cfRule>
  </conditionalFormatting>
  <conditionalFormatting sqref="B7180">
    <cfRule type="cellIs" dxfId="1251" priority="1419" operator="equal">
      <formula>"SOLUCIONADO"</formula>
    </cfRule>
  </conditionalFormatting>
  <conditionalFormatting sqref="B7180">
    <cfRule type="cellIs" dxfId="1250" priority="1420" operator="equal">
      <formula>"PROCESSANDO"</formula>
    </cfRule>
  </conditionalFormatting>
  <conditionalFormatting sqref="B7180">
    <cfRule type="containsText" dxfId="1249" priority="1421" operator="containsText" text="CANCELADO">
      <formula>NOT(ISERROR(SEARCH(("CANCELADO"),(B7180))))</formula>
    </cfRule>
  </conditionalFormatting>
  <conditionalFormatting sqref="B7185">
    <cfRule type="cellIs" dxfId="1248" priority="1412" operator="equal">
      <formula>"REABERTO!"</formula>
    </cfRule>
  </conditionalFormatting>
  <conditionalFormatting sqref="B7185">
    <cfRule type="cellIs" dxfId="1247" priority="1413" operator="equal">
      <formula>"FECHADO"</formula>
    </cfRule>
  </conditionalFormatting>
  <conditionalFormatting sqref="B7185">
    <cfRule type="cellIs" dxfId="1246" priority="1414" operator="equal">
      <formula>"SOLUCIONADO"</formula>
    </cfRule>
  </conditionalFormatting>
  <conditionalFormatting sqref="B7185">
    <cfRule type="cellIs" dxfId="1245" priority="1415" operator="equal">
      <formula>"PROCESSANDO"</formula>
    </cfRule>
  </conditionalFormatting>
  <conditionalFormatting sqref="B7185">
    <cfRule type="containsText" dxfId="1244" priority="1416" operator="containsText" text="CANCELADO">
      <formula>NOT(ISERROR(SEARCH(("CANCELADO"),(B7185))))</formula>
    </cfRule>
  </conditionalFormatting>
  <conditionalFormatting sqref="D7215">
    <cfRule type="cellIs" dxfId="1243" priority="1403" operator="equal">
      <formula>"PROGRAMADA"</formula>
    </cfRule>
  </conditionalFormatting>
  <conditionalFormatting sqref="D7215">
    <cfRule type="cellIs" dxfId="1242" priority="1404" operator="equal">
      <formula>"EMERGÊNCIA"</formula>
    </cfRule>
  </conditionalFormatting>
  <conditionalFormatting sqref="D7215">
    <cfRule type="cellIs" dxfId="1241" priority="1405" operator="equal">
      <formula>"URGÊNCIA"</formula>
    </cfRule>
  </conditionalFormatting>
  <conditionalFormatting sqref="D7215">
    <cfRule type="cellIs" dxfId="1240" priority="1406" operator="equal">
      <formula>"NORMAL"</formula>
    </cfRule>
  </conditionalFormatting>
  <conditionalFormatting sqref="B7215">
    <cfRule type="cellIs" dxfId="1239" priority="1407" operator="equal">
      <formula>"REABERTO!"</formula>
    </cfRule>
  </conditionalFormatting>
  <conditionalFormatting sqref="B7215">
    <cfRule type="cellIs" dxfId="1238" priority="1408" operator="equal">
      <formula>"FECHADO"</formula>
    </cfRule>
  </conditionalFormatting>
  <conditionalFormatting sqref="B7215">
    <cfRule type="cellIs" dxfId="1237" priority="1409" operator="equal">
      <formula>"SOLUCIONADO"</formula>
    </cfRule>
  </conditionalFormatting>
  <conditionalFormatting sqref="B7215">
    <cfRule type="cellIs" dxfId="1236" priority="1410" operator="equal">
      <formula>"PROCESSANDO"</formula>
    </cfRule>
  </conditionalFormatting>
  <conditionalFormatting sqref="B7215">
    <cfRule type="containsText" dxfId="1235" priority="1411" operator="containsText" text="CANCELADO">
      <formula>NOT(ISERROR(SEARCH(("CANCELADO"),(B7215))))</formula>
    </cfRule>
  </conditionalFormatting>
  <conditionalFormatting sqref="D7216">
    <cfRule type="cellIs" dxfId="1234" priority="1394" operator="equal">
      <formula>"PROGRAMADA"</formula>
    </cfRule>
  </conditionalFormatting>
  <conditionalFormatting sqref="D7216">
    <cfRule type="cellIs" dxfId="1233" priority="1395" operator="equal">
      <formula>"EMERGÊNCIA"</formula>
    </cfRule>
  </conditionalFormatting>
  <conditionalFormatting sqref="D7216">
    <cfRule type="cellIs" dxfId="1232" priority="1396" operator="equal">
      <formula>"URGÊNCIA"</formula>
    </cfRule>
  </conditionalFormatting>
  <conditionalFormatting sqref="D7216">
    <cfRule type="cellIs" dxfId="1231" priority="1397" operator="equal">
      <formula>"NORMAL"</formula>
    </cfRule>
  </conditionalFormatting>
  <conditionalFormatting sqref="D7217">
    <cfRule type="cellIs" dxfId="1230" priority="1385" operator="equal">
      <formula>"PROGRAMADA"</formula>
    </cfRule>
  </conditionalFormatting>
  <conditionalFormatting sqref="D7217">
    <cfRule type="cellIs" dxfId="1229" priority="1386" operator="equal">
      <formula>"EMERGÊNCIA"</formula>
    </cfRule>
  </conditionalFormatting>
  <conditionalFormatting sqref="D7217">
    <cfRule type="cellIs" dxfId="1228" priority="1387" operator="equal">
      <formula>"URGÊNCIA"</formula>
    </cfRule>
  </conditionalFormatting>
  <conditionalFormatting sqref="D7217">
    <cfRule type="cellIs" dxfId="1227" priority="1388" operator="equal">
      <formula>"NORMAL"</formula>
    </cfRule>
  </conditionalFormatting>
  <conditionalFormatting sqref="B7217">
    <cfRule type="cellIs" dxfId="1226" priority="1389" operator="equal">
      <formula>"REABERTO!"</formula>
    </cfRule>
  </conditionalFormatting>
  <conditionalFormatting sqref="B7217">
    <cfRule type="cellIs" dxfId="1225" priority="1390" operator="equal">
      <formula>"FECHADO"</formula>
    </cfRule>
  </conditionalFormatting>
  <conditionalFormatting sqref="B7217">
    <cfRule type="cellIs" dxfId="1224" priority="1391" operator="equal">
      <formula>"SOLUCIONADO"</formula>
    </cfRule>
  </conditionalFormatting>
  <conditionalFormatting sqref="B7217">
    <cfRule type="cellIs" dxfId="1223" priority="1392" operator="equal">
      <formula>"PROCESSANDO"</formula>
    </cfRule>
  </conditionalFormatting>
  <conditionalFormatting sqref="B7217">
    <cfRule type="containsText" dxfId="1222" priority="1393" operator="containsText" text="CANCELADO">
      <formula>NOT(ISERROR(SEARCH(("CANCELADO"),(B7217))))</formula>
    </cfRule>
  </conditionalFormatting>
  <conditionalFormatting sqref="D6577">
    <cfRule type="cellIs" dxfId="1221" priority="1376" operator="equal">
      <formula>"PROGRAMADA"</formula>
    </cfRule>
  </conditionalFormatting>
  <conditionalFormatting sqref="D6577">
    <cfRule type="cellIs" dxfId="1220" priority="1377" operator="equal">
      <formula>"EMERGÊNCIA"</formula>
    </cfRule>
  </conditionalFormatting>
  <conditionalFormatting sqref="D6577">
    <cfRule type="cellIs" dxfId="1219" priority="1378" operator="equal">
      <formula>"URGÊNCIA"</formula>
    </cfRule>
  </conditionalFormatting>
  <conditionalFormatting sqref="D6577">
    <cfRule type="cellIs" dxfId="1218" priority="1379" operator="equal">
      <formula>"NORMAL"</formula>
    </cfRule>
  </conditionalFormatting>
  <conditionalFormatting sqref="B6577">
    <cfRule type="cellIs" dxfId="1217" priority="1380" operator="equal">
      <formula>"REABERTO!"</formula>
    </cfRule>
  </conditionalFormatting>
  <conditionalFormatting sqref="B6577">
    <cfRule type="cellIs" dxfId="1216" priority="1381" operator="equal">
      <formula>"FECHADO"</formula>
    </cfRule>
  </conditionalFormatting>
  <conditionalFormatting sqref="B6577">
    <cfRule type="cellIs" dxfId="1215" priority="1382" operator="equal">
      <formula>"SOLUCIONADO"</formula>
    </cfRule>
  </conditionalFormatting>
  <conditionalFormatting sqref="B6577">
    <cfRule type="cellIs" dxfId="1214" priority="1383" operator="equal">
      <formula>"PROCESSANDO"</formula>
    </cfRule>
  </conditionalFormatting>
  <conditionalFormatting sqref="B6577">
    <cfRule type="containsText" dxfId="1213" priority="1384" operator="containsText" text="CANCELADO">
      <formula>NOT(ISERROR(SEARCH(("CANCELADO"),(B6577))))</formula>
    </cfRule>
  </conditionalFormatting>
  <conditionalFormatting sqref="D6585">
    <cfRule type="cellIs" dxfId="1212" priority="1367" operator="equal">
      <formula>"PROGRAMADA"</formula>
    </cfRule>
  </conditionalFormatting>
  <conditionalFormatting sqref="D6585">
    <cfRule type="cellIs" dxfId="1211" priority="1368" operator="equal">
      <formula>"EMERGÊNCIA"</formula>
    </cfRule>
  </conditionalFormatting>
  <conditionalFormatting sqref="D6585">
    <cfRule type="cellIs" dxfId="1210" priority="1369" operator="equal">
      <formula>"URGÊNCIA"</formula>
    </cfRule>
  </conditionalFormatting>
  <conditionalFormatting sqref="D6585">
    <cfRule type="cellIs" dxfId="1209" priority="1370" operator="equal">
      <formula>"NORMAL"</formula>
    </cfRule>
  </conditionalFormatting>
  <conditionalFormatting sqref="B6585">
    <cfRule type="cellIs" dxfId="1208" priority="1371" operator="equal">
      <formula>"REABERTO!"</formula>
    </cfRule>
  </conditionalFormatting>
  <conditionalFormatting sqref="B6585">
    <cfRule type="cellIs" dxfId="1207" priority="1372" operator="equal">
      <formula>"FECHADO"</formula>
    </cfRule>
  </conditionalFormatting>
  <conditionalFormatting sqref="B6585">
    <cfRule type="cellIs" dxfId="1206" priority="1373" operator="equal">
      <formula>"SOLUCIONADO"</formula>
    </cfRule>
  </conditionalFormatting>
  <conditionalFormatting sqref="B6585">
    <cfRule type="cellIs" dxfId="1205" priority="1374" operator="equal">
      <formula>"PROCESSANDO"</formula>
    </cfRule>
  </conditionalFormatting>
  <conditionalFormatting sqref="B6585">
    <cfRule type="containsText" dxfId="1204" priority="1375" operator="containsText" text="CANCELADO">
      <formula>NOT(ISERROR(SEARCH(("CANCELADO"),(B6585))))</formula>
    </cfRule>
  </conditionalFormatting>
  <conditionalFormatting sqref="D7218">
    <cfRule type="cellIs" dxfId="1203" priority="1345" operator="equal">
      <formula>"PROGRAMADA"</formula>
    </cfRule>
  </conditionalFormatting>
  <conditionalFormatting sqref="D7218">
    <cfRule type="cellIs" dxfId="1202" priority="1346" operator="equal">
      <formula>"EMERGÊNCIA"</formula>
    </cfRule>
  </conditionalFormatting>
  <conditionalFormatting sqref="D7218">
    <cfRule type="cellIs" dxfId="1201" priority="1347" operator="equal">
      <formula>"URGÊNCIA"</formula>
    </cfRule>
  </conditionalFormatting>
  <conditionalFormatting sqref="D7218">
    <cfRule type="cellIs" dxfId="1200" priority="1348" operator="equal">
      <formula>"NORMAL"</formula>
    </cfRule>
  </conditionalFormatting>
  <conditionalFormatting sqref="D7219">
    <cfRule type="cellIs" dxfId="1199" priority="1354" operator="equal">
      <formula>"PROGRAMADA"</formula>
    </cfRule>
  </conditionalFormatting>
  <conditionalFormatting sqref="D7219">
    <cfRule type="cellIs" dxfId="1198" priority="1355" operator="equal">
      <formula>"EMERGÊNCIA"</formula>
    </cfRule>
  </conditionalFormatting>
  <conditionalFormatting sqref="D7219">
    <cfRule type="cellIs" dxfId="1197" priority="1356" operator="equal">
      <formula>"URGÊNCIA"</formula>
    </cfRule>
  </conditionalFormatting>
  <conditionalFormatting sqref="D7219">
    <cfRule type="cellIs" dxfId="1196" priority="1357" operator="equal">
      <formula>"NORMAL"</formula>
    </cfRule>
  </conditionalFormatting>
  <conditionalFormatting sqref="B7219">
    <cfRule type="cellIs" dxfId="1195" priority="1358" operator="equal">
      <formula>"REABERTO!"</formula>
    </cfRule>
  </conditionalFormatting>
  <conditionalFormatting sqref="B7219">
    <cfRule type="cellIs" dxfId="1194" priority="1359" operator="equal">
      <formula>"FECHADO"</formula>
    </cfRule>
  </conditionalFormatting>
  <conditionalFormatting sqref="B7219">
    <cfRule type="cellIs" dxfId="1193" priority="1360" operator="equal">
      <formula>"SOLUCIONADO"</formula>
    </cfRule>
  </conditionalFormatting>
  <conditionalFormatting sqref="B7219">
    <cfRule type="cellIs" dxfId="1192" priority="1361" operator="equal">
      <formula>"PROCESSANDO"</formula>
    </cfRule>
  </conditionalFormatting>
  <conditionalFormatting sqref="B7219">
    <cfRule type="containsText" dxfId="1191" priority="1362" operator="containsText" text="CANCELADO">
      <formula>NOT(ISERROR(SEARCH(("CANCELADO"),(B7219))))</formula>
    </cfRule>
  </conditionalFormatting>
  <conditionalFormatting sqref="B7218">
    <cfRule type="cellIs" dxfId="1190" priority="1349" operator="equal">
      <formula>"REABERTO!"</formula>
    </cfRule>
  </conditionalFormatting>
  <conditionalFormatting sqref="B7218">
    <cfRule type="cellIs" dxfId="1189" priority="1350" operator="equal">
      <formula>"FECHADO"</formula>
    </cfRule>
  </conditionalFormatting>
  <conditionalFormatting sqref="B7218">
    <cfRule type="cellIs" dxfId="1188" priority="1351" operator="equal">
      <formula>"SOLUCIONADO"</formula>
    </cfRule>
  </conditionalFormatting>
  <conditionalFormatting sqref="B7218">
    <cfRule type="cellIs" dxfId="1187" priority="1352" operator="equal">
      <formula>"PROCESSANDO"</formula>
    </cfRule>
  </conditionalFormatting>
  <conditionalFormatting sqref="B7218">
    <cfRule type="containsText" dxfId="1186" priority="1353" operator="containsText" text="CANCELADO">
      <formula>NOT(ISERROR(SEARCH(("CANCELADO"),(B7218))))</formula>
    </cfRule>
  </conditionalFormatting>
  <conditionalFormatting sqref="D7220">
    <cfRule type="cellIs" dxfId="1185" priority="1336" operator="equal">
      <formula>"PROGRAMADA"</formula>
    </cfRule>
  </conditionalFormatting>
  <conditionalFormatting sqref="D7220">
    <cfRule type="cellIs" dxfId="1184" priority="1337" operator="equal">
      <formula>"EMERGÊNCIA"</formula>
    </cfRule>
  </conditionalFormatting>
  <conditionalFormatting sqref="D7220">
    <cfRule type="cellIs" dxfId="1183" priority="1338" operator="equal">
      <formula>"URGÊNCIA"</formula>
    </cfRule>
  </conditionalFormatting>
  <conditionalFormatting sqref="D7220">
    <cfRule type="cellIs" dxfId="1182" priority="1339" operator="equal">
      <formula>"NORMAL"</formula>
    </cfRule>
  </conditionalFormatting>
  <conditionalFormatting sqref="D7221">
    <cfRule type="cellIs" dxfId="1181" priority="1327" operator="equal">
      <formula>"PROGRAMADA"</formula>
    </cfRule>
  </conditionalFormatting>
  <conditionalFormatting sqref="D7221">
    <cfRule type="cellIs" dxfId="1180" priority="1328" operator="equal">
      <formula>"EMERGÊNCIA"</formula>
    </cfRule>
  </conditionalFormatting>
  <conditionalFormatting sqref="D7221">
    <cfRule type="cellIs" dxfId="1179" priority="1329" operator="equal">
      <formula>"URGÊNCIA"</formula>
    </cfRule>
  </conditionalFormatting>
  <conditionalFormatting sqref="D7221">
    <cfRule type="cellIs" dxfId="1178" priority="1330" operator="equal">
      <formula>"NORMAL"</formula>
    </cfRule>
  </conditionalFormatting>
  <conditionalFormatting sqref="B7221">
    <cfRule type="cellIs" dxfId="1177" priority="1331" operator="equal">
      <formula>"REABERTO!"</formula>
    </cfRule>
  </conditionalFormatting>
  <conditionalFormatting sqref="B7221">
    <cfRule type="cellIs" dxfId="1176" priority="1332" operator="equal">
      <formula>"FECHADO"</formula>
    </cfRule>
  </conditionalFormatting>
  <conditionalFormatting sqref="B7221">
    <cfRule type="cellIs" dxfId="1175" priority="1333" operator="equal">
      <formula>"SOLUCIONADO"</formula>
    </cfRule>
  </conditionalFormatting>
  <conditionalFormatting sqref="B7221">
    <cfRule type="cellIs" dxfId="1174" priority="1334" operator="equal">
      <formula>"PROCESSANDO"</formula>
    </cfRule>
  </conditionalFormatting>
  <conditionalFormatting sqref="B7221">
    <cfRule type="containsText" dxfId="1173" priority="1335"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172" priority="1318"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171" priority="1319"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170" priority="1320"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169" priority="1321"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168" priority="1322"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167" priority="1323"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166" priority="1324"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165" priority="1325"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164" priority="1326" operator="containsText" text="CANCELADO">
      <formula>NOT(ISERROR(SEARCH(("CANCELADO"),(B7222))))</formula>
    </cfRule>
  </conditionalFormatting>
  <conditionalFormatting sqref="D7223">
    <cfRule type="cellIs" dxfId="1163" priority="1309" operator="equal">
      <formula>"PROGRAMADA"</formula>
    </cfRule>
  </conditionalFormatting>
  <conditionalFormatting sqref="D7223">
    <cfRule type="cellIs" dxfId="1162" priority="1310" operator="equal">
      <formula>"EMERGÊNCIA"</formula>
    </cfRule>
  </conditionalFormatting>
  <conditionalFormatting sqref="D7223">
    <cfRule type="cellIs" dxfId="1161" priority="1311" operator="equal">
      <formula>"URGÊNCIA"</formula>
    </cfRule>
  </conditionalFormatting>
  <conditionalFormatting sqref="D7223">
    <cfRule type="cellIs" dxfId="1160" priority="1312" operator="equal">
      <formula>"NORMAL"</formula>
    </cfRule>
  </conditionalFormatting>
  <conditionalFormatting sqref="B7223">
    <cfRule type="cellIs" dxfId="1159" priority="1313" operator="equal">
      <formula>"REABERTO!"</formula>
    </cfRule>
  </conditionalFormatting>
  <conditionalFormatting sqref="B7223">
    <cfRule type="cellIs" dxfId="1158" priority="1314" operator="equal">
      <formula>"FECHADO"</formula>
    </cfRule>
  </conditionalFormatting>
  <conditionalFormatting sqref="B7223">
    <cfRule type="cellIs" dxfId="1157" priority="1315" operator="equal">
      <formula>"SOLUCIONADO"</formula>
    </cfRule>
  </conditionalFormatting>
  <conditionalFormatting sqref="B7223">
    <cfRule type="cellIs" dxfId="1156" priority="1316" operator="equal">
      <formula>"PROCESSANDO"</formula>
    </cfRule>
  </conditionalFormatting>
  <conditionalFormatting sqref="B7223">
    <cfRule type="containsText" dxfId="1155" priority="1317" operator="containsText" text="CANCELADO">
      <formula>NOT(ISERROR(SEARCH(("CANCELADO"),(B7223))))</formula>
    </cfRule>
  </conditionalFormatting>
  <conditionalFormatting sqref="D7224">
    <cfRule type="cellIs" dxfId="1154" priority="1300" operator="equal">
      <formula>"PROGRAMADA"</formula>
    </cfRule>
  </conditionalFormatting>
  <conditionalFormatting sqref="D7224">
    <cfRule type="cellIs" dxfId="1153" priority="1301" operator="equal">
      <formula>"EMERGÊNCIA"</formula>
    </cfRule>
  </conditionalFormatting>
  <conditionalFormatting sqref="D7224">
    <cfRule type="cellIs" dxfId="1152" priority="1302" operator="equal">
      <formula>"URGÊNCIA"</formula>
    </cfRule>
  </conditionalFormatting>
  <conditionalFormatting sqref="D7224">
    <cfRule type="cellIs" dxfId="1151" priority="1303" operator="equal">
      <formula>"NORMAL"</formula>
    </cfRule>
  </conditionalFormatting>
  <conditionalFormatting sqref="B7224">
    <cfRule type="cellIs" dxfId="1150" priority="1304" operator="equal">
      <formula>"REABERTO!"</formula>
    </cfRule>
  </conditionalFormatting>
  <conditionalFormatting sqref="B7224">
    <cfRule type="cellIs" dxfId="1149" priority="1305" operator="equal">
      <formula>"FECHADO"</formula>
    </cfRule>
  </conditionalFormatting>
  <conditionalFormatting sqref="B7224">
    <cfRule type="cellIs" dxfId="1148" priority="1306" operator="equal">
      <formula>"SOLUCIONADO"</formula>
    </cfRule>
  </conditionalFormatting>
  <conditionalFormatting sqref="B7224">
    <cfRule type="cellIs" dxfId="1147" priority="1307" operator="equal">
      <formula>"PROCESSANDO"</formula>
    </cfRule>
  </conditionalFormatting>
  <conditionalFormatting sqref="B7224">
    <cfRule type="containsText" dxfId="1146" priority="1308" operator="containsText" text="CANCELADO">
      <formula>NOT(ISERROR(SEARCH(("CANCELADO"),(B7224))))</formula>
    </cfRule>
  </conditionalFormatting>
  <conditionalFormatting sqref="D7225">
    <cfRule type="cellIs" dxfId="1145" priority="1291" operator="equal">
      <formula>"PROGRAMADA"</formula>
    </cfRule>
  </conditionalFormatting>
  <conditionalFormatting sqref="D7225">
    <cfRule type="cellIs" dxfId="1144" priority="1292" operator="equal">
      <formula>"EMERGÊNCIA"</formula>
    </cfRule>
  </conditionalFormatting>
  <conditionalFormatting sqref="D7225">
    <cfRule type="cellIs" dxfId="1143" priority="1293" operator="equal">
      <formula>"URGÊNCIA"</formula>
    </cfRule>
  </conditionalFormatting>
  <conditionalFormatting sqref="D7225">
    <cfRule type="cellIs" dxfId="1142" priority="1294" operator="equal">
      <formula>"NORMAL"</formula>
    </cfRule>
  </conditionalFormatting>
  <conditionalFormatting sqref="B7225">
    <cfRule type="cellIs" dxfId="1141" priority="1295" operator="equal">
      <formula>"REABERTO!"</formula>
    </cfRule>
  </conditionalFormatting>
  <conditionalFormatting sqref="B7225">
    <cfRule type="cellIs" dxfId="1140" priority="1296" operator="equal">
      <formula>"FECHADO"</formula>
    </cfRule>
  </conditionalFormatting>
  <conditionalFormatting sqref="B7225">
    <cfRule type="cellIs" dxfId="1139" priority="1297" operator="equal">
      <formula>"SOLUCIONADO"</formula>
    </cfRule>
  </conditionalFormatting>
  <conditionalFormatting sqref="B7225">
    <cfRule type="cellIs" dxfId="1138" priority="1298" operator="equal">
      <formula>"PROCESSANDO"</formula>
    </cfRule>
  </conditionalFormatting>
  <conditionalFormatting sqref="B7225">
    <cfRule type="containsText" dxfId="1137" priority="1299" operator="containsText" text="CANCELADO">
      <formula>NOT(ISERROR(SEARCH(("CANCELADO"),(B7225))))</formula>
    </cfRule>
  </conditionalFormatting>
  <conditionalFormatting sqref="D7226">
    <cfRule type="cellIs" dxfId="1136" priority="1282" operator="equal">
      <formula>"PROGRAMADA"</formula>
    </cfRule>
  </conditionalFormatting>
  <conditionalFormatting sqref="D7226">
    <cfRule type="cellIs" dxfId="1135" priority="1283" operator="equal">
      <formula>"EMERGÊNCIA"</formula>
    </cfRule>
  </conditionalFormatting>
  <conditionalFormatting sqref="D7226">
    <cfRule type="cellIs" dxfId="1134" priority="1284" operator="equal">
      <formula>"URGÊNCIA"</formula>
    </cfRule>
  </conditionalFormatting>
  <conditionalFormatting sqref="D7226">
    <cfRule type="cellIs" dxfId="1133" priority="1285" operator="equal">
      <formula>"NORMAL"</formula>
    </cfRule>
  </conditionalFormatting>
  <conditionalFormatting sqref="B7226">
    <cfRule type="cellIs" dxfId="1132" priority="1286" operator="equal">
      <formula>"REABERTO!"</formula>
    </cfRule>
  </conditionalFormatting>
  <conditionalFormatting sqref="B7226">
    <cfRule type="cellIs" dxfId="1131" priority="1287" operator="equal">
      <formula>"FECHADO"</formula>
    </cfRule>
  </conditionalFormatting>
  <conditionalFormatting sqref="B7226">
    <cfRule type="cellIs" dxfId="1130" priority="1288" operator="equal">
      <formula>"SOLUCIONADO"</formula>
    </cfRule>
  </conditionalFormatting>
  <conditionalFormatting sqref="B7226">
    <cfRule type="cellIs" dxfId="1129" priority="1289" operator="equal">
      <formula>"PROCESSANDO"</formula>
    </cfRule>
  </conditionalFormatting>
  <conditionalFormatting sqref="B7226">
    <cfRule type="containsText" dxfId="1128" priority="1290" operator="containsText" text="CANCELADO">
      <formula>NOT(ISERROR(SEARCH(("CANCELADO"),(B7226))))</formula>
    </cfRule>
  </conditionalFormatting>
  <conditionalFormatting sqref="D7227">
    <cfRule type="cellIs" dxfId="1127" priority="1273" operator="equal">
      <formula>"PROGRAMADA"</formula>
    </cfRule>
  </conditionalFormatting>
  <conditionalFormatting sqref="D7227">
    <cfRule type="cellIs" dxfId="1126" priority="1274" operator="equal">
      <formula>"EMERGÊNCIA"</formula>
    </cfRule>
  </conditionalFormatting>
  <conditionalFormatting sqref="D7227">
    <cfRule type="cellIs" dxfId="1125" priority="1275" operator="equal">
      <formula>"URGÊNCIA"</formula>
    </cfRule>
  </conditionalFormatting>
  <conditionalFormatting sqref="D7227">
    <cfRule type="cellIs" dxfId="1124" priority="1276" operator="equal">
      <formula>"NORMAL"</formula>
    </cfRule>
  </conditionalFormatting>
  <conditionalFormatting sqref="B7227">
    <cfRule type="cellIs" dxfId="1123" priority="1277" operator="equal">
      <formula>"REABERTO!"</formula>
    </cfRule>
  </conditionalFormatting>
  <conditionalFormatting sqref="B7227">
    <cfRule type="cellIs" dxfId="1122" priority="1278" operator="equal">
      <formula>"FECHADO"</formula>
    </cfRule>
  </conditionalFormatting>
  <conditionalFormatting sqref="B7227">
    <cfRule type="cellIs" dxfId="1121" priority="1279" operator="equal">
      <formula>"SOLUCIONADO"</formula>
    </cfRule>
  </conditionalFormatting>
  <conditionalFormatting sqref="B7227">
    <cfRule type="cellIs" dxfId="1120" priority="1280" operator="equal">
      <formula>"PROCESSANDO"</formula>
    </cfRule>
  </conditionalFormatting>
  <conditionalFormatting sqref="B7227">
    <cfRule type="containsText" dxfId="1119" priority="1281" operator="containsText" text="CANCELADO">
      <formula>NOT(ISERROR(SEARCH(("CANCELADO"),(B7227))))</formula>
    </cfRule>
  </conditionalFormatting>
  <conditionalFormatting sqref="D7228">
    <cfRule type="cellIs" dxfId="1118" priority="1264" operator="equal">
      <formula>"PROGRAMADA"</formula>
    </cfRule>
  </conditionalFormatting>
  <conditionalFormatting sqref="D7228">
    <cfRule type="cellIs" dxfId="1117" priority="1265" operator="equal">
      <formula>"EMERGÊNCIA"</formula>
    </cfRule>
  </conditionalFormatting>
  <conditionalFormatting sqref="D7228">
    <cfRule type="cellIs" dxfId="1116" priority="1266" operator="equal">
      <formula>"URGÊNCIA"</formula>
    </cfRule>
  </conditionalFormatting>
  <conditionalFormatting sqref="D7228">
    <cfRule type="cellIs" dxfId="1115" priority="1267" operator="equal">
      <formula>"NORMAL"</formula>
    </cfRule>
  </conditionalFormatting>
  <conditionalFormatting sqref="B7228">
    <cfRule type="cellIs" dxfId="1114" priority="1268" operator="equal">
      <formula>"REABERTO!"</formula>
    </cfRule>
  </conditionalFormatting>
  <conditionalFormatting sqref="B7228">
    <cfRule type="cellIs" dxfId="1113" priority="1269" operator="equal">
      <formula>"FECHADO"</formula>
    </cfRule>
  </conditionalFormatting>
  <conditionalFormatting sqref="B7228">
    <cfRule type="cellIs" dxfId="1112" priority="1270" operator="equal">
      <formula>"SOLUCIONADO"</formula>
    </cfRule>
  </conditionalFormatting>
  <conditionalFormatting sqref="B7228">
    <cfRule type="cellIs" dxfId="1111" priority="1271" operator="equal">
      <formula>"PROCESSANDO"</formula>
    </cfRule>
  </conditionalFormatting>
  <conditionalFormatting sqref="B7228">
    <cfRule type="containsText" dxfId="1110" priority="1272" operator="containsText" text="CANCELADO">
      <formula>NOT(ISERROR(SEARCH(("CANCELADO"),(B7228))))</formula>
    </cfRule>
  </conditionalFormatting>
  <conditionalFormatting sqref="B7195">
    <cfRule type="cellIs" dxfId="1109" priority="1259" operator="equal">
      <formula>"REABERTO!"</formula>
    </cfRule>
  </conditionalFormatting>
  <conditionalFormatting sqref="B7195">
    <cfRule type="cellIs" dxfId="1108" priority="1260" operator="equal">
      <formula>"FECHADO"</formula>
    </cfRule>
  </conditionalFormatting>
  <conditionalFormatting sqref="B7195">
    <cfRule type="cellIs" dxfId="1107" priority="1261" operator="equal">
      <formula>"SOLUCIONADO"</formula>
    </cfRule>
  </conditionalFormatting>
  <conditionalFormatting sqref="B7195">
    <cfRule type="cellIs" dxfId="1106" priority="1262" operator="equal">
      <formula>"PROCESSANDO"</formula>
    </cfRule>
  </conditionalFormatting>
  <conditionalFormatting sqref="B7195">
    <cfRule type="containsText" dxfId="1105" priority="1263" operator="containsText" text="CANCELADO">
      <formula>NOT(ISERROR(SEARCH(("CANCELADO"),(B7195))))</formula>
    </cfRule>
  </conditionalFormatting>
  <conditionalFormatting sqref="B7184">
    <cfRule type="cellIs" dxfId="1104" priority="1254" operator="equal">
      <formula>"REABERTO!"</formula>
    </cfRule>
  </conditionalFormatting>
  <conditionalFormatting sqref="B7184">
    <cfRule type="cellIs" dxfId="1103" priority="1255" operator="equal">
      <formula>"FECHADO"</formula>
    </cfRule>
  </conditionalFormatting>
  <conditionalFormatting sqref="B7184">
    <cfRule type="cellIs" dxfId="1102" priority="1256" operator="equal">
      <formula>"SOLUCIONADO"</formula>
    </cfRule>
  </conditionalFormatting>
  <conditionalFormatting sqref="B7184">
    <cfRule type="cellIs" dxfId="1101" priority="1257" operator="equal">
      <formula>"PROCESSANDO"</formula>
    </cfRule>
  </conditionalFormatting>
  <conditionalFormatting sqref="B7184">
    <cfRule type="containsText" dxfId="1100" priority="1258" operator="containsText" text="CANCELADO">
      <formula>NOT(ISERROR(SEARCH(("CANCELADO"),(B7184))))</formula>
    </cfRule>
  </conditionalFormatting>
  <conditionalFormatting sqref="D7229">
    <cfRule type="cellIs" dxfId="1099" priority="1245" operator="equal">
      <formula>"PROGRAMADA"</formula>
    </cfRule>
  </conditionalFormatting>
  <conditionalFormatting sqref="D7229">
    <cfRule type="cellIs" dxfId="1098" priority="1246" operator="equal">
      <formula>"EMERGÊNCIA"</formula>
    </cfRule>
  </conditionalFormatting>
  <conditionalFormatting sqref="D7229">
    <cfRule type="cellIs" dxfId="1097" priority="1247" operator="equal">
      <formula>"URGÊNCIA"</formula>
    </cfRule>
  </conditionalFormatting>
  <conditionalFormatting sqref="D7229">
    <cfRule type="cellIs" dxfId="1096" priority="1248" operator="equal">
      <formula>"NORMAL"</formula>
    </cfRule>
  </conditionalFormatting>
  <conditionalFormatting sqref="B7229">
    <cfRule type="cellIs" dxfId="1095" priority="1249" operator="equal">
      <formula>"REABERTO!"</formula>
    </cfRule>
  </conditionalFormatting>
  <conditionalFormatting sqref="B7229">
    <cfRule type="cellIs" dxfId="1094" priority="1250" operator="equal">
      <formula>"FECHADO"</formula>
    </cfRule>
  </conditionalFormatting>
  <conditionalFormatting sqref="B7229">
    <cfRule type="cellIs" dxfId="1093" priority="1251" operator="equal">
      <formula>"SOLUCIONADO"</formula>
    </cfRule>
  </conditionalFormatting>
  <conditionalFormatting sqref="B7229">
    <cfRule type="cellIs" dxfId="1092" priority="1252" operator="equal">
      <formula>"PROCESSANDO"</formula>
    </cfRule>
  </conditionalFormatting>
  <conditionalFormatting sqref="B7229">
    <cfRule type="containsText" dxfId="1091" priority="1253" operator="containsText" text="CANCELADO">
      <formula>NOT(ISERROR(SEARCH(("CANCELADO"),(B7229))))</formula>
    </cfRule>
  </conditionalFormatting>
  <conditionalFormatting sqref="D7230">
    <cfRule type="cellIs" dxfId="1090" priority="1236" operator="equal">
      <formula>"PROGRAMADA"</formula>
    </cfRule>
  </conditionalFormatting>
  <conditionalFormatting sqref="D7230">
    <cfRule type="cellIs" dxfId="1089" priority="1237" operator="equal">
      <formula>"EMERGÊNCIA"</formula>
    </cfRule>
  </conditionalFormatting>
  <conditionalFormatting sqref="D7230">
    <cfRule type="cellIs" dxfId="1088" priority="1238" operator="equal">
      <formula>"URGÊNCIA"</formula>
    </cfRule>
  </conditionalFormatting>
  <conditionalFormatting sqref="D7230">
    <cfRule type="cellIs" dxfId="1087" priority="1239" operator="equal">
      <formula>"NORMAL"</formula>
    </cfRule>
  </conditionalFormatting>
  <conditionalFormatting sqref="B7230">
    <cfRule type="cellIs" dxfId="1086" priority="1240" operator="equal">
      <formula>"REABERTO!"</formula>
    </cfRule>
  </conditionalFormatting>
  <conditionalFormatting sqref="B7230">
    <cfRule type="cellIs" dxfId="1085" priority="1241" operator="equal">
      <formula>"FECHADO"</formula>
    </cfRule>
  </conditionalFormatting>
  <conditionalFormatting sqref="B7230">
    <cfRule type="cellIs" dxfId="1084" priority="1242" operator="equal">
      <formula>"SOLUCIONADO"</formula>
    </cfRule>
  </conditionalFormatting>
  <conditionalFormatting sqref="B7230">
    <cfRule type="cellIs" dxfId="1083" priority="1243" operator="equal">
      <formula>"PROCESSANDO"</formula>
    </cfRule>
  </conditionalFormatting>
  <conditionalFormatting sqref="B7230">
    <cfRule type="containsText" dxfId="1082" priority="1244" operator="containsText" text="CANCELADO">
      <formula>NOT(ISERROR(SEARCH(("CANCELADO"),(B7230))))</formula>
    </cfRule>
  </conditionalFormatting>
  <conditionalFormatting sqref="B7189">
    <cfRule type="cellIs" dxfId="1081" priority="1231" operator="equal">
      <formula>"REABERTO!"</formula>
    </cfRule>
  </conditionalFormatting>
  <conditionalFormatting sqref="B7189">
    <cfRule type="cellIs" dxfId="1080" priority="1232" operator="equal">
      <formula>"FECHADO"</formula>
    </cfRule>
  </conditionalFormatting>
  <conditionalFormatting sqref="B7189">
    <cfRule type="cellIs" dxfId="1079" priority="1233" operator="equal">
      <formula>"SOLUCIONADO"</formula>
    </cfRule>
  </conditionalFormatting>
  <conditionalFormatting sqref="B7189">
    <cfRule type="cellIs" dxfId="1078" priority="1234" operator="equal">
      <formula>"PROCESSANDO"</formula>
    </cfRule>
  </conditionalFormatting>
  <conditionalFormatting sqref="B7189">
    <cfRule type="containsText" dxfId="1077" priority="1235" operator="containsText" text="CANCELADO">
      <formula>NOT(ISERROR(SEARCH(("CANCELADO"),(B7189))))</formula>
    </cfRule>
  </conditionalFormatting>
  <conditionalFormatting sqref="D7231">
    <cfRule type="cellIs" dxfId="1076" priority="1222" operator="equal">
      <formula>"PROGRAMADA"</formula>
    </cfRule>
  </conditionalFormatting>
  <conditionalFormatting sqref="D7231">
    <cfRule type="cellIs" dxfId="1075" priority="1223" operator="equal">
      <formula>"EMERGÊNCIA"</formula>
    </cfRule>
  </conditionalFormatting>
  <conditionalFormatting sqref="D7231">
    <cfRule type="cellIs" dxfId="1074" priority="1224" operator="equal">
      <formula>"URGÊNCIA"</formula>
    </cfRule>
  </conditionalFormatting>
  <conditionalFormatting sqref="D7231">
    <cfRule type="cellIs" dxfId="1073" priority="1225" operator="equal">
      <formula>"NORMAL"</formula>
    </cfRule>
  </conditionalFormatting>
  <conditionalFormatting sqref="B7231">
    <cfRule type="cellIs" dxfId="1072" priority="1226" operator="equal">
      <formula>"REABERTO!"</formula>
    </cfRule>
  </conditionalFormatting>
  <conditionalFormatting sqref="B7231">
    <cfRule type="cellIs" dxfId="1071" priority="1227" operator="equal">
      <formula>"FECHADO"</formula>
    </cfRule>
  </conditionalFormatting>
  <conditionalFormatting sqref="B7231">
    <cfRule type="cellIs" dxfId="1070" priority="1228" operator="equal">
      <formula>"SOLUCIONADO"</formula>
    </cfRule>
  </conditionalFormatting>
  <conditionalFormatting sqref="B7231">
    <cfRule type="cellIs" dxfId="1069" priority="1229" operator="equal">
      <formula>"PROCESSANDO"</formula>
    </cfRule>
  </conditionalFormatting>
  <conditionalFormatting sqref="B7231">
    <cfRule type="containsText" dxfId="1068" priority="1230" operator="containsText" text="CANCELADO">
      <formula>NOT(ISERROR(SEARCH(("CANCELADO"),(B7231))))</formula>
    </cfRule>
  </conditionalFormatting>
  <conditionalFormatting sqref="D7232">
    <cfRule type="cellIs" dxfId="1067" priority="1213" operator="equal">
      <formula>"PROGRAMADA"</formula>
    </cfRule>
  </conditionalFormatting>
  <conditionalFormatting sqref="D7232">
    <cfRule type="cellIs" dxfId="1066" priority="1214" operator="equal">
      <formula>"EMERGÊNCIA"</formula>
    </cfRule>
  </conditionalFormatting>
  <conditionalFormatting sqref="D7232">
    <cfRule type="cellIs" dxfId="1065" priority="1215" operator="equal">
      <formula>"URGÊNCIA"</formula>
    </cfRule>
  </conditionalFormatting>
  <conditionalFormatting sqref="D7232">
    <cfRule type="cellIs" dxfId="1064" priority="1216" operator="equal">
      <formula>"NORMAL"</formula>
    </cfRule>
  </conditionalFormatting>
  <conditionalFormatting sqref="B7232">
    <cfRule type="cellIs" dxfId="1063" priority="1217" operator="equal">
      <formula>"REABERTO!"</formula>
    </cfRule>
  </conditionalFormatting>
  <conditionalFormatting sqref="B7232">
    <cfRule type="cellIs" dxfId="1062" priority="1218" operator="equal">
      <formula>"FECHADO"</formula>
    </cfRule>
  </conditionalFormatting>
  <conditionalFormatting sqref="B7232">
    <cfRule type="cellIs" dxfId="1061" priority="1219" operator="equal">
      <formula>"SOLUCIONADO"</formula>
    </cfRule>
  </conditionalFormatting>
  <conditionalFormatting sqref="B7232">
    <cfRule type="cellIs" dxfId="1060" priority="1220" operator="equal">
      <formula>"PROCESSANDO"</formula>
    </cfRule>
  </conditionalFormatting>
  <conditionalFormatting sqref="B7232">
    <cfRule type="containsText" dxfId="1059" priority="1221" operator="containsText" text="CANCELADO">
      <formula>NOT(ISERROR(SEARCH(("CANCELADO"),(B7232))))</formula>
    </cfRule>
  </conditionalFormatting>
  <conditionalFormatting sqref="B6271">
    <cfRule type="cellIs" dxfId="1058" priority="1208" operator="equal">
      <formula>"REABERTO!"</formula>
    </cfRule>
  </conditionalFormatting>
  <conditionalFormatting sqref="B6271">
    <cfRule type="cellIs" dxfId="1057" priority="1209" operator="equal">
      <formula>"FECHADO"</formula>
    </cfRule>
  </conditionalFormatting>
  <conditionalFormatting sqref="B6271">
    <cfRule type="cellIs" dxfId="1056" priority="1210" operator="equal">
      <formula>"SOLUCIONADO"</formula>
    </cfRule>
  </conditionalFormatting>
  <conditionalFormatting sqref="B6271">
    <cfRule type="cellIs" dxfId="1055" priority="1211" operator="equal">
      <formula>"PROCESSANDO"</formula>
    </cfRule>
  </conditionalFormatting>
  <conditionalFormatting sqref="B6271">
    <cfRule type="containsText" dxfId="1054" priority="1212" operator="containsText" text="CANCELADO">
      <formula>NOT(ISERROR(SEARCH(("CANCELADO"),(B6271))))</formula>
    </cfRule>
  </conditionalFormatting>
  <conditionalFormatting sqref="D7234">
    <cfRule type="cellIs" dxfId="1053" priority="1199" operator="equal">
      <formula>"PROGRAMADA"</formula>
    </cfRule>
  </conditionalFormatting>
  <conditionalFormatting sqref="D7234">
    <cfRule type="cellIs" dxfId="1052" priority="1200" operator="equal">
      <formula>"EMERGÊNCIA"</formula>
    </cfRule>
  </conditionalFormatting>
  <conditionalFormatting sqref="D7234">
    <cfRule type="cellIs" dxfId="1051" priority="1201" operator="equal">
      <formula>"URGÊNCIA"</formula>
    </cfRule>
  </conditionalFormatting>
  <conditionalFormatting sqref="D7234">
    <cfRule type="cellIs" dxfId="1050" priority="1202" operator="equal">
      <formula>"NORMAL"</formula>
    </cfRule>
  </conditionalFormatting>
  <conditionalFormatting sqref="B7234">
    <cfRule type="cellIs" dxfId="1049" priority="1203" operator="equal">
      <formula>"REABERTO!"</formula>
    </cfRule>
  </conditionalFormatting>
  <conditionalFormatting sqref="B7234">
    <cfRule type="cellIs" dxfId="1048" priority="1204" operator="equal">
      <formula>"FECHADO"</formula>
    </cfRule>
  </conditionalFormatting>
  <conditionalFormatting sqref="B7234">
    <cfRule type="cellIs" dxfId="1047" priority="1205" operator="equal">
      <formula>"SOLUCIONADO"</formula>
    </cfRule>
  </conditionalFormatting>
  <conditionalFormatting sqref="B7234">
    <cfRule type="cellIs" dxfId="1046" priority="1206" operator="equal">
      <formula>"PROCESSANDO"</formula>
    </cfRule>
  </conditionalFormatting>
  <conditionalFormatting sqref="B7234">
    <cfRule type="containsText" dxfId="1045" priority="1207" operator="containsText" text="CANCELADO">
      <formula>NOT(ISERROR(SEARCH(("CANCELADO"),(B7234))))</formula>
    </cfRule>
  </conditionalFormatting>
  <conditionalFormatting sqref="D7233">
    <cfRule type="cellIs" dxfId="1044" priority="1190" operator="equal">
      <formula>"PROGRAMADA"</formula>
    </cfRule>
  </conditionalFormatting>
  <conditionalFormatting sqref="D7233">
    <cfRule type="cellIs" dxfId="1043" priority="1191" operator="equal">
      <formula>"EMERGÊNCIA"</formula>
    </cfRule>
  </conditionalFormatting>
  <conditionalFormatting sqref="D7233">
    <cfRule type="cellIs" dxfId="1042" priority="1192" operator="equal">
      <formula>"URGÊNCIA"</formula>
    </cfRule>
  </conditionalFormatting>
  <conditionalFormatting sqref="D7233">
    <cfRule type="cellIs" dxfId="1041" priority="1193" operator="equal">
      <formula>"NORMAL"</formula>
    </cfRule>
  </conditionalFormatting>
  <conditionalFormatting sqref="B7233">
    <cfRule type="cellIs" dxfId="1040" priority="1194" operator="equal">
      <formula>"REABERTO!"</formula>
    </cfRule>
  </conditionalFormatting>
  <conditionalFormatting sqref="B7233">
    <cfRule type="cellIs" dxfId="1039" priority="1195" operator="equal">
      <formula>"FECHADO"</formula>
    </cfRule>
  </conditionalFormatting>
  <conditionalFormatting sqref="B7233">
    <cfRule type="cellIs" dxfId="1038" priority="1196" operator="equal">
      <formula>"SOLUCIONADO"</formula>
    </cfRule>
  </conditionalFormatting>
  <conditionalFormatting sqref="B7233">
    <cfRule type="cellIs" dxfId="1037" priority="1197" operator="equal">
      <formula>"PROCESSANDO"</formula>
    </cfRule>
  </conditionalFormatting>
  <conditionalFormatting sqref="B7233">
    <cfRule type="containsText" dxfId="1036" priority="1198" operator="containsText" text="CANCELADO">
      <formula>NOT(ISERROR(SEARCH(("CANCELADO"),(B7233))))</formula>
    </cfRule>
  </conditionalFormatting>
  <conditionalFormatting sqref="D7235">
    <cfRule type="cellIs" dxfId="1035" priority="1181" operator="equal">
      <formula>"PROGRAMADA"</formula>
    </cfRule>
  </conditionalFormatting>
  <conditionalFormatting sqref="D7235">
    <cfRule type="cellIs" dxfId="1034" priority="1182" operator="equal">
      <formula>"EMERGÊNCIA"</formula>
    </cfRule>
  </conditionalFormatting>
  <conditionalFormatting sqref="D7235">
    <cfRule type="cellIs" dxfId="1033" priority="1183" operator="equal">
      <formula>"URGÊNCIA"</formula>
    </cfRule>
  </conditionalFormatting>
  <conditionalFormatting sqref="D7235">
    <cfRule type="cellIs" dxfId="1032" priority="1184" operator="equal">
      <formula>"NORMAL"</formula>
    </cfRule>
  </conditionalFormatting>
  <conditionalFormatting sqref="B7235">
    <cfRule type="cellIs" dxfId="1031" priority="1185" operator="equal">
      <formula>"REABERTO!"</formula>
    </cfRule>
  </conditionalFormatting>
  <conditionalFormatting sqref="B7235">
    <cfRule type="cellIs" dxfId="1030" priority="1186" operator="equal">
      <formula>"FECHADO"</formula>
    </cfRule>
  </conditionalFormatting>
  <conditionalFormatting sqref="B7235">
    <cfRule type="cellIs" dxfId="1029" priority="1187" operator="equal">
      <formula>"SOLUCIONADO"</formula>
    </cfRule>
  </conditionalFormatting>
  <conditionalFormatting sqref="B7235">
    <cfRule type="cellIs" dxfId="1028" priority="1188" operator="equal">
      <formula>"PROCESSANDO"</formula>
    </cfRule>
  </conditionalFormatting>
  <conditionalFormatting sqref="B7235">
    <cfRule type="containsText" dxfId="1027" priority="1189" operator="containsText" text="CANCELADO">
      <formula>NOT(ISERROR(SEARCH(("CANCELADO"),(B7235))))</formula>
    </cfRule>
  </conditionalFormatting>
  <conditionalFormatting sqref="D7236">
    <cfRule type="cellIs" dxfId="1026" priority="1172" operator="equal">
      <formula>"PROGRAMADA"</formula>
    </cfRule>
  </conditionalFormatting>
  <conditionalFormatting sqref="D7236">
    <cfRule type="cellIs" dxfId="1025" priority="1173" operator="equal">
      <formula>"EMERGÊNCIA"</formula>
    </cfRule>
  </conditionalFormatting>
  <conditionalFormatting sqref="D7236">
    <cfRule type="cellIs" dxfId="1024" priority="1174" operator="equal">
      <formula>"URGÊNCIA"</formula>
    </cfRule>
  </conditionalFormatting>
  <conditionalFormatting sqref="D7236">
    <cfRule type="cellIs" dxfId="1023" priority="1175" operator="equal">
      <formula>"NORMAL"</formula>
    </cfRule>
  </conditionalFormatting>
  <conditionalFormatting sqref="B7236">
    <cfRule type="cellIs" dxfId="1022" priority="1176" operator="equal">
      <formula>"REABERTO!"</formula>
    </cfRule>
  </conditionalFormatting>
  <conditionalFormatting sqref="B7236">
    <cfRule type="cellIs" dxfId="1021" priority="1177" operator="equal">
      <formula>"FECHADO"</formula>
    </cfRule>
  </conditionalFormatting>
  <conditionalFormatting sqref="B7236">
    <cfRule type="cellIs" dxfId="1020" priority="1178" operator="equal">
      <formula>"SOLUCIONADO"</formula>
    </cfRule>
  </conditionalFormatting>
  <conditionalFormatting sqref="B7236">
    <cfRule type="cellIs" dxfId="1019" priority="1179" operator="equal">
      <formula>"PROCESSANDO"</formula>
    </cfRule>
  </conditionalFormatting>
  <conditionalFormatting sqref="B7236">
    <cfRule type="containsText" dxfId="1018" priority="1180" operator="containsText" text="CANCELADO">
      <formula>NOT(ISERROR(SEARCH(("CANCELADO"),(B7236))))</formula>
    </cfRule>
  </conditionalFormatting>
  <conditionalFormatting sqref="D7237">
    <cfRule type="cellIs" dxfId="1017" priority="1163" operator="equal">
      <formula>"PROGRAMADA"</formula>
    </cfRule>
  </conditionalFormatting>
  <conditionalFormatting sqref="D7237">
    <cfRule type="cellIs" dxfId="1016" priority="1164" operator="equal">
      <formula>"EMERGÊNCIA"</formula>
    </cfRule>
  </conditionalFormatting>
  <conditionalFormatting sqref="D7237">
    <cfRule type="cellIs" dxfId="1015" priority="1165" operator="equal">
      <formula>"URGÊNCIA"</formula>
    </cfRule>
  </conditionalFormatting>
  <conditionalFormatting sqref="D7237">
    <cfRule type="cellIs" dxfId="1014" priority="1166" operator="equal">
      <formula>"NORMAL"</formula>
    </cfRule>
  </conditionalFormatting>
  <conditionalFormatting sqref="B7237">
    <cfRule type="cellIs" dxfId="1013" priority="1167" operator="equal">
      <formula>"REABERTO!"</formula>
    </cfRule>
  </conditionalFormatting>
  <conditionalFormatting sqref="B7237">
    <cfRule type="cellIs" dxfId="1012" priority="1168" operator="equal">
      <formula>"FECHADO"</formula>
    </cfRule>
  </conditionalFormatting>
  <conditionalFormatting sqref="B7237">
    <cfRule type="cellIs" dxfId="1011" priority="1169" operator="equal">
      <formula>"SOLUCIONADO"</formula>
    </cfRule>
  </conditionalFormatting>
  <conditionalFormatting sqref="B7237">
    <cfRule type="cellIs" dxfId="1010" priority="1170" operator="equal">
      <formula>"PROCESSANDO"</formula>
    </cfRule>
  </conditionalFormatting>
  <conditionalFormatting sqref="B7237">
    <cfRule type="containsText" dxfId="1009" priority="1171" operator="containsText" text="CANCELADO">
      <formula>NOT(ISERROR(SEARCH(("CANCELADO"),(B7237))))</formula>
    </cfRule>
  </conditionalFormatting>
  <conditionalFormatting sqref="D7239">
    <cfRule type="cellIs" dxfId="1008" priority="1154" operator="equal">
      <formula>"PROGRAMADA"</formula>
    </cfRule>
  </conditionalFormatting>
  <conditionalFormatting sqref="D7239">
    <cfRule type="cellIs" dxfId="1007" priority="1155" operator="equal">
      <formula>"EMERGÊNCIA"</formula>
    </cfRule>
  </conditionalFormatting>
  <conditionalFormatting sqref="D7239">
    <cfRule type="cellIs" dxfId="1006" priority="1156" operator="equal">
      <formula>"URGÊNCIA"</formula>
    </cfRule>
  </conditionalFormatting>
  <conditionalFormatting sqref="D7239">
    <cfRule type="cellIs" dxfId="1005" priority="1157" operator="equal">
      <formula>"NORMAL"</formula>
    </cfRule>
  </conditionalFormatting>
  <conditionalFormatting sqref="B7239">
    <cfRule type="cellIs" dxfId="1004" priority="1158" operator="equal">
      <formula>"REABERTO!"</formula>
    </cfRule>
  </conditionalFormatting>
  <conditionalFormatting sqref="B7239">
    <cfRule type="cellIs" dxfId="1003" priority="1159" operator="equal">
      <formula>"FECHADO"</formula>
    </cfRule>
  </conditionalFormatting>
  <conditionalFormatting sqref="B7239">
    <cfRule type="cellIs" dxfId="1002" priority="1160" operator="equal">
      <formula>"SOLUCIONADO"</formula>
    </cfRule>
  </conditionalFormatting>
  <conditionalFormatting sqref="B7239">
    <cfRule type="cellIs" dxfId="1001" priority="1161" operator="equal">
      <formula>"PROCESSANDO"</formula>
    </cfRule>
  </conditionalFormatting>
  <conditionalFormatting sqref="B7239">
    <cfRule type="containsText" dxfId="1000" priority="1162" operator="containsText" text="CANCELADO">
      <formula>NOT(ISERROR(SEARCH(("CANCELADO"),(B7239))))</formula>
    </cfRule>
  </conditionalFormatting>
  <conditionalFormatting sqref="D7240">
    <cfRule type="cellIs" dxfId="999" priority="1145" operator="equal">
      <formula>"PROGRAMADA"</formula>
    </cfRule>
  </conditionalFormatting>
  <conditionalFormatting sqref="D7240">
    <cfRule type="cellIs" dxfId="998" priority="1146" operator="equal">
      <formula>"EMERGÊNCIA"</formula>
    </cfRule>
  </conditionalFormatting>
  <conditionalFormatting sqref="D7240">
    <cfRule type="cellIs" dxfId="997" priority="1147" operator="equal">
      <formula>"URGÊNCIA"</formula>
    </cfRule>
  </conditionalFormatting>
  <conditionalFormatting sqref="D7240">
    <cfRule type="cellIs" dxfId="996" priority="1148" operator="equal">
      <formula>"NORMAL"</formula>
    </cfRule>
  </conditionalFormatting>
  <conditionalFormatting sqref="B7240">
    <cfRule type="cellIs" dxfId="995" priority="1149" operator="equal">
      <formula>"REABERTO!"</formula>
    </cfRule>
  </conditionalFormatting>
  <conditionalFormatting sqref="B7240">
    <cfRule type="cellIs" dxfId="994" priority="1150" operator="equal">
      <formula>"FECHADO"</formula>
    </cfRule>
  </conditionalFormatting>
  <conditionalFormatting sqref="B7240">
    <cfRule type="cellIs" dxfId="993" priority="1151" operator="equal">
      <formula>"SOLUCIONADO"</formula>
    </cfRule>
  </conditionalFormatting>
  <conditionalFormatting sqref="B7240">
    <cfRule type="cellIs" dxfId="992" priority="1152" operator="equal">
      <formula>"PROCESSANDO"</formula>
    </cfRule>
  </conditionalFormatting>
  <conditionalFormatting sqref="B7240">
    <cfRule type="containsText" dxfId="991" priority="1153" operator="containsText" text="CANCELADO">
      <formula>NOT(ISERROR(SEARCH(("CANCELADO"),(B7240))))</formula>
    </cfRule>
  </conditionalFormatting>
  <conditionalFormatting sqref="D7241">
    <cfRule type="cellIs" dxfId="990" priority="1136" operator="equal">
      <formula>"PROGRAMADA"</formula>
    </cfRule>
  </conditionalFormatting>
  <conditionalFormatting sqref="D7241">
    <cfRule type="cellIs" dxfId="989" priority="1137" operator="equal">
      <formula>"EMERGÊNCIA"</formula>
    </cfRule>
  </conditionalFormatting>
  <conditionalFormatting sqref="D7241">
    <cfRule type="cellIs" dxfId="988" priority="1138" operator="equal">
      <formula>"URGÊNCIA"</formula>
    </cfRule>
  </conditionalFormatting>
  <conditionalFormatting sqref="D7241">
    <cfRule type="cellIs" dxfId="987" priority="1139" operator="equal">
      <formula>"NORMAL"</formula>
    </cfRule>
  </conditionalFormatting>
  <conditionalFormatting sqref="B7241">
    <cfRule type="cellIs" dxfId="986" priority="1140" operator="equal">
      <formula>"REABERTO!"</formula>
    </cfRule>
  </conditionalFormatting>
  <conditionalFormatting sqref="B7241">
    <cfRule type="cellIs" dxfId="985" priority="1141" operator="equal">
      <formula>"FECHADO"</formula>
    </cfRule>
  </conditionalFormatting>
  <conditionalFormatting sqref="B7241">
    <cfRule type="cellIs" dxfId="984" priority="1142" operator="equal">
      <formula>"SOLUCIONADO"</formula>
    </cfRule>
  </conditionalFormatting>
  <conditionalFormatting sqref="B7241">
    <cfRule type="cellIs" dxfId="983" priority="1143" operator="equal">
      <formula>"PROCESSANDO"</formula>
    </cfRule>
  </conditionalFormatting>
  <conditionalFormatting sqref="B7241">
    <cfRule type="containsText" dxfId="982" priority="1144" operator="containsText" text="CANCELADO">
      <formula>NOT(ISERROR(SEARCH(("CANCELADO"),(B7241))))</formula>
    </cfRule>
  </conditionalFormatting>
  <conditionalFormatting sqref="D7242">
    <cfRule type="cellIs" dxfId="981" priority="1127" operator="equal">
      <formula>"PROGRAMADA"</formula>
    </cfRule>
  </conditionalFormatting>
  <conditionalFormatting sqref="D7242">
    <cfRule type="cellIs" dxfId="980" priority="1128" operator="equal">
      <formula>"EMERGÊNCIA"</formula>
    </cfRule>
  </conditionalFormatting>
  <conditionalFormatting sqref="D7242">
    <cfRule type="cellIs" dxfId="979" priority="1129" operator="equal">
      <formula>"URGÊNCIA"</formula>
    </cfRule>
  </conditionalFormatting>
  <conditionalFormatting sqref="D7242">
    <cfRule type="cellIs" dxfId="978" priority="1130" operator="equal">
      <formula>"NORMAL"</formula>
    </cfRule>
  </conditionalFormatting>
  <conditionalFormatting sqref="B7242">
    <cfRule type="cellIs" dxfId="977" priority="1131" operator="equal">
      <formula>"REABERTO!"</formula>
    </cfRule>
  </conditionalFormatting>
  <conditionalFormatting sqref="B7242">
    <cfRule type="cellIs" dxfId="976" priority="1132" operator="equal">
      <formula>"FECHADO"</formula>
    </cfRule>
  </conditionalFormatting>
  <conditionalFormatting sqref="B7242">
    <cfRule type="cellIs" dxfId="975" priority="1133" operator="equal">
      <formula>"SOLUCIONADO"</formula>
    </cfRule>
  </conditionalFormatting>
  <conditionalFormatting sqref="B7242">
    <cfRule type="cellIs" dxfId="974" priority="1134" operator="equal">
      <formula>"PROCESSANDO"</formula>
    </cfRule>
  </conditionalFormatting>
  <conditionalFormatting sqref="B7242">
    <cfRule type="containsText" dxfId="973" priority="1135" operator="containsText" text="CANCELADO">
      <formula>NOT(ISERROR(SEARCH(("CANCELADO"),(B7242))))</formula>
    </cfRule>
  </conditionalFormatting>
  <conditionalFormatting sqref="D7243">
    <cfRule type="cellIs" dxfId="972" priority="1118" operator="equal">
      <formula>"PROGRAMADA"</formula>
    </cfRule>
  </conditionalFormatting>
  <conditionalFormatting sqref="D7243">
    <cfRule type="cellIs" dxfId="971" priority="1119" operator="equal">
      <formula>"EMERGÊNCIA"</formula>
    </cfRule>
  </conditionalFormatting>
  <conditionalFormatting sqref="D7243">
    <cfRule type="cellIs" dxfId="970" priority="1120" operator="equal">
      <formula>"URGÊNCIA"</formula>
    </cfRule>
  </conditionalFormatting>
  <conditionalFormatting sqref="D7243">
    <cfRule type="cellIs" dxfId="969" priority="1121" operator="equal">
      <formula>"NORMAL"</formula>
    </cfRule>
  </conditionalFormatting>
  <conditionalFormatting sqref="B7243">
    <cfRule type="cellIs" dxfId="968" priority="1122" operator="equal">
      <formula>"REABERTO!"</formula>
    </cfRule>
  </conditionalFormatting>
  <conditionalFormatting sqref="B7243">
    <cfRule type="cellIs" dxfId="967" priority="1123" operator="equal">
      <formula>"FECHADO"</formula>
    </cfRule>
  </conditionalFormatting>
  <conditionalFormatting sqref="B7243">
    <cfRule type="cellIs" dxfId="966" priority="1124" operator="equal">
      <formula>"SOLUCIONADO"</formula>
    </cfRule>
  </conditionalFormatting>
  <conditionalFormatting sqref="B7243">
    <cfRule type="cellIs" dxfId="965" priority="1125" operator="equal">
      <formula>"PROCESSANDO"</formula>
    </cfRule>
  </conditionalFormatting>
  <conditionalFormatting sqref="B7243">
    <cfRule type="containsText" dxfId="964" priority="1126" operator="containsText" text="CANCELADO">
      <formula>NOT(ISERROR(SEARCH(("CANCELADO"),(B7243))))</formula>
    </cfRule>
  </conditionalFormatting>
  <conditionalFormatting sqref="D7244">
    <cfRule type="cellIs" dxfId="963" priority="1109" operator="equal">
      <formula>"PROGRAMADA"</formula>
    </cfRule>
  </conditionalFormatting>
  <conditionalFormatting sqref="D7244">
    <cfRule type="cellIs" dxfId="962" priority="1110" operator="equal">
      <formula>"EMERGÊNCIA"</formula>
    </cfRule>
  </conditionalFormatting>
  <conditionalFormatting sqref="D7244">
    <cfRule type="cellIs" dxfId="961" priority="1111" operator="equal">
      <formula>"URGÊNCIA"</formula>
    </cfRule>
  </conditionalFormatting>
  <conditionalFormatting sqref="D7244">
    <cfRule type="cellIs" dxfId="960" priority="1112" operator="equal">
      <formula>"NORMAL"</formula>
    </cfRule>
  </conditionalFormatting>
  <conditionalFormatting sqref="D7245">
    <cfRule type="cellIs" dxfId="959" priority="1100" operator="equal">
      <formula>"PROGRAMADA"</formula>
    </cfRule>
  </conditionalFormatting>
  <conditionalFormatting sqref="D7245">
    <cfRule type="cellIs" dxfId="958" priority="1101" operator="equal">
      <formula>"EMERGÊNCIA"</formula>
    </cfRule>
  </conditionalFormatting>
  <conditionalFormatting sqref="D7245">
    <cfRule type="cellIs" dxfId="957" priority="1102" operator="equal">
      <formula>"URGÊNCIA"</formula>
    </cfRule>
  </conditionalFormatting>
  <conditionalFormatting sqref="D7245">
    <cfRule type="cellIs" dxfId="956" priority="1103" operator="equal">
      <formula>"NORMAL"</formula>
    </cfRule>
  </conditionalFormatting>
  <conditionalFormatting sqref="B7245">
    <cfRule type="cellIs" dxfId="955" priority="1104" operator="equal">
      <formula>"REABERTO!"</formula>
    </cfRule>
  </conditionalFormatting>
  <conditionalFormatting sqref="B7245">
    <cfRule type="cellIs" dxfId="954" priority="1105" operator="equal">
      <formula>"FECHADO"</formula>
    </cfRule>
  </conditionalFormatting>
  <conditionalFormatting sqref="B7245">
    <cfRule type="cellIs" dxfId="953" priority="1106" operator="equal">
      <formula>"SOLUCIONADO"</formula>
    </cfRule>
  </conditionalFormatting>
  <conditionalFormatting sqref="B7245">
    <cfRule type="cellIs" dxfId="952" priority="1107" operator="equal">
      <formula>"PROCESSANDO"</formula>
    </cfRule>
  </conditionalFormatting>
  <conditionalFormatting sqref="B7245">
    <cfRule type="containsText" dxfId="951" priority="1108" operator="containsText" text="CANCELADO">
      <formula>NOT(ISERROR(SEARCH(("CANCELADO"),(B7245))))</formula>
    </cfRule>
  </conditionalFormatting>
  <conditionalFormatting sqref="B6276">
    <cfRule type="cellIs" dxfId="950" priority="1095" operator="equal">
      <formula>"REABERTO!"</formula>
    </cfRule>
  </conditionalFormatting>
  <conditionalFormatting sqref="B6276">
    <cfRule type="cellIs" dxfId="949" priority="1096" operator="equal">
      <formula>"FECHADO"</formula>
    </cfRule>
  </conditionalFormatting>
  <conditionalFormatting sqref="B6276">
    <cfRule type="cellIs" dxfId="948" priority="1097" operator="equal">
      <formula>"SOLUCIONADO"</formula>
    </cfRule>
  </conditionalFormatting>
  <conditionalFormatting sqref="B6276">
    <cfRule type="cellIs" dxfId="947" priority="1098" operator="equal">
      <formula>"PROCESSANDO"</formula>
    </cfRule>
  </conditionalFormatting>
  <conditionalFormatting sqref="B6276">
    <cfRule type="containsText" dxfId="946" priority="1099" operator="containsText" text="CANCELADO">
      <formula>NOT(ISERROR(SEARCH(("CANCELADO"),(B6276))))</formula>
    </cfRule>
  </conditionalFormatting>
  <conditionalFormatting sqref="B6283">
    <cfRule type="cellIs" dxfId="945" priority="1090" operator="equal">
      <formula>"REABERTO!"</formula>
    </cfRule>
  </conditionalFormatting>
  <conditionalFormatting sqref="B6283">
    <cfRule type="cellIs" dxfId="944" priority="1091" operator="equal">
      <formula>"FECHADO"</formula>
    </cfRule>
  </conditionalFormatting>
  <conditionalFormatting sqref="B6283">
    <cfRule type="cellIs" dxfId="943" priority="1092" operator="equal">
      <formula>"SOLUCIONADO"</formula>
    </cfRule>
  </conditionalFormatting>
  <conditionalFormatting sqref="B6283">
    <cfRule type="cellIs" dxfId="942" priority="1093" operator="equal">
      <formula>"PROCESSANDO"</formula>
    </cfRule>
  </conditionalFormatting>
  <conditionalFormatting sqref="B6283">
    <cfRule type="containsText" dxfId="941" priority="1094" operator="containsText" text="CANCELADO">
      <formula>NOT(ISERROR(SEARCH(("CANCELADO"),(B6283))))</formula>
    </cfRule>
  </conditionalFormatting>
  <conditionalFormatting sqref="D7246">
    <cfRule type="cellIs" dxfId="940" priority="1081" operator="equal">
      <formula>"PROGRAMADA"</formula>
    </cfRule>
  </conditionalFormatting>
  <conditionalFormatting sqref="D7246">
    <cfRule type="cellIs" dxfId="939" priority="1082" operator="equal">
      <formula>"EMERGÊNCIA"</formula>
    </cfRule>
  </conditionalFormatting>
  <conditionalFormatting sqref="D7246">
    <cfRule type="cellIs" dxfId="938" priority="1083" operator="equal">
      <formula>"URGÊNCIA"</formula>
    </cfRule>
  </conditionalFormatting>
  <conditionalFormatting sqref="D7246">
    <cfRule type="cellIs" dxfId="937" priority="1084" operator="equal">
      <formula>"NORMAL"</formula>
    </cfRule>
  </conditionalFormatting>
  <conditionalFormatting sqref="B7246">
    <cfRule type="cellIs" dxfId="936" priority="1085" operator="equal">
      <formula>"REABERTO!"</formula>
    </cfRule>
  </conditionalFormatting>
  <conditionalFormatting sqref="B7246">
    <cfRule type="cellIs" dxfId="935" priority="1086" operator="equal">
      <formula>"FECHADO"</formula>
    </cfRule>
  </conditionalFormatting>
  <conditionalFormatting sqref="B7246">
    <cfRule type="cellIs" dxfId="934" priority="1087" operator="equal">
      <formula>"SOLUCIONADO"</formula>
    </cfRule>
  </conditionalFormatting>
  <conditionalFormatting sqref="B7246">
    <cfRule type="cellIs" dxfId="933" priority="1088" operator="equal">
      <formula>"PROCESSANDO"</formula>
    </cfRule>
  </conditionalFormatting>
  <conditionalFormatting sqref="B7246">
    <cfRule type="containsText" dxfId="932" priority="1089" operator="containsText" text="CANCELADO">
      <formula>NOT(ISERROR(SEARCH(("CANCELADO"),(B7246))))</formula>
    </cfRule>
  </conditionalFormatting>
  <conditionalFormatting sqref="D7247">
    <cfRule type="cellIs" dxfId="931" priority="1072" operator="equal">
      <formula>"PROGRAMADA"</formula>
    </cfRule>
  </conditionalFormatting>
  <conditionalFormatting sqref="D7247">
    <cfRule type="cellIs" dxfId="930" priority="1073" operator="equal">
      <formula>"EMERGÊNCIA"</formula>
    </cfRule>
  </conditionalFormatting>
  <conditionalFormatting sqref="D7247">
    <cfRule type="cellIs" dxfId="929" priority="1074" operator="equal">
      <formula>"URGÊNCIA"</formula>
    </cfRule>
  </conditionalFormatting>
  <conditionalFormatting sqref="D7247">
    <cfRule type="cellIs" dxfId="928" priority="1075" operator="equal">
      <formula>"NORMAL"</formula>
    </cfRule>
  </conditionalFormatting>
  <conditionalFormatting sqref="B7247">
    <cfRule type="cellIs" dxfId="927" priority="1076" operator="equal">
      <formula>"REABERTO!"</formula>
    </cfRule>
  </conditionalFormatting>
  <conditionalFormatting sqref="B7247">
    <cfRule type="cellIs" dxfId="926" priority="1077" operator="equal">
      <formula>"FECHADO"</formula>
    </cfRule>
  </conditionalFormatting>
  <conditionalFormatting sqref="B7247">
    <cfRule type="cellIs" dxfId="925" priority="1078" operator="equal">
      <formula>"SOLUCIONADO"</formula>
    </cfRule>
  </conditionalFormatting>
  <conditionalFormatting sqref="B7247">
    <cfRule type="cellIs" dxfId="924" priority="1079" operator="equal">
      <formula>"PROCESSANDO"</formula>
    </cfRule>
  </conditionalFormatting>
  <conditionalFormatting sqref="B7247">
    <cfRule type="containsText" dxfId="923" priority="1080" operator="containsText" text="CANCELADO">
      <formula>NOT(ISERROR(SEARCH(("CANCELADO"),(B7247))))</formula>
    </cfRule>
  </conditionalFormatting>
  <conditionalFormatting sqref="D7248">
    <cfRule type="cellIs" dxfId="922" priority="1063" operator="equal">
      <formula>"PROGRAMADA"</formula>
    </cfRule>
  </conditionalFormatting>
  <conditionalFormatting sqref="D7248">
    <cfRule type="cellIs" dxfId="921" priority="1064" operator="equal">
      <formula>"EMERGÊNCIA"</formula>
    </cfRule>
  </conditionalFormatting>
  <conditionalFormatting sqref="D7248">
    <cfRule type="cellIs" dxfId="920" priority="1065" operator="equal">
      <formula>"URGÊNCIA"</formula>
    </cfRule>
  </conditionalFormatting>
  <conditionalFormatting sqref="D7248">
    <cfRule type="cellIs" dxfId="919" priority="1066" operator="equal">
      <formula>"NORMAL"</formula>
    </cfRule>
  </conditionalFormatting>
  <conditionalFormatting sqref="B7248">
    <cfRule type="cellIs" dxfId="918" priority="1067" operator="equal">
      <formula>"REABERTO!"</formula>
    </cfRule>
  </conditionalFormatting>
  <conditionalFormatting sqref="B7248">
    <cfRule type="cellIs" dxfId="917" priority="1068" operator="equal">
      <formula>"FECHADO"</formula>
    </cfRule>
  </conditionalFormatting>
  <conditionalFormatting sqref="B7248">
    <cfRule type="cellIs" dxfId="916" priority="1069" operator="equal">
      <formula>"SOLUCIONADO"</formula>
    </cfRule>
  </conditionalFormatting>
  <conditionalFormatting sqref="B7248">
    <cfRule type="cellIs" dxfId="915" priority="1070" operator="equal">
      <formula>"PROCESSANDO"</formula>
    </cfRule>
  </conditionalFormatting>
  <conditionalFormatting sqref="B7248">
    <cfRule type="containsText" dxfId="914" priority="1071" operator="containsText" text="CANCELADO">
      <formula>NOT(ISERROR(SEARCH(("CANCELADO"),(B7248))))</formula>
    </cfRule>
  </conditionalFormatting>
  <conditionalFormatting sqref="D7249">
    <cfRule type="cellIs" dxfId="913" priority="1054" operator="equal">
      <formula>"PROGRAMADA"</formula>
    </cfRule>
  </conditionalFormatting>
  <conditionalFormatting sqref="D7249">
    <cfRule type="cellIs" dxfId="912" priority="1055" operator="equal">
      <formula>"EMERGÊNCIA"</formula>
    </cfRule>
  </conditionalFormatting>
  <conditionalFormatting sqref="D7249">
    <cfRule type="cellIs" dxfId="911" priority="1056" operator="equal">
      <formula>"URGÊNCIA"</formula>
    </cfRule>
  </conditionalFormatting>
  <conditionalFormatting sqref="D7249">
    <cfRule type="cellIs" dxfId="910" priority="1057" operator="equal">
      <formula>"NORMAL"</formula>
    </cfRule>
  </conditionalFormatting>
  <conditionalFormatting sqref="B7249">
    <cfRule type="cellIs" dxfId="909" priority="1058" operator="equal">
      <formula>"REABERTO!"</formula>
    </cfRule>
  </conditionalFormatting>
  <conditionalFormatting sqref="B7249">
    <cfRule type="cellIs" dxfId="908" priority="1059" operator="equal">
      <formula>"FECHADO"</formula>
    </cfRule>
  </conditionalFormatting>
  <conditionalFormatting sqref="B7249">
    <cfRule type="cellIs" dxfId="907" priority="1060" operator="equal">
      <formula>"SOLUCIONADO"</formula>
    </cfRule>
  </conditionalFormatting>
  <conditionalFormatting sqref="B7249">
    <cfRule type="cellIs" dxfId="906" priority="1061" operator="equal">
      <formula>"PROCESSANDO"</formula>
    </cfRule>
  </conditionalFormatting>
  <conditionalFormatting sqref="B7249">
    <cfRule type="containsText" dxfId="905" priority="1062" operator="containsText" text="CANCELADO">
      <formula>NOT(ISERROR(SEARCH(("CANCELADO"),(B7249))))</formula>
    </cfRule>
  </conditionalFormatting>
  <conditionalFormatting sqref="D7250">
    <cfRule type="cellIs" dxfId="904" priority="1045" operator="equal">
      <formula>"PROGRAMADA"</formula>
    </cfRule>
  </conditionalFormatting>
  <conditionalFormatting sqref="D7250">
    <cfRule type="cellIs" dxfId="903" priority="1046" operator="equal">
      <formula>"EMERGÊNCIA"</formula>
    </cfRule>
  </conditionalFormatting>
  <conditionalFormatting sqref="D7250">
    <cfRule type="cellIs" dxfId="902" priority="1047" operator="equal">
      <formula>"URGÊNCIA"</formula>
    </cfRule>
  </conditionalFormatting>
  <conditionalFormatting sqref="D7250">
    <cfRule type="cellIs" dxfId="901" priority="1048" operator="equal">
      <formula>"NORMAL"</formula>
    </cfRule>
  </conditionalFormatting>
  <conditionalFormatting sqref="B7250">
    <cfRule type="cellIs" dxfId="900" priority="1049" operator="equal">
      <formula>"REABERTO!"</formula>
    </cfRule>
  </conditionalFormatting>
  <conditionalFormatting sqref="B7250">
    <cfRule type="cellIs" dxfId="899" priority="1050" operator="equal">
      <formula>"FECHADO"</formula>
    </cfRule>
  </conditionalFormatting>
  <conditionalFormatting sqref="B7250">
    <cfRule type="cellIs" dxfId="898" priority="1051" operator="equal">
      <formula>"SOLUCIONADO"</formula>
    </cfRule>
  </conditionalFormatting>
  <conditionalFormatting sqref="B7250">
    <cfRule type="cellIs" dxfId="897" priority="1052" operator="equal">
      <formula>"PROCESSANDO"</formula>
    </cfRule>
  </conditionalFormatting>
  <conditionalFormatting sqref="B7250">
    <cfRule type="containsText" dxfId="896" priority="1053" operator="containsText" text="CANCELADO">
      <formula>NOT(ISERROR(SEARCH(("CANCELADO"),(B7250))))</formula>
    </cfRule>
  </conditionalFormatting>
  <conditionalFormatting sqref="D7251">
    <cfRule type="cellIs" dxfId="895" priority="1036" operator="equal">
      <formula>"PROGRAMADA"</formula>
    </cfRule>
  </conditionalFormatting>
  <conditionalFormatting sqref="D7251">
    <cfRule type="cellIs" dxfId="894" priority="1037" operator="equal">
      <formula>"EMERGÊNCIA"</formula>
    </cfRule>
  </conditionalFormatting>
  <conditionalFormatting sqref="D7251">
    <cfRule type="cellIs" dxfId="893" priority="1038" operator="equal">
      <formula>"URGÊNCIA"</formula>
    </cfRule>
  </conditionalFormatting>
  <conditionalFormatting sqref="D7251">
    <cfRule type="cellIs" dxfId="892" priority="1039" operator="equal">
      <formula>"NORMAL"</formula>
    </cfRule>
  </conditionalFormatting>
  <conditionalFormatting sqref="B7192">
    <cfRule type="cellIs" dxfId="891" priority="1031" operator="equal">
      <formula>"REABERTO!"</formula>
    </cfRule>
  </conditionalFormatting>
  <conditionalFormatting sqref="B7192">
    <cfRule type="cellIs" dxfId="890" priority="1032" operator="equal">
      <formula>"FECHADO"</formula>
    </cfRule>
  </conditionalFormatting>
  <conditionalFormatting sqref="B7192">
    <cfRule type="cellIs" dxfId="889" priority="1033" operator="equal">
      <formula>"SOLUCIONADO"</formula>
    </cfRule>
  </conditionalFormatting>
  <conditionalFormatting sqref="B7192">
    <cfRule type="cellIs" dxfId="888" priority="1034" operator="equal">
      <formula>"PROCESSANDO"</formula>
    </cfRule>
  </conditionalFormatting>
  <conditionalFormatting sqref="B7192">
    <cfRule type="containsText" dxfId="887" priority="1035" operator="containsText" text="CANCELADO">
      <formula>NOT(ISERROR(SEARCH(("CANCELADO"),(B7192))))</formula>
    </cfRule>
  </conditionalFormatting>
  <conditionalFormatting sqref="D7252">
    <cfRule type="cellIs" dxfId="886" priority="1022" operator="equal">
      <formula>"PROGRAMADA"</formula>
    </cfRule>
  </conditionalFormatting>
  <conditionalFormatting sqref="D7252">
    <cfRule type="cellIs" dxfId="885" priority="1023" operator="equal">
      <formula>"EMERGÊNCIA"</formula>
    </cfRule>
  </conditionalFormatting>
  <conditionalFormatting sqref="D7252">
    <cfRule type="cellIs" dxfId="884" priority="1024" operator="equal">
      <formula>"URGÊNCIA"</formula>
    </cfRule>
  </conditionalFormatting>
  <conditionalFormatting sqref="D7252">
    <cfRule type="cellIs" dxfId="883" priority="1025" operator="equal">
      <formula>"NORMAL"</formula>
    </cfRule>
  </conditionalFormatting>
  <conditionalFormatting sqref="D7254">
    <cfRule type="cellIs" dxfId="882" priority="1013" operator="equal">
      <formula>"PROGRAMADA"</formula>
    </cfRule>
  </conditionalFormatting>
  <conditionalFormatting sqref="D7254">
    <cfRule type="cellIs" dxfId="881" priority="1014" operator="equal">
      <formula>"EMERGÊNCIA"</formula>
    </cfRule>
  </conditionalFormatting>
  <conditionalFormatting sqref="D7254">
    <cfRule type="cellIs" dxfId="880" priority="1015" operator="equal">
      <formula>"URGÊNCIA"</formula>
    </cfRule>
  </conditionalFormatting>
  <conditionalFormatting sqref="D7254">
    <cfRule type="cellIs" dxfId="879" priority="1016" operator="equal">
      <formula>"NORMAL"</formula>
    </cfRule>
  </conditionalFormatting>
  <conditionalFormatting sqref="B7254">
    <cfRule type="cellIs" dxfId="878" priority="1017" operator="equal">
      <formula>"REABERTO!"</formula>
    </cfRule>
  </conditionalFormatting>
  <conditionalFormatting sqref="B7254">
    <cfRule type="cellIs" dxfId="877" priority="1018" operator="equal">
      <formula>"FECHADO"</formula>
    </cfRule>
  </conditionalFormatting>
  <conditionalFormatting sqref="B7254">
    <cfRule type="cellIs" dxfId="876" priority="1019" operator="equal">
      <formula>"SOLUCIONADO"</formula>
    </cfRule>
  </conditionalFormatting>
  <conditionalFormatting sqref="B7254">
    <cfRule type="cellIs" dxfId="875" priority="1020" operator="equal">
      <formula>"PROCESSANDO"</formula>
    </cfRule>
  </conditionalFormatting>
  <conditionalFormatting sqref="B7254">
    <cfRule type="containsText" dxfId="874" priority="1021" operator="containsText" text="CANCELADO">
      <formula>NOT(ISERROR(SEARCH(("CANCELADO"),(B7254))))</formula>
    </cfRule>
  </conditionalFormatting>
  <conditionalFormatting sqref="D7253">
    <cfRule type="cellIs" dxfId="873" priority="1004" operator="equal">
      <formula>"PROGRAMADA"</formula>
    </cfRule>
  </conditionalFormatting>
  <conditionalFormatting sqref="D7253">
    <cfRule type="cellIs" dxfId="872" priority="1005" operator="equal">
      <formula>"EMERGÊNCIA"</formula>
    </cfRule>
  </conditionalFormatting>
  <conditionalFormatting sqref="D7253">
    <cfRule type="cellIs" dxfId="871" priority="1006" operator="equal">
      <formula>"URGÊNCIA"</formula>
    </cfRule>
  </conditionalFormatting>
  <conditionalFormatting sqref="D7253">
    <cfRule type="cellIs" dxfId="870" priority="1007" operator="equal">
      <formula>"NORMAL"</formula>
    </cfRule>
  </conditionalFormatting>
  <conditionalFormatting sqref="B7253">
    <cfRule type="cellIs" dxfId="869" priority="1008" operator="equal">
      <formula>"REABERTO!"</formula>
    </cfRule>
  </conditionalFormatting>
  <conditionalFormatting sqref="B7253">
    <cfRule type="cellIs" dxfId="868" priority="1009" operator="equal">
      <formula>"FECHADO"</formula>
    </cfRule>
  </conditionalFormatting>
  <conditionalFormatting sqref="B7253">
    <cfRule type="cellIs" dxfId="867" priority="1010" operator="equal">
      <formula>"SOLUCIONADO"</formula>
    </cfRule>
  </conditionalFormatting>
  <conditionalFormatting sqref="B7253">
    <cfRule type="cellIs" dxfId="866" priority="1011" operator="equal">
      <formula>"PROCESSANDO"</formula>
    </cfRule>
  </conditionalFormatting>
  <conditionalFormatting sqref="B7253">
    <cfRule type="containsText" dxfId="865" priority="1012" operator="containsText" text="CANCELADO">
      <formula>NOT(ISERROR(SEARCH(("CANCELADO"),(B7253))))</formula>
    </cfRule>
  </conditionalFormatting>
  <conditionalFormatting sqref="D7255">
    <cfRule type="cellIs" dxfId="864" priority="986" operator="equal">
      <formula>"PROGRAMADA"</formula>
    </cfRule>
  </conditionalFormatting>
  <conditionalFormatting sqref="D7255">
    <cfRule type="cellIs" dxfId="863" priority="987" operator="equal">
      <formula>"EMERGÊNCIA"</formula>
    </cfRule>
  </conditionalFormatting>
  <conditionalFormatting sqref="D7255">
    <cfRule type="cellIs" dxfId="862" priority="988" operator="equal">
      <formula>"URGÊNCIA"</formula>
    </cfRule>
  </conditionalFormatting>
  <conditionalFormatting sqref="D7255">
    <cfRule type="cellIs" dxfId="861" priority="989" operator="equal">
      <formula>"NORMAL"</formula>
    </cfRule>
  </conditionalFormatting>
  <conditionalFormatting sqref="B7255">
    <cfRule type="cellIs" dxfId="860" priority="990" operator="equal">
      <formula>"REABERTO!"</formula>
    </cfRule>
  </conditionalFormatting>
  <conditionalFormatting sqref="B7255">
    <cfRule type="cellIs" dxfId="859" priority="991" operator="equal">
      <formula>"FECHADO"</formula>
    </cfRule>
  </conditionalFormatting>
  <conditionalFormatting sqref="B7255">
    <cfRule type="cellIs" dxfId="858" priority="992" operator="equal">
      <formula>"SOLUCIONADO"</formula>
    </cfRule>
  </conditionalFormatting>
  <conditionalFormatting sqref="B7255">
    <cfRule type="cellIs" dxfId="857" priority="993" operator="equal">
      <formula>"PROCESSANDO"</formula>
    </cfRule>
  </conditionalFormatting>
  <conditionalFormatting sqref="B7255">
    <cfRule type="containsText" dxfId="856" priority="994" operator="containsText" text="CANCELADO">
      <formula>NOT(ISERROR(SEARCH(("CANCELADO"),(B7255))))</formula>
    </cfRule>
  </conditionalFormatting>
  <conditionalFormatting sqref="D7256">
    <cfRule type="cellIs" dxfId="855" priority="977" operator="equal">
      <formula>"PROGRAMADA"</formula>
    </cfRule>
  </conditionalFormatting>
  <conditionalFormatting sqref="D7256">
    <cfRule type="cellIs" dxfId="854" priority="978" operator="equal">
      <formula>"EMERGÊNCIA"</formula>
    </cfRule>
  </conditionalFormatting>
  <conditionalFormatting sqref="D7256">
    <cfRule type="cellIs" dxfId="853" priority="979" operator="equal">
      <formula>"URGÊNCIA"</formula>
    </cfRule>
  </conditionalFormatting>
  <conditionalFormatting sqref="D7256">
    <cfRule type="cellIs" dxfId="852" priority="980" operator="equal">
      <formula>"NORMAL"</formula>
    </cfRule>
  </conditionalFormatting>
  <conditionalFormatting sqref="B7256">
    <cfRule type="cellIs" dxfId="851" priority="981" operator="equal">
      <formula>"REABERTO!"</formula>
    </cfRule>
  </conditionalFormatting>
  <conditionalFormatting sqref="B7256">
    <cfRule type="cellIs" dxfId="850" priority="982" operator="equal">
      <formula>"FECHADO"</formula>
    </cfRule>
  </conditionalFormatting>
  <conditionalFormatting sqref="B7256">
    <cfRule type="cellIs" dxfId="849" priority="983" operator="equal">
      <formula>"SOLUCIONADO"</formula>
    </cfRule>
  </conditionalFormatting>
  <conditionalFormatting sqref="B7256">
    <cfRule type="cellIs" dxfId="848" priority="984" operator="equal">
      <formula>"PROCESSANDO"</formula>
    </cfRule>
  </conditionalFormatting>
  <conditionalFormatting sqref="B7256">
    <cfRule type="containsText" dxfId="847" priority="985" operator="containsText" text="CANCELADO">
      <formula>NOT(ISERROR(SEARCH(("CANCELADO"),(B7256))))</formula>
    </cfRule>
  </conditionalFormatting>
  <conditionalFormatting sqref="D7257">
    <cfRule type="cellIs" dxfId="846" priority="968" operator="equal">
      <formula>"PROGRAMADA"</formula>
    </cfRule>
  </conditionalFormatting>
  <conditionalFormatting sqref="D7257">
    <cfRule type="cellIs" dxfId="845" priority="969" operator="equal">
      <formula>"EMERGÊNCIA"</formula>
    </cfRule>
  </conditionalFormatting>
  <conditionalFormatting sqref="D7257">
    <cfRule type="cellIs" dxfId="844" priority="970" operator="equal">
      <formula>"URGÊNCIA"</formula>
    </cfRule>
  </conditionalFormatting>
  <conditionalFormatting sqref="D7257">
    <cfRule type="cellIs" dxfId="843" priority="971" operator="equal">
      <formula>"NORMAL"</formula>
    </cfRule>
  </conditionalFormatting>
  <conditionalFormatting sqref="B7257">
    <cfRule type="cellIs" dxfId="842" priority="972" operator="equal">
      <formula>"REABERTO!"</formula>
    </cfRule>
  </conditionalFormatting>
  <conditionalFormatting sqref="B7257">
    <cfRule type="cellIs" dxfId="841" priority="973" operator="equal">
      <formula>"FECHADO"</formula>
    </cfRule>
  </conditionalFormatting>
  <conditionalFormatting sqref="B7257">
    <cfRule type="cellIs" dxfId="840" priority="974" operator="equal">
      <formula>"SOLUCIONADO"</formula>
    </cfRule>
  </conditionalFormatting>
  <conditionalFormatting sqref="B7257">
    <cfRule type="cellIs" dxfId="839" priority="975" operator="equal">
      <formula>"PROCESSANDO"</formula>
    </cfRule>
  </conditionalFormatting>
  <conditionalFormatting sqref="B7257">
    <cfRule type="containsText" dxfId="838" priority="976" operator="containsText" text="CANCELADO">
      <formula>NOT(ISERROR(SEARCH(("CANCELADO"),(B7257))))</formula>
    </cfRule>
  </conditionalFormatting>
  <conditionalFormatting sqref="B6674">
    <cfRule type="cellIs" dxfId="837" priority="963" operator="equal">
      <formula>"REABERTO!"</formula>
    </cfRule>
  </conditionalFormatting>
  <conditionalFormatting sqref="B6674">
    <cfRule type="cellIs" dxfId="836" priority="964" operator="equal">
      <formula>"FECHADO"</formula>
    </cfRule>
  </conditionalFormatting>
  <conditionalFormatting sqref="B6674">
    <cfRule type="cellIs" dxfId="835" priority="965" operator="equal">
      <formula>"SOLUCIONADO"</formula>
    </cfRule>
  </conditionalFormatting>
  <conditionalFormatting sqref="B6674">
    <cfRule type="cellIs" dxfId="834" priority="966" operator="equal">
      <formula>"PROCESSANDO"</formula>
    </cfRule>
  </conditionalFormatting>
  <conditionalFormatting sqref="B6674">
    <cfRule type="containsText" dxfId="833" priority="967" operator="containsText" text="CANCELADO">
      <formula>NOT(ISERROR(SEARCH(("CANCELADO"),(B6674))))</formula>
    </cfRule>
  </conditionalFormatting>
  <conditionalFormatting sqref="B6763">
    <cfRule type="cellIs" dxfId="832" priority="958" operator="equal">
      <formula>"REABERTO!"</formula>
    </cfRule>
  </conditionalFormatting>
  <conditionalFormatting sqref="B6763">
    <cfRule type="cellIs" dxfId="831" priority="959" operator="equal">
      <formula>"FECHADO"</formula>
    </cfRule>
  </conditionalFormatting>
  <conditionalFormatting sqref="B6763">
    <cfRule type="cellIs" dxfId="830" priority="960" operator="equal">
      <formula>"SOLUCIONADO"</formula>
    </cfRule>
  </conditionalFormatting>
  <conditionalFormatting sqref="B6763">
    <cfRule type="cellIs" dxfId="829" priority="961" operator="equal">
      <formula>"PROCESSANDO"</formula>
    </cfRule>
  </conditionalFormatting>
  <conditionalFormatting sqref="B6763">
    <cfRule type="containsText" dxfId="828" priority="962" operator="containsText" text="CANCELADO">
      <formula>NOT(ISERROR(SEARCH(("CANCELADO"),(B6763))))</formula>
    </cfRule>
  </conditionalFormatting>
  <conditionalFormatting sqref="B7251">
    <cfRule type="cellIs" dxfId="827" priority="953" operator="equal">
      <formula>"REABERTO!"</formula>
    </cfRule>
  </conditionalFormatting>
  <conditionalFormatting sqref="B7251">
    <cfRule type="cellIs" dxfId="826" priority="954" operator="equal">
      <formula>"FECHADO"</formula>
    </cfRule>
  </conditionalFormatting>
  <conditionalFormatting sqref="B7251">
    <cfRule type="cellIs" dxfId="825" priority="955" operator="equal">
      <formula>"SOLUCIONADO"</formula>
    </cfRule>
  </conditionalFormatting>
  <conditionalFormatting sqref="B7251">
    <cfRule type="cellIs" dxfId="824" priority="956" operator="equal">
      <formula>"PROCESSANDO"</formula>
    </cfRule>
  </conditionalFormatting>
  <conditionalFormatting sqref="B7251">
    <cfRule type="containsText" dxfId="823" priority="957" operator="containsText" text="CANCELADO">
      <formula>NOT(ISERROR(SEARCH(("CANCELADO"),(B7251))))</formula>
    </cfRule>
  </conditionalFormatting>
  <conditionalFormatting sqref="D7259">
    <cfRule type="cellIs" dxfId="822" priority="944" operator="equal">
      <formula>"PROGRAMADA"</formula>
    </cfRule>
  </conditionalFormatting>
  <conditionalFormatting sqref="D7259">
    <cfRule type="cellIs" dxfId="821" priority="945" operator="equal">
      <formula>"EMERGÊNCIA"</formula>
    </cfRule>
  </conditionalFormatting>
  <conditionalFormatting sqref="D7259">
    <cfRule type="cellIs" dxfId="820" priority="946" operator="equal">
      <formula>"URGÊNCIA"</formula>
    </cfRule>
  </conditionalFormatting>
  <conditionalFormatting sqref="D7259">
    <cfRule type="cellIs" dxfId="819" priority="947" operator="equal">
      <formula>"NORMAL"</formula>
    </cfRule>
  </conditionalFormatting>
  <conditionalFormatting sqref="B7259">
    <cfRule type="cellIs" dxfId="818" priority="948" operator="equal">
      <formula>"REABERTO!"</formula>
    </cfRule>
  </conditionalFormatting>
  <conditionalFormatting sqref="B7259">
    <cfRule type="cellIs" dxfId="817" priority="949" operator="equal">
      <formula>"FECHADO"</formula>
    </cfRule>
  </conditionalFormatting>
  <conditionalFormatting sqref="B7259">
    <cfRule type="cellIs" dxfId="816" priority="950" operator="equal">
      <formula>"SOLUCIONADO"</formula>
    </cfRule>
  </conditionalFormatting>
  <conditionalFormatting sqref="B7259">
    <cfRule type="cellIs" dxfId="815" priority="951" operator="equal">
      <formula>"PROCESSANDO"</formula>
    </cfRule>
  </conditionalFormatting>
  <conditionalFormatting sqref="B7259">
    <cfRule type="containsText" dxfId="814" priority="952" operator="containsText" text="CANCELADO">
      <formula>NOT(ISERROR(SEARCH(("CANCELADO"),(B7259))))</formula>
    </cfRule>
  </conditionalFormatting>
  <conditionalFormatting sqref="D7260">
    <cfRule type="cellIs" dxfId="813" priority="935" operator="equal">
      <formula>"PROGRAMADA"</formula>
    </cfRule>
  </conditionalFormatting>
  <conditionalFormatting sqref="D7260">
    <cfRule type="cellIs" dxfId="812" priority="936" operator="equal">
      <formula>"EMERGÊNCIA"</formula>
    </cfRule>
  </conditionalFormatting>
  <conditionalFormatting sqref="D7260">
    <cfRule type="cellIs" dxfId="811" priority="937" operator="equal">
      <formula>"URGÊNCIA"</formula>
    </cfRule>
  </conditionalFormatting>
  <conditionalFormatting sqref="D7260">
    <cfRule type="cellIs" dxfId="810" priority="938" operator="equal">
      <formula>"NORMAL"</formula>
    </cfRule>
  </conditionalFormatting>
  <conditionalFormatting sqref="B7260">
    <cfRule type="cellIs" dxfId="809" priority="939" operator="equal">
      <formula>"REABERTO!"</formula>
    </cfRule>
  </conditionalFormatting>
  <conditionalFormatting sqref="B7260">
    <cfRule type="cellIs" dxfId="808" priority="940" operator="equal">
      <formula>"FECHADO"</formula>
    </cfRule>
  </conditionalFormatting>
  <conditionalFormatting sqref="B7260">
    <cfRule type="cellIs" dxfId="807" priority="941" operator="equal">
      <formula>"SOLUCIONADO"</formula>
    </cfRule>
  </conditionalFormatting>
  <conditionalFormatting sqref="B7260">
    <cfRule type="cellIs" dxfId="806" priority="942" operator="equal">
      <formula>"PROCESSANDO"</formula>
    </cfRule>
  </conditionalFormatting>
  <conditionalFormatting sqref="B7260">
    <cfRule type="containsText" dxfId="805" priority="943" operator="containsText" text="CANCELADO">
      <formula>NOT(ISERROR(SEARCH(("CANCELADO"),(B7260))))</formula>
    </cfRule>
  </conditionalFormatting>
  <conditionalFormatting sqref="D7261">
    <cfRule type="cellIs" dxfId="804" priority="926" operator="equal">
      <formula>"PROGRAMADA"</formula>
    </cfRule>
  </conditionalFormatting>
  <conditionalFormatting sqref="D7261">
    <cfRule type="cellIs" dxfId="803" priority="927" operator="equal">
      <formula>"EMERGÊNCIA"</formula>
    </cfRule>
  </conditionalFormatting>
  <conditionalFormatting sqref="D7261">
    <cfRule type="cellIs" dxfId="802" priority="928" operator="equal">
      <formula>"URGÊNCIA"</formula>
    </cfRule>
  </conditionalFormatting>
  <conditionalFormatting sqref="D7261">
    <cfRule type="cellIs" dxfId="801" priority="929" operator="equal">
      <formula>"NORMAL"</formula>
    </cfRule>
  </conditionalFormatting>
  <conditionalFormatting sqref="B7261">
    <cfRule type="cellIs" dxfId="800" priority="930" operator="equal">
      <formula>"REABERTO!"</formula>
    </cfRule>
  </conditionalFormatting>
  <conditionalFormatting sqref="B7261">
    <cfRule type="cellIs" dxfId="799" priority="931" operator="equal">
      <formula>"FECHADO"</formula>
    </cfRule>
  </conditionalFormatting>
  <conditionalFormatting sqref="B7261">
    <cfRule type="cellIs" dxfId="798" priority="932" operator="equal">
      <formula>"SOLUCIONADO"</formula>
    </cfRule>
  </conditionalFormatting>
  <conditionalFormatting sqref="B7261">
    <cfRule type="cellIs" dxfId="797" priority="933" operator="equal">
      <formula>"PROCESSANDO"</formula>
    </cfRule>
  </conditionalFormatting>
  <conditionalFormatting sqref="B7261">
    <cfRule type="containsText" dxfId="796" priority="934" operator="containsText" text="CANCELADO">
      <formula>NOT(ISERROR(SEARCH(("CANCELADO"),(B7261))))</formula>
    </cfRule>
  </conditionalFormatting>
  <conditionalFormatting sqref="D7262">
    <cfRule type="cellIs" dxfId="795" priority="917" operator="equal">
      <formula>"PROGRAMADA"</formula>
    </cfRule>
  </conditionalFormatting>
  <conditionalFormatting sqref="D7262">
    <cfRule type="cellIs" dxfId="794" priority="918" operator="equal">
      <formula>"EMERGÊNCIA"</formula>
    </cfRule>
  </conditionalFormatting>
  <conditionalFormatting sqref="D7262">
    <cfRule type="cellIs" dxfId="793" priority="919" operator="equal">
      <formula>"URGÊNCIA"</formula>
    </cfRule>
  </conditionalFormatting>
  <conditionalFormatting sqref="D7262">
    <cfRule type="cellIs" dxfId="792" priority="920" operator="equal">
      <formula>"NORMAL"</formula>
    </cfRule>
  </conditionalFormatting>
  <conditionalFormatting sqref="B7262">
    <cfRule type="cellIs" dxfId="791" priority="921" operator="equal">
      <formula>"REABERTO!"</formula>
    </cfRule>
  </conditionalFormatting>
  <conditionalFormatting sqref="B7262">
    <cfRule type="cellIs" dxfId="790" priority="922" operator="equal">
      <formula>"FECHADO"</formula>
    </cfRule>
  </conditionalFormatting>
  <conditionalFormatting sqref="B7262">
    <cfRule type="cellIs" dxfId="789" priority="923" operator="equal">
      <formula>"SOLUCIONADO"</formula>
    </cfRule>
  </conditionalFormatting>
  <conditionalFormatting sqref="B7262">
    <cfRule type="cellIs" dxfId="788" priority="924" operator="equal">
      <formula>"PROCESSANDO"</formula>
    </cfRule>
  </conditionalFormatting>
  <conditionalFormatting sqref="B7262">
    <cfRule type="containsText" dxfId="787" priority="925" operator="containsText" text="CANCELADO">
      <formula>NOT(ISERROR(SEARCH(("CANCELADO"),(B7262))))</formula>
    </cfRule>
  </conditionalFormatting>
  <conditionalFormatting sqref="B7265">
    <cfRule type="cellIs" dxfId="786" priority="907" operator="equal">
      <formula>"REABERTO!"</formula>
    </cfRule>
  </conditionalFormatting>
  <conditionalFormatting sqref="B7265">
    <cfRule type="cellIs" dxfId="785" priority="908" operator="equal">
      <formula>"FECHADO"</formula>
    </cfRule>
  </conditionalFormatting>
  <conditionalFormatting sqref="B7265">
    <cfRule type="cellIs" dxfId="784" priority="909" operator="equal">
      <formula>"SOLUCIONADO"</formula>
    </cfRule>
  </conditionalFormatting>
  <conditionalFormatting sqref="B7265">
    <cfRule type="cellIs" dxfId="783" priority="910" operator="equal">
      <formula>"PROCESSANDO"</formula>
    </cfRule>
  </conditionalFormatting>
  <conditionalFormatting sqref="B7265">
    <cfRule type="containsText" dxfId="782" priority="911" operator="containsText" text="CANCELADO">
      <formula>NOT(ISERROR(SEARCH(("CANCELADO"),(B7265))))</formula>
    </cfRule>
  </conditionalFormatting>
  <conditionalFormatting sqref="D7265">
    <cfRule type="cellIs" dxfId="781" priority="903" operator="equal">
      <formula>"PROGRAMADA"</formula>
    </cfRule>
  </conditionalFormatting>
  <conditionalFormatting sqref="D7265">
    <cfRule type="cellIs" dxfId="780" priority="904" operator="equal">
      <formula>"EMERGÊNCIA"</formula>
    </cfRule>
  </conditionalFormatting>
  <conditionalFormatting sqref="D7265">
    <cfRule type="cellIs" dxfId="779" priority="905" operator="equal">
      <formula>"URGÊNCIA"</formula>
    </cfRule>
  </conditionalFormatting>
  <conditionalFormatting sqref="D7265">
    <cfRule type="cellIs" dxfId="778" priority="906" operator="equal">
      <formula>"NORMAL"</formula>
    </cfRule>
  </conditionalFormatting>
  <conditionalFormatting sqref="D7266">
    <cfRule type="cellIs" dxfId="777" priority="894" operator="equal">
      <formula>"PROGRAMADA"</formula>
    </cfRule>
  </conditionalFormatting>
  <conditionalFormatting sqref="D7266">
    <cfRule type="cellIs" dxfId="776" priority="895" operator="equal">
      <formula>"EMERGÊNCIA"</formula>
    </cfRule>
  </conditionalFormatting>
  <conditionalFormatting sqref="D7266">
    <cfRule type="cellIs" dxfId="775" priority="896" operator="equal">
      <formula>"URGÊNCIA"</formula>
    </cfRule>
  </conditionalFormatting>
  <conditionalFormatting sqref="D7266">
    <cfRule type="cellIs" dxfId="774" priority="897" operator="equal">
      <formula>"NORMAL"</formula>
    </cfRule>
  </conditionalFormatting>
  <conditionalFormatting sqref="B7266">
    <cfRule type="cellIs" dxfId="773" priority="898" operator="equal">
      <formula>"REABERTO!"</formula>
    </cfRule>
  </conditionalFormatting>
  <conditionalFormatting sqref="B7266">
    <cfRule type="cellIs" dxfId="772" priority="899" operator="equal">
      <formula>"FECHADO"</formula>
    </cfRule>
  </conditionalFormatting>
  <conditionalFormatting sqref="B7266">
    <cfRule type="cellIs" dxfId="771" priority="900" operator="equal">
      <formula>"SOLUCIONADO"</formula>
    </cfRule>
  </conditionalFormatting>
  <conditionalFormatting sqref="B7266">
    <cfRule type="cellIs" dxfId="770" priority="901" operator="equal">
      <formula>"PROCESSANDO"</formula>
    </cfRule>
  </conditionalFormatting>
  <conditionalFormatting sqref="B7266">
    <cfRule type="containsText" dxfId="769" priority="902" operator="containsText" text="CANCELADO">
      <formula>NOT(ISERROR(SEARCH(("CANCELADO"),(B7266))))</formula>
    </cfRule>
  </conditionalFormatting>
  <conditionalFormatting sqref="D7263">
    <cfRule type="cellIs" dxfId="768" priority="885" operator="equal">
      <formula>"PROGRAMADA"</formula>
    </cfRule>
  </conditionalFormatting>
  <conditionalFormatting sqref="D7263">
    <cfRule type="cellIs" dxfId="767" priority="886" operator="equal">
      <formula>"EMERGÊNCIA"</formula>
    </cfRule>
  </conditionalFormatting>
  <conditionalFormatting sqref="D7263">
    <cfRule type="cellIs" dxfId="766" priority="887" operator="equal">
      <formula>"URGÊNCIA"</formula>
    </cfRule>
  </conditionalFormatting>
  <conditionalFormatting sqref="D7263">
    <cfRule type="cellIs" dxfId="765" priority="888" operator="equal">
      <formula>"NORMAL"</formula>
    </cfRule>
  </conditionalFormatting>
  <conditionalFormatting sqref="B7263">
    <cfRule type="cellIs" dxfId="764" priority="889" operator="equal">
      <formula>"REABERTO!"</formula>
    </cfRule>
  </conditionalFormatting>
  <conditionalFormatting sqref="B7263">
    <cfRule type="cellIs" dxfId="763" priority="890" operator="equal">
      <formula>"FECHADO"</formula>
    </cfRule>
  </conditionalFormatting>
  <conditionalFormatting sqref="B7263">
    <cfRule type="cellIs" dxfId="762" priority="891" operator="equal">
      <formula>"SOLUCIONADO"</formula>
    </cfRule>
  </conditionalFormatting>
  <conditionalFormatting sqref="B7263">
    <cfRule type="cellIs" dxfId="761" priority="892" operator="equal">
      <formula>"PROCESSANDO"</formula>
    </cfRule>
  </conditionalFormatting>
  <conditionalFormatting sqref="B7263">
    <cfRule type="containsText" dxfId="760" priority="893" operator="containsText" text="CANCELADO">
      <formula>NOT(ISERROR(SEARCH(("CANCELADO"),(B7263))))</formula>
    </cfRule>
  </conditionalFormatting>
  <conditionalFormatting sqref="D7267">
    <cfRule type="cellIs" dxfId="759" priority="876" operator="equal">
      <formula>"PROGRAMADA"</formula>
    </cfRule>
  </conditionalFormatting>
  <conditionalFormatting sqref="D7267">
    <cfRule type="cellIs" dxfId="758" priority="877" operator="equal">
      <formula>"EMERGÊNCIA"</formula>
    </cfRule>
  </conditionalFormatting>
  <conditionalFormatting sqref="D7267">
    <cfRule type="cellIs" dxfId="757" priority="878" operator="equal">
      <formula>"URGÊNCIA"</formula>
    </cfRule>
  </conditionalFormatting>
  <conditionalFormatting sqref="D7267">
    <cfRule type="cellIs" dxfId="756" priority="879" operator="equal">
      <formula>"NORMAL"</formula>
    </cfRule>
  </conditionalFormatting>
  <conditionalFormatting sqref="B7267">
    <cfRule type="cellIs" dxfId="755" priority="880" operator="equal">
      <formula>"REABERTO!"</formula>
    </cfRule>
  </conditionalFormatting>
  <conditionalFormatting sqref="B7267">
    <cfRule type="cellIs" dxfId="754" priority="881" operator="equal">
      <formula>"FECHADO"</formula>
    </cfRule>
  </conditionalFormatting>
  <conditionalFormatting sqref="B7267">
    <cfRule type="cellIs" dxfId="753" priority="882" operator="equal">
      <formula>"SOLUCIONADO"</formula>
    </cfRule>
  </conditionalFormatting>
  <conditionalFormatting sqref="B7267">
    <cfRule type="cellIs" dxfId="752" priority="883" operator="equal">
      <formula>"PROCESSANDO"</formula>
    </cfRule>
  </conditionalFormatting>
  <conditionalFormatting sqref="B7267">
    <cfRule type="containsText" dxfId="751" priority="884" operator="containsText" text="CANCELADO">
      <formula>NOT(ISERROR(SEARCH(("CANCELADO"),(B7267))))</formula>
    </cfRule>
  </conditionalFormatting>
  <conditionalFormatting sqref="D7264">
    <cfRule type="cellIs" dxfId="750" priority="867" operator="equal">
      <formula>"PROGRAMADA"</formula>
    </cfRule>
  </conditionalFormatting>
  <conditionalFormatting sqref="D7264">
    <cfRule type="cellIs" dxfId="749" priority="868" operator="equal">
      <formula>"EMERGÊNCIA"</formula>
    </cfRule>
  </conditionalFormatting>
  <conditionalFormatting sqref="D7264">
    <cfRule type="cellIs" dxfId="748" priority="869" operator="equal">
      <formula>"URGÊNCIA"</formula>
    </cfRule>
  </conditionalFormatting>
  <conditionalFormatting sqref="D7264">
    <cfRule type="cellIs" dxfId="747" priority="870" operator="equal">
      <formula>"NORMAL"</formula>
    </cfRule>
  </conditionalFormatting>
  <conditionalFormatting sqref="B7264">
    <cfRule type="cellIs" dxfId="746" priority="871" operator="equal">
      <formula>"REABERTO!"</formula>
    </cfRule>
  </conditionalFormatting>
  <conditionalFormatting sqref="B7264">
    <cfRule type="cellIs" dxfId="745" priority="872" operator="equal">
      <formula>"FECHADO"</formula>
    </cfRule>
  </conditionalFormatting>
  <conditionalFormatting sqref="B7264">
    <cfRule type="cellIs" dxfId="744" priority="873" operator="equal">
      <formula>"SOLUCIONADO"</formula>
    </cfRule>
  </conditionalFormatting>
  <conditionalFormatting sqref="B7264">
    <cfRule type="cellIs" dxfId="743" priority="874" operator="equal">
      <formula>"PROCESSANDO"</formula>
    </cfRule>
  </conditionalFormatting>
  <conditionalFormatting sqref="B7264">
    <cfRule type="containsText" dxfId="742" priority="875" operator="containsText" text="CANCELADO">
      <formula>NOT(ISERROR(SEARCH(("CANCELADO"),(B7264))))</formula>
    </cfRule>
  </conditionalFormatting>
  <conditionalFormatting sqref="D7268">
    <cfRule type="cellIs" dxfId="741" priority="858" operator="equal">
      <formula>"PROGRAMADA"</formula>
    </cfRule>
  </conditionalFormatting>
  <conditionalFormatting sqref="D7268">
    <cfRule type="cellIs" dxfId="740" priority="859" operator="equal">
      <formula>"EMERGÊNCIA"</formula>
    </cfRule>
  </conditionalFormatting>
  <conditionalFormatting sqref="D7268">
    <cfRule type="cellIs" dxfId="739" priority="860" operator="equal">
      <formula>"URGÊNCIA"</formula>
    </cfRule>
  </conditionalFormatting>
  <conditionalFormatting sqref="D7268">
    <cfRule type="cellIs" dxfId="738" priority="861" operator="equal">
      <formula>"NORMAL"</formula>
    </cfRule>
  </conditionalFormatting>
  <conditionalFormatting sqref="B7268">
    <cfRule type="cellIs" dxfId="737" priority="862" operator="equal">
      <formula>"REABERTO!"</formula>
    </cfRule>
  </conditionalFormatting>
  <conditionalFormatting sqref="B7268">
    <cfRule type="cellIs" dxfId="736" priority="863" operator="equal">
      <formula>"FECHADO"</formula>
    </cfRule>
  </conditionalFormatting>
  <conditionalFormatting sqref="B7268">
    <cfRule type="cellIs" dxfId="735" priority="864" operator="equal">
      <formula>"SOLUCIONADO"</formula>
    </cfRule>
  </conditionalFormatting>
  <conditionalFormatting sqref="B7268">
    <cfRule type="cellIs" dxfId="734" priority="865" operator="equal">
      <formula>"PROCESSANDO"</formula>
    </cfRule>
  </conditionalFormatting>
  <conditionalFormatting sqref="B7268">
    <cfRule type="containsText" dxfId="733" priority="866" operator="containsText" text="CANCELADO">
      <formula>NOT(ISERROR(SEARCH(("CANCELADO"),(B7268))))</formula>
    </cfRule>
  </conditionalFormatting>
  <conditionalFormatting sqref="D7269">
    <cfRule type="cellIs" dxfId="732" priority="849" operator="equal">
      <formula>"PROGRAMADA"</formula>
    </cfRule>
  </conditionalFormatting>
  <conditionalFormatting sqref="D7269">
    <cfRule type="cellIs" dxfId="731" priority="850" operator="equal">
      <formula>"EMERGÊNCIA"</formula>
    </cfRule>
  </conditionalFormatting>
  <conditionalFormatting sqref="D7269">
    <cfRule type="cellIs" dxfId="730" priority="851" operator="equal">
      <formula>"URGÊNCIA"</formula>
    </cfRule>
  </conditionalFormatting>
  <conditionalFormatting sqref="D7269">
    <cfRule type="cellIs" dxfId="729" priority="852" operator="equal">
      <formula>"NORMAL"</formula>
    </cfRule>
  </conditionalFormatting>
  <conditionalFormatting sqref="D7271">
    <cfRule type="cellIs" dxfId="728" priority="840" operator="equal">
      <formula>"PROGRAMADA"</formula>
    </cfRule>
  </conditionalFormatting>
  <conditionalFormatting sqref="D7271">
    <cfRule type="cellIs" dxfId="727" priority="841" operator="equal">
      <formula>"EMERGÊNCIA"</formula>
    </cfRule>
  </conditionalFormatting>
  <conditionalFormatting sqref="D7271">
    <cfRule type="cellIs" dxfId="726" priority="842" operator="equal">
      <formula>"URGÊNCIA"</formula>
    </cfRule>
  </conditionalFormatting>
  <conditionalFormatting sqref="D7271">
    <cfRule type="cellIs" dxfId="725" priority="843" operator="equal">
      <formula>"NORMAL"</formula>
    </cfRule>
  </conditionalFormatting>
  <conditionalFormatting sqref="B7271">
    <cfRule type="cellIs" dxfId="724" priority="844" operator="equal">
      <formula>"REABERTO!"</formula>
    </cfRule>
  </conditionalFormatting>
  <conditionalFormatting sqref="B7271">
    <cfRule type="cellIs" dxfId="723" priority="845" operator="equal">
      <formula>"FECHADO"</formula>
    </cfRule>
  </conditionalFormatting>
  <conditionalFormatting sqref="B7271">
    <cfRule type="cellIs" dxfId="722" priority="846" operator="equal">
      <formula>"SOLUCIONADO"</formula>
    </cfRule>
  </conditionalFormatting>
  <conditionalFormatting sqref="B7271">
    <cfRule type="cellIs" dxfId="721" priority="847" operator="equal">
      <formula>"PROCESSANDO"</formula>
    </cfRule>
  </conditionalFormatting>
  <conditionalFormatting sqref="B7271">
    <cfRule type="containsText" dxfId="720" priority="848" operator="containsText" text="CANCELADO">
      <formula>NOT(ISERROR(SEARCH(("CANCELADO"),(B7271))))</formula>
    </cfRule>
  </conditionalFormatting>
  <conditionalFormatting sqref="D7273">
    <cfRule type="cellIs" dxfId="719" priority="831" operator="equal">
      <formula>"PROGRAMADA"</formula>
    </cfRule>
  </conditionalFormatting>
  <conditionalFormatting sqref="D7273">
    <cfRule type="cellIs" dxfId="718" priority="832" operator="equal">
      <formula>"EMERGÊNCIA"</formula>
    </cfRule>
  </conditionalFormatting>
  <conditionalFormatting sqref="D7273">
    <cfRule type="cellIs" dxfId="717" priority="833" operator="equal">
      <formula>"URGÊNCIA"</formula>
    </cfRule>
  </conditionalFormatting>
  <conditionalFormatting sqref="D7273">
    <cfRule type="cellIs" dxfId="716" priority="834" operator="equal">
      <formula>"NORMAL"</formula>
    </cfRule>
  </conditionalFormatting>
  <conditionalFormatting sqref="B7273">
    <cfRule type="cellIs" dxfId="715" priority="835" operator="equal">
      <formula>"REABERTO!"</formula>
    </cfRule>
  </conditionalFormatting>
  <conditionalFormatting sqref="B7273">
    <cfRule type="cellIs" dxfId="714" priority="836" operator="equal">
      <formula>"FECHADO"</formula>
    </cfRule>
  </conditionalFormatting>
  <conditionalFormatting sqref="B7273">
    <cfRule type="cellIs" dxfId="713" priority="837" operator="equal">
      <formula>"SOLUCIONADO"</formula>
    </cfRule>
  </conditionalFormatting>
  <conditionalFormatting sqref="B7273">
    <cfRule type="cellIs" dxfId="712" priority="838" operator="equal">
      <formula>"PROCESSANDO"</formula>
    </cfRule>
  </conditionalFormatting>
  <conditionalFormatting sqref="B7273">
    <cfRule type="containsText" dxfId="711" priority="839" operator="containsText" text="CANCELADO">
      <formula>NOT(ISERROR(SEARCH(("CANCELADO"),(B7273))))</formula>
    </cfRule>
  </conditionalFormatting>
  <conditionalFormatting sqref="D7274">
    <cfRule type="cellIs" dxfId="710" priority="822" operator="equal">
      <formula>"PROGRAMADA"</formula>
    </cfRule>
  </conditionalFormatting>
  <conditionalFormatting sqref="D7274">
    <cfRule type="cellIs" dxfId="709" priority="823" operator="equal">
      <formula>"EMERGÊNCIA"</formula>
    </cfRule>
  </conditionalFormatting>
  <conditionalFormatting sqref="D7274">
    <cfRule type="cellIs" dxfId="708" priority="824" operator="equal">
      <formula>"URGÊNCIA"</formula>
    </cfRule>
  </conditionalFormatting>
  <conditionalFormatting sqref="D7274">
    <cfRule type="cellIs" dxfId="707" priority="825" operator="equal">
      <formula>"NORMAL"</formula>
    </cfRule>
  </conditionalFormatting>
  <conditionalFormatting sqref="D7275">
    <cfRule type="cellIs" dxfId="706" priority="813" operator="equal">
      <formula>"PROGRAMADA"</formula>
    </cfRule>
  </conditionalFormatting>
  <conditionalFormatting sqref="D7275">
    <cfRule type="cellIs" dxfId="705" priority="814" operator="equal">
      <formula>"EMERGÊNCIA"</formula>
    </cfRule>
  </conditionalFormatting>
  <conditionalFormatting sqref="D7275">
    <cfRule type="cellIs" dxfId="704" priority="815" operator="equal">
      <formula>"URGÊNCIA"</formula>
    </cfRule>
  </conditionalFormatting>
  <conditionalFormatting sqref="D7275">
    <cfRule type="cellIs" dxfId="703" priority="816" operator="equal">
      <formula>"NORMAL"</formula>
    </cfRule>
  </conditionalFormatting>
  <conditionalFormatting sqref="B7275">
    <cfRule type="cellIs" dxfId="702" priority="817" operator="equal">
      <formula>"REABERTO!"</formula>
    </cfRule>
  </conditionalFormatting>
  <conditionalFormatting sqref="B7275">
    <cfRule type="cellIs" dxfId="701" priority="818" operator="equal">
      <formula>"FECHADO"</formula>
    </cfRule>
  </conditionalFormatting>
  <conditionalFormatting sqref="B7275">
    <cfRule type="cellIs" dxfId="700" priority="819" operator="equal">
      <formula>"SOLUCIONADO"</formula>
    </cfRule>
  </conditionalFormatting>
  <conditionalFormatting sqref="B7275">
    <cfRule type="cellIs" dxfId="699" priority="820" operator="equal">
      <formula>"PROCESSANDO"</formula>
    </cfRule>
  </conditionalFormatting>
  <conditionalFormatting sqref="B7275">
    <cfRule type="containsText" dxfId="698" priority="821" operator="containsText" text="CANCELADO">
      <formula>NOT(ISERROR(SEARCH(("CANCELADO"),(B7275))))</formula>
    </cfRule>
  </conditionalFormatting>
  <conditionalFormatting sqref="D7276">
    <cfRule type="cellIs" dxfId="697" priority="804" operator="equal">
      <formula>"PROGRAMADA"</formula>
    </cfRule>
  </conditionalFormatting>
  <conditionalFormatting sqref="D7276">
    <cfRule type="cellIs" dxfId="696" priority="805" operator="equal">
      <formula>"EMERGÊNCIA"</formula>
    </cfRule>
  </conditionalFormatting>
  <conditionalFormatting sqref="D7276">
    <cfRule type="cellIs" dxfId="695" priority="806" operator="equal">
      <formula>"URGÊNCIA"</formula>
    </cfRule>
  </conditionalFormatting>
  <conditionalFormatting sqref="D7276">
    <cfRule type="cellIs" dxfId="694" priority="807" operator="equal">
      <formula>"NORMAL"</formula>
    </cfRule>
  </conditionalFormatting>
  <conditionalFormatting sqref="B7276">
    <cfRule type="cellIs" dxfId="693" priority="808" operator="equal">
      <formula>"REABERTO!"</formula>
    </cfRule>
  </conditionalFormatting>
  <conditionalFormatting sqref="B7276">
    <cfRule type="cellIs" dxfId="692" priority="809" operator="equal">
      <formula>"FECHADO"</formula>
    </cfRule>
  </conditionalFormatting>
  <conditionalFormatting sqref="B7276">
    <cfRule type="cellIs" dxfId="691" priority="810" operator="equal">
      <formula>"SOLUCIONADO"</formula>
    </cfRule>
  </conditionalFormatting>
  <conditionalFormatting sqref="B7276">
    <cfRule type="cellIs" dxfId="690" priority="811" operator="equal">
      <formula>"PROCESSANDO"</formula>
    </cfRule>
  </conditionalFormatting>
  <conditionalFormatting sqref="B7276">
    <cfRule type="containsText" dxfId="689" priority="812" operator="containsText" text="CANCELADO">
      <formula>NOT(ISERROR(SEARCH(("CANCELADO"),(B7276))))</formula>
    </cfRule>
  </conditionalFormatting>
  <conditionalFormatting sqref="D7277">
    <cfRule type="cellIs" dxfId="688" priority="795" operator="equal">
      <formula>"PROGRAMADA"</formula>
    </cfRule>
  </conditionalFormatting>
  <conditionalFormatting sqref="D7277">
    <cfRule type="cellIs" dxfId="687" priority="796" operator="equal">
      <formula>"EMERGÊNCIA"</formula>
    </cfRule>
  </conditionalFormatting>
  <conditionalFormatting sqref="D7277">
    <cfRule type="cellIs" dxfId="686" priority="797" operator="equal">
      <formula>"URGÊNCIA"</formula>
    </cfRule>
  </conditionalFormatting>
  <conditionalFormatting sqref="D7277">
    <cfRule type="cellIs" dxfId="685" priority="798" operator="equal">
      <formula>"NORMAL"</formula>
    </cfRule>
  </conditionalFormatting>
  <conditionalFormatting sqref="D7278">
    <cfRule type="cellIs" dxfId="684" priority="786" operator="equal">
      <formula>"PROGRAMADA"</formula>
    </cfRule>
  </conditionalFormatting>
  <conditionalFormatting sqref="D7278">
    <cfRule type="cellIs" dxfId="683" priority="787" operator="equal">
      <formula>"EMERGÊNCIA"</formula>
    </cfRule>
  </conditionalFormatting>
  <conditionalFormatting sqref="D7278">
    <cfRule type="cellIs" dxfId="682" priority="788" operator="equal">
      <formula>"URGÊNCIA"</formula>
    </cfRule>
  </conditionalFormatting>
  <conditionalFormatting sqref="D7278">
    <cfRule type="cellIs" dxfId="681" priority="789" operator="equal">
      <formula>"NORMAL"</formula>
    </cfRule>
  </conditionalFormatting>
  <conditionalFormatting sqref="B7278">
    <cfRule type="cellIs" dxfId="680" priority="790" operator="equal">
      <formula>"REABERTO!"</formula>
    </cfRule>
  </conditionalFormatting>
  <conditionalFormatting sqref="B7278">
    <cfRule type="cellIs" dxfId="679" priority="791" operator="equal">
      <formula>"FECHADO"</formula>
    </cfRule>
  </conditionalFormatting>
  <conditionalFormatting sqref="B7278">
    <cfRule type="cellIs" dxfId="678" priority="792" operator="equal">
      <formula>"SOLUCIONADO"</formula>
    </cfRule>
  </conditionalFormatting>
  <conditionalFormatting sqref="B7278">
    <cfRule type="cellIs" dxfId="677" priority="793" operator="equal">
      <formula>"PROCESSANDO"</formula>
    </cfRule>
  </conditionalFormatting>
  <conditionalFormatting sqref="B7278">
    <cfRule type="containsText" dxfId="676" priority="794" operator="containsText" text="CANCELADO">
      <formula>NOT(ISERROR(SEARCH(("CANCELADO"),(B7278))))</formula>
    </cfRule>
  </conditionalFormatting>
  <conditionalFormatting sqref="D7279">
    <cfRule type="cellIs" dxfId="675" priority="777" operator="equal">
      <formula>"PROGRAMADA"</formula>
    </cfRule>
  </conditionalFormatting>
  <conditionalFormatting sqref="D7279">
    <cfRule type="cellIs" dxfId="674" priority="778" operator="equal">
      <formula>"EMERGÊNCIA"</formula>
    </cfRule>
  </conditionalFormatting>
  <conditionalFormatting sqref="D7279">
    <cfRule type="cellIs" dxfId="673" priority="779" operator="equal">
      <formula>"URGÊNCIA"</formula>
    </cfRule>
  </conditionalFormatting>
  <conditionalFormatting sqref="D7279">
    <cfRule type="cellIs" dxfId="672" priority="780" operator="equal">
      <formula>"NORMAL"</formula>
    </cfRule>
  </conditionalFormatting>
  <conditionalFormatting sqref="B7279">
    <cfRule type="cellIs" dxfId="671" priority="781" operator="equal">
      <formula>"REABERTO!"</formula>
    </cfRule>
  </conditionalFormatting>
  <conditionalFormatting sqref="B7279">
    <cfRule type="cellIs" dxfId="670" priority="782" operator="equal">
      <formula>"FECHADO"</formula>
    </cfRule>
  </conditionalFormatting>
  <conditionalFormatting sqref="B7279">
    <cfRule type="cellIs" dxfId="669" priority="783" operator="equal">
      <formula>"SOLUCIONADO"</formula>
    </cfRule>
  </conditionalFormatting>
  <conditionalFormatting sqref="B7279">
    <cfRule type="cellIs" dxfId="668" priority="784" operator="equal">
      <formula>"PROCESSANDO"</formula>
    </cfRule>
  </conditionalFormatting>
  <conditionalFormatting sqref="B7279">
    <cfRule type="containsText" dxfId="667" priority="785" operator="containsText" text="CANCELADO">
      <formula>NOT(ISERROR(SEARCH(("CANCELADO"),(B7279))))</formula>
    </cfRule>
  </conditionalFormatting>
  <conditionalFormatting sqref="D7280">
    <cfRule type="cellIs" dxfId="666" priority="768" operator="equal">
      <formula>"PROGRAMADA"</formula>
    </cfRule>
  </conditionalFormatting>
  <conditionalFormatting sqref="D7280">
    <cfRule type="cellIs" dxfId="665" priority="769" operator="equal">
      <formula>"EMERGÊNCIA"</formula>
    </cfRule>
  </conditionalFormatting>
  <conditionalFormatting sqref="D7280">
    <cfRule type="cellIs" dxfId="664" priority="770" operator="equal">
      <formula>"URGÊNCIA"</formula>
    </cfRule>
  </conditionalFormatting>
  <conditionalFormatting sqref="D7280">
    <cfRule type="cellIs" dxfId="663" priority="771" operator="equal">
      <formula>"NORMAL"</formula>
    </cfRule>
  </conditionalFormatting>
  <conditionalFormatting sqref="D7281">
    <cfRule type="cellIs" dxfId="662" priority="759" operator="equal">
      <formula>"PROGRAMADA"</formula>
    </cfRule>
  </conditionalFormatting>
  <conditionalFormatting sqref="D7281">
    <cfRule type="cellIs" dxfId="661" priority="760" operator="equal">
      <formula>"EMERGÊNCIA"</formula>
    </cfRule>
  </conditionalFormatting>
  <conditionalFormatting sqref="D7281">
    <cfRule type="cellIs" dxfId="660" priority="761" operator="equal">
      <formula>"URGÊNCIA"</formula>
    </cfRule>
  </conditionalFormatting>
  <conditionalFormatting sqref="D7281">
    <cfRule type="cellIs" dxfId="659" priority="762" operator="equal">
      <formula>"NORMAL"</formula>
    </cfRule>
  </conditionalFormatting>
  <conditionalFormatting sqref="B7281">
    <cfRule type="cellIs" dxfId="658" priority="763" operator="equal">
      <formula>"REABERTO!"</formula>
    </cfRule>
  </conditionalFormatting>
  <conditionalFormatting sqref="B7281">
    <cfRule type="cellIs" dxfId="657" priority="764" operator="equal">
      <formula>"FECHADO"</formula>
    </cfRule>
  </conditionalFormatting>
  <conditionalFormatting sqref="B7281">
    <cfRule type="cellIs" dxfId="656" priority="765" operator="equal">
      <formula>"SOLUCIONADO"</formula>
    </cfRule>
  </conditionalFormatting>
  <conditionalFormatting sqref="B7281">
    <cfRule type="cellIs" dxfId="655" priority="766" operator="equal">
      <formula>"PROCESSANDO"</formula>
    </cfRule>
  </conditionalFormatting>
  <conditionalFormatting sqref="B7281">
    <cfRule type="containsText" dxfId="654" priority="767" operator="containsText" text="CANCELADO">
      <formula>NOT(ISERROR(SEARCH(("CANCELADO"),(B7281))))</formula>
    </cfRule>
  </conditionalFormatting>
  <conditionalFormatting sqref="D7282">
    <cfRule type="cellIs" dxfId="653" priority="750" operator="equal">
      <formula>"PROGRAMADA"</formula>
    </cfRule>
  </conditionalFormatting>
  <conditionalFormatting sqref="D7282">
    <cfRule type="cellIs" dxfId="652" priority="751" operator="equal">
      <formula>"EMERGÊNCIA"</formula>
    </cfRule>
  </conditionalFormatting>
  <conditionalFormatting sqref="D7282">
    <cfRule type="cellIs" dxfId="651" priority="752" operator="equal">
      <formula>"URGÊNCIA"</formula>
    </cfRule>
  </conditionalFormatting>
  <conditionalFormatting sqref="D7282">
    <cfRule type="cellIs" dxfId="650" priority="753" operator="equal">
      <formula>"NORMAL"</formula>
    </cfRule>
  </conditionalFormatting>
  <conditionalFormatting sqref="B7282">
    <cfRule type="cellIs" dxfId="649" priority="754" operator="equal">
      <formula>"REABERTO!"</formula>
    </cfRule>
  </conditionalFormatting>
  <conditionalFormatting sqref="B7282">
    <cfRule type="cellIs" dxfId="648" priority="755" operator="equal">
      <formula>"FECHADO"</formula>
    </cfRule>
  </conditionalFormatting>
  <conditionalFormatting sqref="B7282">
    <cfRule type="cellIs" dxfId="647" priority="756" operator="equal">
      <formula>"SOLUCIONADO"</formula>
    </cfRule>
  </conditionalFormatting>
  <conditionalFormatting sqref="B7282">
    <cfRule type="cellIs" dxfId="646" priority="757" operator="equal">
      <formula>"PROCESSANDO"</formula>
    </cfRule>
  </conditionalFormatting>
  <conditionalFormatting sqref="B7282">
    <cfRule type="containsText" dxfId="645" priority="758" operator="containsText" text="CANCELADO">
      <formula>NOT(ISERROR(SEARCH(("CANCELADO"),(B7282))))</formula>
    </cfRule>
  </conditionalFormatting>
  <conditionalFormatting sqref="D7283">
    <cfRule type="cellIs" dxfId="644" priority="741" operator="equal">
      <formula>"PROGRAMADA"</formula>
    </cfRule>
  </conditionalFormatting>
  <conditionalFormatting sqref="D7283">
    <cfRule type="cellIs" dxfId="643" priority="742" operator="equal">
      <formula>"EMERGÊNCIA"</formula>
    </cfRule>
  </conditionalFormatting>
  <conditionalFormatting sqref="D7283">
    <cfRule type="cellIs" dxfId="642" priority="743" operator="equal">
      <formula>"URGÊNCIA"</formula>
    </cfRule>
  </conditionalFormatting>
  <conditionalFormatting sqref="D7283">
    <cfRule type="cellIs" dxfId="641" priority="744" operator="equal">
      <formula>"NORMAL"</formula>
    </cfRule>
  </conditionalFormatting>
  <conditionalFormatting sqref="B7283">
    <cfRule type="cellIs" dxfId="640" priority="745" operator="equal">
      <formula>"REABERTO!"</formula>
    </cfRule>
  </conditionalFormatting>
  <conditionalFormatting sqref="B7283">
    <cfRule type="cellIs" dxfId="639" priority="746" operator="equal">
      <formula>"FECHADO"</formula>
    </cfRule>
  </conditionalFormatting>
  <conditionalFormatting sqref="B7283">
    <cfRule type="cellIs" dxfId="638" priority="747" operator="equal">
      <formula>"SOLUCIONADO"</formula>
    </cfRule>
  </conditionalFormatting>
  <conditionalFormatting sqref="B7283">
    <cfRule type="cellIs" dxfId="637" priority="748" operator="equal">
      <formula>"PROCESSANDO"</formula>
    </cfRule>
  </conditionalFormatting>
  <conditionalFormatting sqref="B7283">
    <cfRule type="containsText" dxfId="636" priority="749" operator="containsText" text="CANCELADO">
      <formula>NOT(ISERROR(SEARCH(("CANCELADO"),(B7283))))</formula>
    </cfRule>
  </conditionalFormatting>
  <conditionalFormatting sqref="D7284">
    <cfRule type="cellIs" dxfId="635" priority="732" operator="equal">
      <formula>"PROGRAMADA"</formula>
    </cfRule>
  </conditionalFormatting>
  <conditionalFormatting sqref="D7284">
    <cfRule type="cellIs" dxfId="634" priority="733" operator="equal">
      <formula>"EMERGÊNCIA"</formula>
    </cfRule>
  </conditionalFormatting>
  <conditionalFormatting sqref="D7284">
    <cfRule type="cellIs" dxfId="633" priority="734" operator="equal">
      <formula>"URGÊNCIA"</formula>
    </cfRule>
  </conditionalFormatting>
  <conditionalFormatting sqref="D7284">
    <cfRule type="cellIs" dxfId="632" priority="735" operator="equal">
      <formula>"NORMAL"</formula>
    </cfRule>
  </conditionalFormatting>
  <conditionalFormatting sqref="D7285">
    <cfRule type="cellIs" dxfId="631" priority="723" operator="equal">
      <formula>"PROGRAMADA"</formula>
    </cfRule>
  </conditionalFormatting>
  <conditionalFormatting sqref="D7285">
    <cfRule type="cellIs" dxfId="630" priority="724" operator="equal">
      <formula>"EMERGÊNCIA"</formula>
    </cfRule>
  </conditionalFormatting>
  <conditionalFormatting sqref="D7285">
    <cfRule type="cellIs" dxfId="629" priority="725" operator="equal">
      <formula>"URGÊNCIA"</formula>
    </cfRule>
  </conditionalFormatting>
  <conditionalFormatting sqref="D7285">
    <cfRule type="cellIs" dxfId="628" priority="726" operator="equal">
      <formula>"NORMAL"</formula>
    </cfRule>
  </conditionalFormatting>
  <conditionalFormatting sqref="B7285">
    <cfRule type="cellIs" dxfId="627" priority="727" operator="equal">
      <formula>"REABERTO!"</formula>
    </cfRule>
  </conditionalFormatting>
  <conditionalFormatting sqref="B7285">
    <cfRule type="cellIs" dxfId="626" priority="728" operator="equal">
      <formula>"FECHADO"</formula>
    </cfRule>
  </conditionalFormatting>
  <conditionalFormatting sqref="B7285">
    <cfRule type="cellIs" dxfId="625" priority="729" operator="equal">
      <formula>"SOLUCIONADO"</formula>
    </cfRule>
  </conditionalFormatting>
  <conditionalFormatting sqref="B7285">
    <cfRule type="cellIs" dxfId="624" priority="730" operator="equal">
      <formula>"PROCESSANDO"</formula>
    </cfRule>
  </conditionalFormatting>
  <conditionalFormatting sqref="B7285">
    <cfRule type="containsText" dxfId="623" priority="731" operator="containsText" text="CANCELADO">
      <formula>NOT(ISERROR(SEARCH(("CANCELADO"),(B7285))))</formula>
    </cfRule>
  </conditionalFormatting>
  <conditionalFormatting sqref="D7286">
    <cfRule type="cellIs" dxfId="622" priority="714" operator="equal">
      <formula>"PROGRAMADA"</formula>
    </cfRule>
  </conditionalFormatting>
  <conditionalFormatting sqref="D7286">
    <cfRule type="cellIs" dxfId="621" priority="715" operator="equal">
      <formula>"EMERGÊNCIA"</formula>
    </cfRule>
  </conditionalFormatting>
  <conditionalFormatting sqref="D7286">
    <cfRule type="cellIs" dxfId="620" priority="716" operator="equal">
      <formula>"URGÊNCIA"</formula>
    </cfRule>
  </conditionalFormatting>
  <conditionalFormatting sqref="D7286">
    <cfRule type="cellIs" dxfId="619" priority="717" operator="equal">
      <formula>"NORMAL"</formula>
    </cfRule>
  </conditionalFormatting>
  <conditionalFormatting sqref="B7286">
    <cfRule type="cellIs" dxfId="618" priority="718" operator="equal">
      <formula>"REABERTO!"</formula>
    </cfRule>
  </conditionalFormatting>
  <conditionalFormatting sqref="B7286">
    <cfRule type="cellIs" dxfId="617" priority="719" operator="equal">
      <formula>"FECHADO"</formula>
    </cfRule>
  </conditionalFormatting>
  <conditionalFormatting sqref="B7286">
    <cfRule type="cellIs" dxfId="616" priority="720" operator="equal">
      <formula>"SOLUCIONADO"</formula>
    </cfRule>
  </conditionalFormatting>
  <conditionalFormatting sqref="B7286">
    <cfRule type="cellIs" dxfId="615" priority="721" operator="equal">
      <formula>"PROCESSANDO"</formula>
    </cfRule>
  </conditionalFormatting>
  <conditionalFormatting sqref="B7286">
    <cfRule type="containsText" dxfId="614" priority="722" operator="containsText" text="CANCELADO">
      <formula>NOT(ISERROR(SEARCH(("CANCELADO"),(B7286))))</formula>
    </cfRule>
  </conditionalFormatting>
  <conditionalFormatting sqref="D7287">
    <cfRule type="cellIs" dxfId="613" priority="705" operator="equal">
      <formula>"PROGRAMADA"</formula>
    </cfRule>
  </conditionalFormatting>
  <conditionalFormatting sqref="D7287">
    <cfRule type="cellIs" dxfId="612" priority="706" operator="equal">
      <formula>"EMERGÊNCIA"</formula>
    </cfRule>
  </conditionalFormatting>
  <conditionalFormatting sqref="D7287">
    <cfRule type="cellIs" dxfId="611" priority="707" operator="equal">
      <formula>"URGÊNCIA"</formula>
    </cfRule>
  </conditionalFormatting>
  <conditionalFormatting sqref="D7287">
    <cfRule type="cellIs" dxfId="610" priority="708" operator="equal">
      <formula>"NORMAL"</formula>
    </cfRule>
  </conditionalFormatting>
  <conditionalFormatting sqref="D7290">
    <cfRule type="cellIs" dxfId="609" priority="696" operator="equal">
      <formula>"PROGRAMADA"</formula>
    </cfRule>
  </conditionalFormatting>
  <conditionalFormatting sqref="D7290">
    <cfRule type="cellIs" dxfId="608" priority="697" operator="equal">
      <formula>"EMERGÊNCIA"</formula>
    </cfRule>
  </conditionalFormatting>
  <conditionalFormatting sqref="D7290">
    <cfRule type="cellIs" dxfId="607" priority="698" operator="equal">
      <formula>"URGÊNCIA"</formula>
    </cfRule>
  </conditionalFormatting>
  <conditionalFormatting sqref="D7290">
    <cfRule type="cellIs" dxfId="606" priority="699" operator="equal">
      <formula>"NORMAL"</formula>
    </cfRule>
  </conditionalFormatting>
  <conditionalFormatting sqref="D7296">
    <cfRule type="cellIs" dxfId="605" priority="687" operator="equal">
      <formula>"PROGRAMADA"</formula>
    </cfRule>
  </conditionalFormatting>
  <conditionalFormatting sqref="D7296">
    <cfRule type="cellIs" dxfId="604" priority="688" operator="equal">
      <formula>"EMERGÊNCIA"</formula>
    </cfRule>
  </conditionalFormatting>
  <conditionalFormatting sqref="D7296">
    <cfRule type="cellIs" dxfId="603" priority="689" operator="equal">
      <formula>"URGÊNCIA"</formula>
    </cfRule>
  </conditionalFormatting>
  <conditionalFormatting sqref="D7296">
    <cfRule type="cellIs" dxfId="602" priority="690" operator="equal">
      <formula>"NORMAL"</formula>
    </cfRule>
  </conditionalFormatting>
  <conditionalFormatting sqref="D7297">
    <cfRule type="cellIs" dxfId="601" priority="678" operator="equal">
      <formula>"PROGRAMADA"</formula>
    </cfRule>
  </conditionalFormatting>
  <conditionalFormatting sqref="D7297">
    <cfRule type="cellIs" dxfId="600" priority="679" operator="equal">
      <formula>"EMERGÊNCIA"</formula>
    </cfRule>
  </conditionalFormatting>
  <conditionalFormatting sqref="D7297">
    <cfRule type="cellIs" dxfId="599" priority="680" operator="equal">
      <formula>"URGÊNCIA"</formula>
    </cfRule>
  </conditionalFormatting>
  <conditionalFormatting sqref="D7297">
    <cfRule type="cellIs" dxfId="598" priority="681" operator="equal">
      <formula>"NORMAL"</formula>
    </cfRule>
  </conditionalFormatting>
  <conditionalFormatting sqref="D7298">
    <cfRule type="cellIs" dxfId="597" priority="669" operator="equal">
      <formula>"PROGRAMADA"</formula>
    </cfRule>
  </conditionalFormatting>
  <conditionalFormatting sqref="D7298">
    <cfRule type="cellIs" dxfId="596" priority="670" operator="equal">
      <formula>"EMERGÊNCIA"</formula>
    </cfRule>
  </conditionalFormatting>
  <conditionalFormatting sqref="D7298">
    <cfRule type="cellIs" dxfId="595" priority="671" operator="equal">
      <formula>"URGÊNCIA"</formula>
    </cfRule>
  </conditionalFormatting>
  <conditionalFormatting sqref="D7298">
    <cfRule type="cellIs" dxfId="594" priority="672" operator="equal">
      <formula>"NORMAL"</formula>
    </cfRule>
  </conditionalFormatting>
  <conditionalFormatting sqref="B7298">
    <cfRule type="cellIs" dxfId="593" priority="673" operator="equal">
      <formula>"REABERTO!"</formula>
    </cfRule>
  </conditionalFormatting>
  <conditionalFormatting sqref="B7298">
    <cfRule type="cellIs" dxfId="592" priority="674" operator="equal">
      <formula>"FECHADO"</formula>
    </cfRule>
  </conditionalFormatting>
  <conditionalFormatting sqref="B7298">
    <cfRule type="cellIs" dxfId="591" priority="675" operator="equal">
      <formula>"SOLUCIONADO"</formula>
    </cfRule>
  </conditionalFormatting>
  <conditionalFormatting sqref="B7298">
    <cfRule type="cellIs" dxfId="590" priority="676" operator="equal">
      <formula>"PROCESSANDO"</formula>
    </cfRule>
  </conditionalFormatting>
  <conditionalFormatting sqref="B7298">
    <cfRule type="containsText" dxfId="589" priority="677" operator="containsText" text="CANCELADO">
      <formula>NOT(ISERROR(SEARCH(("CANCELADO"),(B7298))))</formula>
    </cfRule>
  </conditionalFormatting>
  <conditionalFormatting sqref="D7302">
    <cfRule type="cellIs" dxfId="588" priority="660" operator="equal">
      <formula>"PROGRAMADA"</formula>
    </cfRule>
  </conditionalFormatting>
  <conditionalFormatting sqref="D7302">
    <cfRule type="cellIs" dxfId="587" priority="661" operator="equal">
      <formula>"EMERGÊNCIA"</formula>
    </cfRule>
  </conditionalFormatting>
  <conditionalFormatting sqref="D7302">
    <cfRule type="cellIs" dxfId="586" priority="662" operator="equal">
      <formula>"URGÊNCIA"</formula>
    </cfRule>
  </conditionalFormatting>
  <conditionalFormatting sqref="D7302">
    <cfRule type="cellIs" dxfId="585" priority="663" operator="equal">
      <formula>"NORMAL"</formula>
    </cfRule>
  </conditionalFormatting>
  <conditionalFormatting sqref="B7302">
    <cfRule type="cellIs" dxfId="584" priority="664" operator="equal">
      <formula>"REABERTO!"</formula>
    </cfRule>
  </conditionalFormatting>
  <conditionalFormatting sqref="B7302">
    <cfRule type="cellIs" dxfId="583" priority="665" operator="equal">
      <formula>"FECHADO"</formula>
    </cfRule>
  </conditionalFormatting>
  <conditionalFormatting sqref="B7302">
    <cfRule type="cellIs" dxfId="582" priority="666" operator="equal">
      <formula>"SOLUCIONADO"</formula>
    </cfRule>
  </conditionalFormatting>
  <conditionalFormatting sqref="B7302">
    <cfRule type="cellIs" dxfId="581" priority="667" operator="equal">
      <formula>"PROCESSANDO"</formula>
    </cfRule>
  </conditionalFormatting>
  <conditionalFormatting sqref="B7302">
    <cfRule type="containsText" dxfId="580" priority="668" operator="containsText" text="CANCELADO">
      <formula>NOT(ISERROR(SEARCH(("CANCELADO"),(B7302))))</formula>
    </cfRule>
  </conditionalFormatting>
  <conditionalFormatting sqref="D7303">
    <cfRule type="cellIs" dxfId="579" priority="651" operator="equal">
      <formula>"PROGRAMADA"</formula>
    </cfRule>
  </conditionalFormatting>
  <conditionalFormatting sqref="D7303">
    <cfRule type="cellIs" dxfId="578" priority="652" operator="equal">
      <formula>"EMERGÊNCIA"</formula>
    </cfRule>
  </conditionalFormatting>
  <conditionalFormatting sqref="D7303">
    <cfRule type="cellIs" dxfId="577" priority="653" operator="equal">
      <formula>"URGÊNCIA"</formula>
    </cfRule>
  </conditionalFormatting>
  <conditionalFormatting sqref="D7303">
    <cfRule type="cellIs" dxfId="576" priority="654" operator="equal">
      <formula>"NORMAL"</formula>
    </cfRule>
  </conditionalFormatting>
  <conditionalFormatting sqref="D7304">
    <cfRule type="cellIs" dxfId="575" priority="642" operator="equal">
      <formula>"PROGRAMADA"</formula>
    </cfRule>
  </conditionalFormatting>
  <conditionalFormatting sqref="D7304">
    <cfRule type="cellIs" dxfId="574" priority="643" operator="equal">
      <formula>"EMERGÊNCIA"</formula>
    </cfRule>
  </conditionalFormatting>
  <conditionalFormatting sqref="D7304">
    <cfRule type="cellIs" dxfId="573" priority="644" operator="equal">
      <formula>"URGÊNCIA"</formula>
    </cfRule>
  </conditionalFormatting>
  <conditionalFormatting sqref="D7304">
    <cfRule type="cellIs" dxfId="572" priority="645" operator="equal">
      <formula>"NORMAL"</formula>
    </cfRule>
  </conditionalFormatting>
  <conditionalFormatting sqref="B7304">
    <cfRule type="cellIs" dxfId="571" priority="646" operator="equal">
      <formula>"REABERTO!"</formula>
    </cfRule>
  </conditionalFormatting>
  <conditionalFormatting sqref="B7304">
    <cfRule type="cellIs" dxfId="570" priority="647" operator="equal">
      <formula>"FECHADO"</formula>
    </cfRule>
  </conditionalFormatting>
  <conditionalFormatting sqref="B7304">
    <cfRule type="cellIs" dxfId="569" priority="648" operator="equal">
      <formula>"SOLUCIONADO"</formula>
    </cfRule>
  </conditionalFormatting>
  <conditionalFormatting sqref="B7304">
    <cfRule type="cellIs" dxfId="568" priority="649" operator="equal">
      <formula>"PROCESSANDO"</formula>
    </cfRule>
  </conditionalFormatting>
  <conditionalFormatting sqref="B7304">
    <cfRule type="containsText" dxfId="567" priority="650" operator="containsText" text="CANCELADO">
      <formula>NOT(ISERROR(SEARCH(("CANCELADO"),(B7304))))</formula>
    </cfRule>
  </conditionalFormatting>
  <conditionalFormatting sqref="D7305">
    <cfRule type="cellIs" dxfId="566" priority="633" operator="equal">
      <formula>"PROGRAMADA"</formula>
    </cfRule>
  </conditionalFormatting>
  <conditionalFormatting sqref="D7305">
    <cfRule type="cellIs" dxfId="565" priority="634" operator="equal">
      <formula>"EMERGÊNCIA"</formula>
    </cfRule>
  </conditionalFormatting>
  <conditionalFormatting sqref="D7305">
    <cfRule type="cellIs" dxfId="564" priority="635" operator="equal">
      <formula>"URGÊNCIA"</formula>
    </cfRule>
  </conditionalFormatting>
  <conditionalFormatting sqref="D7305">
    <cfRule type="cellIs" dxfId="563" priority="636" operator="equal">
      <formula>"NORMAL"</formula>
    </cfRule>
  </conditionalFormatting>
  <conditionalFormatting sqref="B7305">
    <cfRule type="cellIs" dxfId="562" priority="637" operator="equal">
      <formula>"REABERTO!"</formula>
    </cfRule>
  </conditionalFormatting>
  <conditionalFormatting sqref="B7305">
    <cfRule type="cellIs" dxfId="561" priority="638" operator="equal">
      <formula>"FECHADO"</formula>
    </cfRule>
  </conditionalFormatting>
  <conditionalFormatting sqref="B7305">
    <cfRule type="cellIs" dxfId="560" priority="639" operator="equal">
      <formula>"SOLUCIONADO"</formula>
    </cfRule>
  </conditionalFormatting>
  <conditionalFormatting sqref="B7305">
    <cfRule type="cellIs" dxfId="559" priority="640" operator="equal">
      <formula>"PROCESSANDO"</formula>
    </cfRule>
  </conditionalFormatting>
  <conditionalFormatting sqref="B7305">
    <cfRule type="containsText" dxfId="558" priority="641" operator="containsText" text="CANCELADO">
      <formula>NOT(ISERROR(SEARCH(("CANCELADO"),(B7305))))</formula>
    </cfRule>
  </conditionalFormatting>
  <conditionalFormatting sqref="D7306">
    <cfRule type="cellIs" dxfId="557" priority="624" operator="equal">
      <formula>"PROGRAMADA"</formula>
    </cfRule>
  </conditionalFormatting>
  <conditionalFormatting sqref="D7306">
    <cfRule type="cellIs" dxfId="556" priority="625" operator="equal">
      <formula>"EMERGÊNCIA"</formula>
    </cfRule>
  </conditionalFormatting>
  <conditionalFormatting sqref="D7306">
    <cfRule type="cellIs" dxfId="555" priority="626" operator="equal">
      <formula>"URGÊNCIA"</formula>
    </cfRule>
  </conditionalFormatting>
  <conditionalFormatting sqref="D7306">
    <cfRule type="cellIs" dxfId="554" priority="627" operator="equal">
      <formula>"NORMAL"</formula>
    </cfRule>
  </conditionalFormatting>
  <conditionalFormatting sqref="D7307">
    <cfRule type="cellIs" dxfId="553" priority="615" operator="equal">
      <formula>"PROGRAMADA"</formula>
    </cfRule>
  </conditionalFormatting>
  <conditionalFormatting sqref="D7307">
    <cfRule type="cellIs" dxfId="552" priority="616" operator="equal">
      <formula>"EMERGÊNCIA"</formula>
    </cfRule>
  </conditionalFormatting>
  <conditionalFormatting sqref="D7307">
    <cfRule type="cellIs" dxfId="551" priority="617" operator="equal">
      <formula>"URGÊNCIA"</formula>
    </cfRule>
  </conditionalFormatting>
  <conditionalFormatting sqref="D7307">
    <cfRule type="cellIs" dxfId="550" priority="618" operator="equal">
      <formula>"NORMAL"</formula>
    </cfRule>
  </conditionalFormatting>
  <conditionalFormatting sqref="D7308">
    <cfRule type="cellIs" dxfId="549" priority="606" operator="equal">
      <formula>"PROGRAMADA"</formula>
    </cfRule>
  </conditionalFormatting>
  <conditionalFormatting sqref="D7308">
    <cfRule type="cellIs" dxfId="548" priority="607" operator="equal">
      <formula>"EMERGÊNCIA"</formula>
    </cfRule>
  </conditionalFormatting>
  <conditionalFormatting sqref="D7308">
    <cfRule type="cellIs" dxfId="547" priority="608" operator="equal">
      <formula>"URGÊNCIA"</formula>
    </cfRule>
  </conditionalFormatting>
  <conditionalFormatting sqref="D7308">
    <cfRule type="cellIs" dxfId="546" priority="609" operator="equal">
      <formula>"NORMAL"</formula>
    </cfRule>
  </conditionalFormatting>
  <conditionalFormatting sqref="B7295">
    <cfRule type="cellIs" dxfId="545" priority="601" operator="equal">
      <formula>"REABERTO!"</formula>
    </cfRule>
  </conditionalFormatting>
  <conditionalFormatting sqref="B7295">
    <cfRule type="cellIs" dxfId="544" priority="602" operator="equal">
      <formula>"FECHADO"</formula>
    </cfRule>
  </conditionalFormatting>
  <conditionalFormatting sqref="B7295">
    <cfRule type="cellIs" dxfId="543" priority="603" operator="equal">
      <formula>"SOLUCIONADO"</formula>
    </cfRule>
  </conditionalFormatting>
  <conditionalFormatting sqref="B7295">
    <cfRule type="cellIs" dxfId="542" priority="604" operator="equal">
      <formula>"PROCESSANDO"</formula>
    </cfRule>
  </conditionalFormatting>
  <conditionalFormatting sqref="B7295">
    <cfRule type="containsText" dxfId="541" priority="605" operator="containsText" text="CANCELADO">
      <formula>NOT(ISERROR(SEARCH(("CANCELADO"),(B7295))))</formula>
    </cfRule>
  </conditionalFormatting>
  <conditionalFormatting sqref="D7309">
    <cfRule type="cellIs" dxfId="540" priority="592" operator="equal">
      <formula>"PROGRAMADA"</formula>
    </cfRule>
  </conditionalFormatting>
  <conditionalFormatting sqref="D7309">
    <cfRule type="cellIs" dxfId="539" priority="593" operator="equal">
      <formula>"EMERGÊNCIA"</formula>
    </cfRule>
  </conditionalFormatting>
  <conditionalFormatting sqref="D7309">
    <cfRule type="cellIs" dxfId="538" priority="594" operator="equal">
      <formula>"URGÊNCIA"</formula>
    </cfRule>
  </conditionalFormatting>
  <conditionalFormatting sqref="D7309">
    <cfRule type="cellIs" dxfId="537" priority="595" operator="equal">
      <formula>"NORMAL"</formula>
    </cfRule>
  </conditionalFormatting>
  <conditionalFormatting sqref="D7310">
    <cfRule type="cellIs" dxfId="536" priority="583" operator="equal">
      <formula>"PROGRAMADA"</formula>
    </cfRule>
  </conditionalFormatting>
  <conditionalFormatting sqref="D7310">
    <cfRule type="cellIs" dxfId="535" priority="584" operator="equal">
      <formula>"EMERGÊNCIA"</formula>
    </cfRule>
  </conditionalFormatting>
  <conditionalFormatting sqref="D7310">
    <cfRule type="cellIs" dxfId="534" priority="585" operator="equal">
      <formula>"URGÊNCIA"</formula>
    </cfRule>
  </conditionalFormatting>
  <conditionalFormatting sqref="D7310">
    <cfRule type="cellIs" dxfId="533" priority="586" operator="equal">
      <formula>"NORMAL"</formula>
    </cfRule>
  </conditionalFormatting>
  <conditionalFormatting sqref="B7310">
    <cfRule type="cellIs" dxfId="532" priority="587" operator="equal">
      <formula>"REABERTO!"</formula>
    </cfRule>
  </conditionalFormatting>
  <conditionalFormatting sqref="B7310">
    <cfRule type="cellIs" dxfId="531" priority="588" operator="equal">
      <formula>"FECHADO"</formula>
    </cfRule>
  </conditionalFormatting>
  <conditionalFormatting sqref="B7310">
    <cfRule type="cellIs" dxfId="530" priority="589" operator="equal">
      <formula>"SOLUCIONADO"</formula>
    </cfRule>
  </conditionalFormatting>
  <conditionalFormatting sqref="B7310">
    <cfRule type="cellIs" dxfId="529" priority="590" operator="equal">
      <formula>"PROCESSANDO"</formula>
    </cfRule>
  </conditionalFormatting>
  <conditionalFormatting sqref="B7310">
    <cfRule type="containsText" dxfId="528" priority="591" operator="containsText" text="CANCELADO">
      <formula>NOT(ISERROR(SEARCH(("CANCELADO"),(B7310))))</formula>
    </cfRule>
  </conditionalFormatting>
  <conditionalFormatting sqref="D7312">
    <cfRule type="cellIs" dxfId="527" priority="574" operator="equal">
      <formula>"PROGRAMADA"</formula>
    </cfRule>
  </conditionalFormatting>
  <conditionalFormatting sqref="D7312">
    <cfRule type="cellIs" dxfId="526" priority="575" operator="equal">
      <formula>"EMERGÊNCIA"</formula>
    </cfRule>
  </conditionalFormatting>
  <conditionalFormatting sqref="D7312">
    <cfRule type="cellIs" dxfId="525" priority="576" operator="equal">
      <formula>"URGÊNCIA"</formula>
    </cfRule>
  </conditionalFormatting>
  <conditionalFormatting sqref="D7312">
    <cfRule type="cellIs" dxfId="524" priority="577" operator="equal">
      <formula>"NORMAL"</formula>
    </cfRule>
  </conditionalFormatting>
  <conditionalFormatting sqref="B7314">
    <cfRule type="cellIs" dxfId="523" priority="569" operator="equal">
      <formula>"REABERTO!"</formula>
    </cfRule>
  </conditionalFormatting>
  <conditionalFormatting sqref="B7314">
    <cfRule type="cellIs" dxfId="522" priority="570" operator="equal">
      <formula>"FECHADO"</formula>
    </cfRule>
  </conditionalFormatting>
  <conditionalFormatting sqref="B7314">
    <cfRule type="cellIs" dxfId="521" priority="571" operator="equal">
      <formula>"SOLUCIONADO"</formula>
    </cfRule>
  </conditionalFormatting>
  <conditionalFormatting sqref="B7314">
    <cfRule type="cellIs" dxfId="520" priority="572" operator="equal">
      <formula>"PROCESSANDO"</formula>
    </cfRule>
  </conditionalFormatting>
  <conditionalFormatting sqref="B7314">
    <cfRule type="containsText" dxfId="519" priority="573" operator="containsText" text="CANCELADO">
      <formula>NOT(ISERROR(SEARCH(("CANCELADO"),(B7314))))</formula>
    </cfRule>
  </conditionalFormatting>
  <conditionalFormatting sqref="D7315">
    <cfRule type="cellIs" dxfId="518" priority="556" operator="equal">
      <formula>"PROGRAMADA"</formula>
    </cfRule>
  </conditionalFormatting>
  <conditionalFormatting sqref="D7315">
    <cfRule type="cellIs" dxfId="517" priority="557" operator="equal">
      <formula>"EMERGÊNCIA"</formula>
    </cfRule>
  </conditionalFormatting>
  <conditionalFormatting sqref="D7315">
    <cfRule type="cellIs" dxfId="516" priority="558" operator="equal">
      <formula>"URGÊNCIA"</formula>
    </cfRule>
  </conditionalFormatting>
  <conditionalFormatting sqref="D7315">
    <cfRule type="cellIs" dxfId="515" priority="559" operator="equal">
      <formula>"NORMAL"</formula>
    </cfRule>
  </conditionalFormatting>
  <conditionalFormatting sqref="B7315">
    <cfRule type="cellIs" dxfId="514" priority="560" operator="equal">
      <formula>"REABERTO!"</formula>
    </cfRule>
  </conditionalFormatting>
  <conditionalFormatting sqref="B7315">
    <cfRule type="cellIs" dxfId="513" priority="561" operator="equal">
      <formula>"FECHADO"</formula>
    </cfRule>
  </conditionalFormatting>
  <conditionalFormatting sqref="B7315">
    <cfRule type="cellIs" dxfId="512" priority="562" operator="equal">
      <formula>"SOLUCIONADO"</formula>
    </cfRule>
  </conditionalFormatting>
  <conditionalFormatting sqref="B7315">
    <cfRule type="cellIs" dxfId="511" priority="563" operator="equal">
      <formula>"PROCESSANDO"</formula>
    </cfRule>
  </conditionalFormatting>
  <conditionalFormatting sqref="B7315">
    <cfRule type="containsText" dxfId="510" priority="564" operator="containsText" text="CANCELADO">
      <formula>NOT(ISERROR(SEARCH(("CANCELADO"),(B7315))))</formula>
    </cfRule>
  </conditionalFormatting>
  <conditionalFormatting sqref="B7252">
    <cfRule type="cellIs" dxfId="509" priority="551" operator="equal">
      <formula>"REABERTO!"</formula>
    </cfRule>
  </conditionalFormatting>
  <conditionalFormatting sqref="B7252">
    <cfRule type="cellIs" dxfId="508" priority="552" operator="equal">
      <formula>"FECHADO"</formula>
    </cfRule>
  </conditionalFormatting>
  <conditionalFormatting sqref="B7252">
    <cfRule type="cellIs" dxfId="507" priority="553" operator="equal">
      <formula>"SOLUCIONADO"</formula>
    </cfRule>
  </conditionalFormatting>
  <conditionalFormatting sqref="B7252">
    <cfRule type="cellIs" dxfId="506" priority="554" operator="equal">
      <formula>"PROCESSANDO"</formula>
    </cfRule>
  </conditionalFormatting>
  <conditionalFormatting sqref="B7252">
    <cfRule type="containsText" dxfId="505" priority="555" operator="containsText" text="CANCELADO">
      <formula>NOT(ISERROR(SEARCH(("CANCELADO"),(B7252))))</formula>
    </cfRule>
  </conditionalFormatting>
  <conditionalFormatting sqref="B7308">
    <cfRule type="cellIs" dxfId="504" priority="546" operator="equal">
      <formula>"REABERTO!"</formula>
    </cfRule>
  </conditionalFormatting>
  <conditionalFormatting sqref="B7308">
    <cfRule type="cellIs" dxfId="503" priority="547" operator="equal">
      <formula>"FECHADO"</formula>
    </cfRule>
  </conditionalFormatting>
  <conditionalFormatting sqref="B7308">
    <cfRule type="cellIs" dxfId="502" priority="548" operator="equal">
      <formula>"SOLUCIONADO"</formula>
    </cfRule>
  </conditionalFormatting>
  <conditionalFormatting sqref="B7308">
    <cfRule type="cellIs" dxfId="501" priority="549" operator="equal">
      <formula>"PROCESSANDO"</formula>
    </cfRule>
  </conditionalFormatting>
  <conditionalFormatting sqref="B7308">
    <cfRule type="containsText" dxfId="500" priority="550" operator="containsText" text="CANCELADO">
      <formula>NOT(ISERROR(SEARCH(("CANCELADO"),(B7308))))</formula>
    </cfRule>
  </conditionalFormatting>
  <conditionalFormatting sqref="D7316">
    <cfRule type="cellIs" dxfId="499" priority="527" operator="equal">
      <formula>"PROGRAMADA"</formula>
    </cfRule>
  </conditionalFormatting>
  <conditionalFormatting sqref="D7316">
    <cfRule type="cellIs" dxfId="498" priority="528" operator="equal">
      <formula>"EMERGÊNCIA"</formula>
    </cfRule>
  </conditionalFormatting>
  <conditionalFormatting sqref="D7316">
    <cfRule type="cellIs" dxfId="497" priority="529" operator="equal">
      <formula>"URGÊNCIA"</formula>
    </cfRule>
  </conditionalFormatting>
  <conditionalFormatting sqref="D7316">
    <cfRule type="cellIs" dxfId="496" priority="530" operator="equal">
      <formula>"NORMAL"</formula>
    </cfRule>
  </conditionalFormatting>
  <conditionalFormatting sqref="B7316">
    <cfRule type="cellIs" dxfId="495" priority="531" operator="equal">
      <formula>"REABERTO!"</formula>
    </cfRule>
  </conditionalFormatting>
  <conditionalFormatting sqref="B7316">
    <cfRule type="cellIs" dxfId="494" priority="532" operator="equal">
      <formula>"FECHADO"</formula>
    </cfRule>
  </conditionalFormatting>
  <conditionalFormatting sqref="B7316">
    <cfRule type="cellIs" dxfId="493" priority="533" operator="equal">
      <formula>"SOLUCIONADO"</formula>
    </cfRule>
  </conditionalFormatting>
  <conditionalFormatting sqref="B7316">
    <cfRule type="cellIs" dxfId="492" priority="534" operator="equal">
      <formula>"PROCESSANDO"</formula>
    </cfRule>
  </conditionalFormatting>
  <conditionalFormatting sqref="B7316">
    <cfRule type="containsText" dxfId="491" priority="535" operator="containsText" text="CANCELADO">
      <formula>NOT(ISERROR(SEARCH(("CANCELADO"),(B7316))))</formula>
    </cfRule>
  </conditionalFormatting>
  <conditionalFormatting sqref="B7293">
    <cfRule type="cellIs" dxfId="490" priority="522" operator="equal">
      <formula>"REABERTO!"</formula>
    </cfRule>
  </conditionalFormatting>
  <conditionalFormatting sqref="B7293">
    <cfRule type="cellIs" dxfId="489" priority="523" operator="equal">
      <formula>"FECHADO"</formula>
    </cfRule>
  </conditionalFormatting>
  <conditionalFormatting sqref="B7293">
    <cfRule type="cellIs" dxfId="488" priority="524" operator="equal">
      <formula>"SOLUCIONADO"</formula>
    </cfRule>
  </conditionalFormatting>
  <conditionalFormatting sqref="B7293">
    <cfRule type="cellIs" dxfId="487" priority="525" operator="equal">
      <formula>"PROCESSANDO"</formula>
    </cfRule>
  </conditionalFormatting>
  <conditionalFormatting sqref="B7293">
    <cfRule type="containsText" dxfId="486" priority="526" operator="containsText" text="CANCELADO">
      <formula>NOT(ISERROR(SEARCH(("CANCELADO"),(B7293))))</formula>
    </cfRule>
  </conditionalFormatting>
  <conditionalFormatting sqref="B5329">
    <cfRule type="cellIs" dxfId="485" priority="512" operator="equal">
      <formula>"REABERTO!"</formula>
    </cfRule>
  </conditionalFormatting>
  <conditionalFormatting sqref="B5329">
    <cfRule type="cellIs" dxfId="484" priority="513" operator="equal">
      <formula>"FECHADO"</formula>
    </cfRule>
  </conditionalFormatting>
  <conditionalFormatting sqref="B5329">
    <cfRule type="cellIs" dxfId="483" priority="514" operator="equal">
      <formula>"SOLUCIONADO"</formula>
    </cfRule>
  </conditionalFormatting>
  <conditionalFormatting sqref="B5329">
    <cfRule type="cellIs" dxfId="482" priority="515" operator="equal">
      <formula>"PROCESSANDO"</formula>
    </cfRule>
  </conditionalFormatting>
  <conditionalFormatting sqref="B5329">
    <cfRule type="containsText" dxfId="481" priority="516" operator="containsText" text="CANCELADO">
      <formula>NOT(ISERROR(SEARCH(("CANCELADO"),(B5329))))</formula>
    </cfRule>
  </conditionalFormatting>
  <conditionalFormatting sqref="D7318">
    <cfRule type="cellIs" dxfId="480" priority="503" operator="equal">
      <formula>"PROGRAMADA"</formula>
    </cfRule>
  </conditionalFormatting>
  <conditionalFormatting sqref="D7318">
    <cfRule type="cellIs" dxfId="479" priority="504" operator="equal">
      <formula>"EMERGÊNCIA"</formula>
    </cfRule>
  </conditionalFormatting>
  <conditionalFormatting sqref="D7318">
    <cfRule type="cellIs" dxfId="478" priority="505" operator="equal">
      <formula>"URGÊNCIA"</formula>
    </cfRule>
  </conditionalFormatting>
  <conditionalFormatting sqref="D7318">
    <cfRule type="cellIs" dxfId="477" priority="506" operator="equal">
      <formula>"NORMAL"</formula>
    </cfRule>
  </conditionalFormatting>
  <conditionalFormatting sqref="B7318">
    <cfRule type="cellIs" dxfId="476" priority="507" operator="equal">
      <formula>"REABERTO!"</formula>
    </cfRule>
  </conditionalFormatting>
  <conditionalFormatting sqref="B7318">
    <cfRule type="cellIs" dxfId="475" priority="508" operator="equal">
      <formula>"FECHADO"</formula>
    </cfRule>
  </conditionalFormatting>
  <conditionalFormatting sqref="B7318">
    <cfRule type="cellIs" dxfId="474" priority="509" operator="equal">
      <formula>"SOLUCIONADO"</formula>
    </cfRule>
  </conditionalFormatting>
  <conditionalFormatting sqref="B7318">
    <cfRule type="cellIs" dxfId="473" priority="510" operator="equal">
      <formula>"PROCESSANDO"</formula>
    </cfRule>
  </conditionalFormatting>
  <conditionalFormatting sqref="B7318">
    <cfRule type="containsText" dxfId="472" priority="511" operator="containsText" text="CANCELADO">
      <formula>NOT(ISERROR(SEARCH(("CANCELADO"),(B7318))))</formula>
    </cfRule>
  </conditionalFormatting>
  <conditionalFormatting sqref="D7319">
    <cfRule type="cellIs" dxfId="471" priority="494" operator="equal">
      <formula>"PROGRAMADA"</formula>
    </cfRule>
  </conditionalFormatting>
  <conditionalFormatting sqref="D7319">
    <cfRule type="cellIs" dxfId="470" priority="495" operator="equal">
      <formula>"EMERGÊNCIA"</formula>
    </cfRule>
  </conditionalFormatting>
  <conditionalFormatting sqref="D7319">
    <cfRule type="cellIs" dxfId="469" priority="496" operator="equal">
      <formula>"URGÊNCIA"</formula>
    </cfRule>
  </conditionalFormatting>
  <conditionalFormatting sqref="D7319">
    <cfRule type="cellIs" dxfId="468" priority="497" operator="equal">
      <formula>"NORMAL"</formula>
    </cfRule>
  </conditionalFormatting>
  <conditionalFormatting sqref="B7319">
    <cfRule type="cellIs" dxfId="467" priority="498" operator="equal">
      <formula>"REABERTO!"</formula>
    </cfRule>
  </conditionalFormatting>
  <conditionalFormatting sqref="B7319">
    <cfRule type="cellIs" dxfId="466" priority="499" operator="equal">
      <formula>"FECHADO"</formula>
    </cfRule>
  </conditionalFormatting>
  <conditionalFormatting sqref="B7319">
    <cfRule type="cellIs" dxfId="465" priority="500" operator="equal">
      <formula>"SOLUCIONADO"</formula>
    </cfRule>
  </conditionalFormatting>
  <conditionalFormatting sqref="B7319">
    <cfRule type="cellIs" dxfId="464" priority="501" operator="equal">
      <formula>"PROCESSANDO"</formula>
    </cfRule>
  </conditionalFormatting>
  <conditionalFormatting sqref="B7319">
    <cfRule type="containsText" dxfId="463" priority="502" operator="containsText" text="CANCELADO">
      <formula>NOT(ISERROR(SEARCH(("CANCELADO"),(B7319))))</formula>
    </cfRule>
  </conditionalFormatting>
  <conditionalFormatting sqref="D7320">
    <cfRule type="cellIs" dxfId="462" priority="485" operator="equal">
      <formula>"PROGRAMADA"</formula>
    </cfRule>
  </conditionalFormatting>
  <conditionalFormatting sqref="D7320">
    <cfRule type="cellIs" dxfId="461" priority="486" operator="equal">
      <formula>"EMERGÊNCIA"</formula>
    </cfRule>
  </conditionalFormatting>
  <conditionalFormatting sqref="D7320">
    <cfRule type="cellIs" dxfId="460" priority="487" operator="equal">
      <formula>"URGÊNCIA"</formula>
    </cfRule>
  </conditionalFormatting>
  <conditionalFormatting sqref="D7320">
    <cfRule type="cellIs" dxfId="459" priority="488" operator="equal">
      <formula>"NORMAL"</formula>
    </cfRule>
  </conditionalFormatting>
  <conditionalFormatting sqref="B7320">
    <cfRule type="cellIs" dxfId="458" priority="489" operator="equal">
      <formula>"REABERTO!"</formula>
    </cfRule>
  </conditionalFormatting>
  <conditionalFormatting sqref="B7320">
    <cfRule type="cellIs" dxfId="457" priority="490" operator="equal">
      <formula>"FECHADO"</formula>
    </cfRule>
  </conditionalFormatting>
  <conditionalFormatting sqref="B7320">
    <cfRule type="cellIs" dxfId="456" priority="491" operator="equal">
      <formula>"SOLUCIONADO"</formula>
    </cfRule>
  </conditionalFormatting>
  <conditionalFormatting sqref="B7320">
    <cfRule type="cellIs" dxfId="455" priority="492" operator="equal">
      <formula>"PROCESSANDO"</formula>
    </cfRule>
  </conditionalFormatting>
  <conditionalFormatting sqref="B7320">
    <cfRule type="containsText" dxfId="454" priority="493" operator="containsText" text="CANCELADO">
      <formula>NOT(ISERROR(SEARCH(("CANCELADO"),(B7320))))</formula>
    </cfRule>
  </conditionalFormatting>
  <conditionalFormatting sqref="D7321">
    <cfRule type="cellIs" dxfId="453" priority="476" operator="equal">
      <formula>"PROGRAMADA"</formula>
    </cfRule>
  </conditionalFormatting>
  <conditionalFormatting sqref="D7321">
    <cfRule type="cellIs" dxfId="452" priority="477" operator="equal">
      <formula>"EMERGÊNCIA"</formula>
    </cfRule>
  </conditionalFormatting>
  <conditionalFormatting sqref="D7321">
    <cfRule type="cellIs" dxfId="451" priority="478" operator="equal">
      <formula>"URGÊNCIA"</formula>
    </cfRule>
  </conditionalFormatting>
  <conditionalFormatting sqref="D7321">
    <cfRule type="cellIs" dxfId="450" priority="479" operator="equal">
      <formula>"NORMAL"</formula>
    </cfRule>
  </conditionalFormatting>
  <conditionalFormatting sqref="B7321">
    <cfRule type="cellIs" dxfId="449" priority="480" operator="equal">
      <formula>"REABERTO!"</formula>
    </cfRule>
  </conditionalFormatting>
  <conditionalFormatting sqref="B7321">
    <cfRule type="cellIs" dxfId="448" priority="481" operator="equal">
      <formula>"FECHADO"</formula>
    </cfRule>
  </conditionalFormatting>
  <conditionalFormatting sqref="B7321">
    <cfRule type="cellIs" dxfId="447" priority="482" operator="equal">
      <formula>"SOLUCIONADO"</formula>
    </cfRule>
  </conditionalFormatting>
  <conditionalFormatting sqref="B7321">
    <cfRule type="cellIs" dxfId="446" priority="483" operator="equal">
      <formula>"PROCESSANDO"</formula>
    </cfRule>
  </conditionalFormatting>
  <conditionalFormatting sqref="B7321">
    <cfRule type="containsText" dxfId="445" priority="484" operator="containsText" text="CANCELADO">
      <formula>NOT(ISERROR(SEARCH(("CANCELADO"),(B7321))))</formula>
    </cfRule>
  </conditionalFormatting>
  <conditionalFormatting sqref="D7324">
    <cfRule type="cellIs" dxfId="444" priority="467" operator="equal">
      <formula>"PROGRAMADA"</formula>
    </cfRule>
  </conditionalFormatting>
  <conditionalFormatting sqref="D7324">
    <cfRule type="cellIs" dxfId="443" priority="468" operator="equal">
      <formula>"EMERGÊNCIA"</formula>
    </cfRule>
  </conditionalFormatting>
  <conditionalFormatting sqref="D7324">
    <cfRule type="cellIs" dxfId="442" priority="469" operator="equal">
      <formula>"URGÊNCIA"</formula>
    </cfRule>
  </conditionalFormatting>
  <conditionalFormatting sqref="D7324">
    <cfRule type="cellIs" dxfId="441" priority="470" operator="equal">
      <formula>"NORMAL"</formula>
    </cfRule>
  </conditionalFormatting>
  <conditionalFormatting sqref="B7324">
    <cfRule type="cellIs" dxfId="440" priority="471" operator="equal">
      <formula>"REABERTO!"</formula>
    </cfRule>
  </conditionalFormatting>
  <conditionalFormatting sqref="B7324">
    <cfRule type="cellIs" dxfId="439" priority="472" operator="equal">
      <formula>"FECHADO"</formula>
    </cfRule>
  </conditionalFormatting>
  <conditionalFormatting sqref="B7324">
    <cfRule type="cellIs" dxfId="438" priority="473" operator="equal">
      <formula>"SOLUCIONADO"</formula>
    </cfRule>
  </conditionalFormatting>
  <conditionalFormatting sqref="B7324">
    <cfRule type="cellIs" dxfId="437" priority="474" operator="equal">
      <formula>"PROCESSANDO"</formula>
    </cfRule>
  </conditionalFormatting>
  <conditionalFormatting sqref="B7324">
    <cfRule type="containsText" dxfId="436" priority="475" operator="containsText" text="CANCELADO">
      <formula>NOT(ISERROR(SEARCH(("CANCELADO"),(B7324))))</formula>
    </cfRule>
  </conditionalFormatting>
  <conditionalFormatting sqref="B7326">
    <cfRule type="cellIs" dxfId="435" priority="457" operator="equal">
      <formula>"REABERTO!"</formula>
    </cfRule>
  </conditionalFormatting>
  <conditionalFormatting sqref="B7326">
    <cfRule type="cellIs" dxfId="434" priority="458" operator="equal">
      <formula>"FECHADO"</formula>
    </cfRule>
  </conditionalFormatting>
  <conditionalFormatting sqref="B7326">
    <cfRule type="cellIs" dxfId="433" priority="459" operator="equal">
      <formula>"SOLUCIONADO"</formula>
    </cfRule>
  </conditionalFormatting>
  <conditionalFormatting sqref="B7326">
    <cfRule type="cellIs" dxfId="432" priority="460" operator="equal">
      <formula>"PROCESSANDO"</formula>
    </cfRule>
  </conditionalFormatting>
  <conditionalFormatting sqref="B7326">
    <cfRule type="containsText" dxfId="431" priority="461" operator="containsText" text="CANCELADO">
      <formula>NOT(ISERROR(SEARCH(("CANCELADO"),(B7326))))</formula>
    </cfRule>
  </conditionalFormatting>
  <conditionalFormatting sqref="D7326">
    <cfRule type="cellIs" dxfId="430" priority="453" operator="equal">
      <formula>"PROGRAMADA"</formula>
    </cfRule>
  </conditionalFormatting>
  <conditionalFormatting sqref="D7326">
    <cfRule type="cellIs" dxfId="429" priority="454" operator="equal">
      <formula>"EMERGÊNCIA"</formula>
    </cfRule>
  </conditionalFormatting>
  <conditionalFormatting sqref="D7326">
    <cfRule type="cellIs" dxfId="428" priority="455" operator="equal">
      <formula>"URGÊNCIA"</formula>
    </cfRule>
  </conditionalFormatting>
  <conditionalFormatting sqref="D7326">
    <cfRule type="cellIs" dxfId="427" priority="456" operator="equal">
      <formula>"NORMAL"</formula>
    </cfRule>
  </conditionalFormatting>
  <conditionalFormatting sqref="B7289">
    <cfRule type="cellIs" dxfId="426" priority="448" operator="equal">
      <formula>"REABERTO!"</formula>
    </cfRule>
  </conditionalFormatting>
  <conditionalFormatting sqref="B7289">
    <cfRule type="cellIs" dxfId="425" priority="449" operator="equal">
      <formula>"FECHADO"</formula>
    </cfRule>
  </conditionalFormatting>
  <conditionalFormatting sqref="B7289">
    <cfRule type="cellIs" dxfId="424" priority="450" operator="equal">
      <formula>"SOLUCIONADO"</formula>
    </cfRule>
  </conditionalFormatting>
  <conditionalFormatting sqref="B7289">
    <cfRule type="cellIs" dxfId="423" priority="451" operator="equal">
      <formula>"PROCESSANDO"</formula>
    </cfRule>
  </conditionalFormatting>
  <conditionalFormatting sqref="B7289">
    <cfRule type="containsText" dxfId="422" priority="452" operator="containsText" text="CANCELADO">
      <formula>NOT(ISERROR(SEARCH(("CANCELADO"),(B7289))))</formula>
    </cfRule>
  </conditionalFormatting>
  <conditionalFormatting sqref="B7296">
    <cfRule type="cellIs" dxfId="421" priority="443" operator="equal">
      <formula>"REABERTO!"</formula>
    </cfRule>
  </conditionalFormatting>
  <conditionalFormatting sqref="B7296">
    <cfRule type="cellIs" dxfId="420" priority="444" operator="equal">
      <formula>"FECHADO"</formula>
    </cfRule>
  </conditionalFormatting>
  <conditionalFormatting sqref="B7296">
    <cfRule type="cellIs" dxfId="419" priority="445" operator="equal">
      <formula>"SOLUCIONADO"</formula>
    </cfRule>
  </conditionalFormatting>
  <conditionalFormatting sqref="B7296">
    <cfRule type="cellIs" dxfId="418" priority="446" operator="equal">
      <formula>"PROCESSANDO"</formula>
    </cfRule>
  </conditionalFormatting>
  <conditionalFormatting sqref="B7296">
    <cfRule type="containsText" dxfId="417" priority="447" operator="containsText" text="CANCELADO">
      <formula>NOT(ISERROR(SEARCH(("CANCELADO"),(B7296))))</formula>
    </cfRule>
  </conditionalFormatting>
  <conditionalFormatting sqref="B7303">
    <cfRule type="cellIs" dxfId="416" priority="438" operator="equal">
      <formula>"REABERTO!"</formula>
    </cfRule>
  </conditionalFormatting>
  <conditionalFormatting sqref="B7303">
    <cfRule type="cellIs" dxfId="415" priority="439" operator="equal">
      <formula>"FECHADO"</formula>
    </cfRule>
  </conditionalFormatting>
  <conditionalFormatting sqref="B7303">
    <cfRule type="cellIs" dxfId="414" priority="440" operator="equal">
      <formula>"SOLUCIONADO"</formula>
    </cfRule>
  </conditionalFormatting>
  <conditionalFormatting sqref="B7303">
    <cfRule type="cellIs" dxfId="413" priority="441" operator="equal">
      <formula>"PROCESSANDO"</formula>
    </cfRule>
  </conditionalFormatting>
  <conditionalFormatting sqref="B7303">
    <cfRule type="containsText" dxfId="412" priority="442" operator="containsText" text="CANCELADO">
      <formula>NOT(ISERROR(SEARCH(("CANCELADO"),(B7303))))</formula>
    </cfRule>
  </conditionalFormatting>
  <conditionalFormatting sqref="B7307">
    <cfRule type="cellIs" dxfId="411" priority="433" operator="equal">
      <formula>"REABERTO!"</formula>
    </cfRule>
  </conditionalFormatting>
  <conditionalFormatting sqref="B7307">
    <cfRule type="cellIs" dxfId="410" priority="434" operator="equal">
      <formula>"FECHADO"</formula>
    </cfRule>
  </conditionalFormatting>
  <conditionalFormatting sqref="B7307">
    <cfRule type="cellIs" dxfId="409" priority="435" operator="equal">
      <formula>"SOLUCIONADO"</formula>
    </cfRule>
  </conditionalFormatting>
  <conditionalFormatting sqref="B7307">
    <cfRule type="cellIs" dxfId="408" priority="436" operator="equal">
      <formula>"PROCESSANDO"</formula>
    </cfRule>
  </conditionalFormatting>
  <conditionalFormatting sqref="B7307">
    <cfRule type="containsText" dxfId="407" priority="437" operator="containsText" text="CANCELADO">
      <formula>NOT(ISERROR(SEARCH(("CANCELADO"),(B7307))))</formula>
    </cfRule>
  </conditionalFormatting>
  <conditionalFormatting sqref="D7331">
    <cfRule type="cellIs" dxfId="406" priority="424" operator="equal">
      <formula>"PROGRAMADA"</formula>
    </cfRule>
  </conditionalFormatting>
  <conditionalFormatting sqref="D7331">
    <cfRule type="cellIs" dxfId="405" priority="425" operator="equal">
      <formula>"EMERGÊNCIA"</formula>
    </cfRule>
  </conditionalFormatting>
  <conditionalFormatting sqref="D7331">
    <cfRule type="cellIs" dxfId="404" priority="426" operator="equal">
      <formula>"URGÊNCIA"</formula>
    </cfRule>
  </conditionalFormatting>
  <conditionalFormatting sqref="D7331">
    <cfRule type="cellIs" dxfId="403" priority="427" operator="equal">
      <formula>"NORMAL"</formula>
    </cfRule>
  </conditionalFormatting>
  <conditionalFormatting sqref="B7331">
    <cfRule type="cellIs" dxfId="402" priority="428" operator="equal">
      <formula>"REABERTO!"</formula>
    </cfRule>
  </conditionalFormatting>
  <conditionalFormatting sqref="B7331">
    <cfRule type="cellIs" dxfId="401" priority="429" operator="equal">
      <formula>"FECHADO"</formula>
    </cfRule>
  </conditionalFormatting>
  <conditionalFormatting sqref="B7331">
    <cfRule type="cellIs" dxfId="400" priority="430" operator="equal">
      <formula>"SOLUCIONADO"</formula>
    </cfRule>
  </conditionalFormatting>
  <conditionalFormatting sqref="B7331">
    <cfRule type="cellIs" dxfId="399" priority="431" operator="equal">
      <formula>"PROCESSANDO"</formula>
    </cfRule>
  </conditionalFormatting>
  <conditionalFormatting sqref="B7331">
    <cfRule type="containsText" dxfId="398" priority="432" operator="containsText" text="CANCELADO">
      <formula>NOT(ISERROR(SEARCH(("CANCELADO"),(B7331))))</formula>
    </cfRule>
  </conditionalFormatting>
  <conditionalFormatting sqref="B7322">
    <cfRule type="cellIs" dxfId="397" priority="419" operator="equal">
      <formula>"REABERTO!"</formula>
    </cfRule>
  </conditionalFormatting>
  <conditionalFormatting sqref="B7322">
    <cfRule type="cellIs" dxfId="396" priority="420" operator="equal">
      <formula>"FECHADO"</formula>
    </cfRule>
  </conditionalFormatting>
  <conditionalFormatting sqref="B7322">
    <cfRule type="cellIs" dxfId="395" priority="421" operator="equal">
      <formula>"SOLUCIONADO"</formula>
    </cfRule>
  </conditionalFormatting>
  <conditionalFormatting sqref="B7322">
    <cfRule type="cellIs" dxfId="394" priority="422" operator="equal">
      <formula>"PROCESSANDO"</formula>
    </cfRule>
  </conditionalFormatting>
  <conditionalFormatting sqref="B7322">
    <cfRule type="containsText" dxfId="393" priority="423" operator="containsText" text="CANCELADO">
      <formula>NOT(ISERROR(SEARCH(("CANCELADO"),(B7322))))</formula>
    </cfRule>
  </conditionalFormatting>
  <conditionalFormatting sqref="B7280">
    <cfRule type="cellIs" dxfId="392" priority="414" operator="equal">
      <formula>"REABERTO!"</formula>
    </cfRule>
  </conditionalFormatting>
  <conditionalFormatting sqref="B7280">
    <cfRule type="cellIs" dxfId="391" priority="415" operator="equal">
      <formula>"FECHADO"</formula>
    </cfRule>
  </conditionalFormatting>
  <conditionalFormatting sqref="B7280">
    <cfRule type="cellIs" dxfId="390" priority="416" operator="equal">
      <formula>"SOLUCIONADO"</formula>
    </cfRule>
  </conditionalFormatting>
  <conditionalFormatting sqref="B7280">
    <cfRule type="cellIs" dxfId="389" priority="417" operator="equal">
      <formula>"PROCESSANDO"</formula>
    </cfRule>
  </conditionalFormatting>
  <conditionalFormatting sqref="B7280">
    <cfRule type="containsText" dxfId="388" priority="418" operator="containsText" text="CANCELADO">
      <formula>NOT(ISERROR(SEARCH(("CANCELADO"),(B7280))))</formula>
    </cfRule>
  </conditionalFormatting>
  <conditionalFormatting sqref="B7290">
    <cfRule type="cellIs" dxfId="387" priority="409" operator="equal">
      <formula>"REABERTO!"</formula>
    </cfRule>
  </conditionalFormatting>
  <conditionalFormatting sqref="B7290">
    <cfRule type="cellIs" dxfId="386" priority="410" operator="equal">
      <formula>"FECHADO"</formula>
    </cfRule>
  </conditionalFormatting>
  <conditionalFormatting sqref="B7290">
    <cfRule type="cellIs" dxfId="385" priority="411" operator="equal">
      <formula>"SOLUCIONADO"</formula>
    </cfRule>
  </conditionalFormatting>
  <conditionalFormatting sqref="B7290">
    <cfRule type="cellIs" dxfId="384" priority="412" operator="equal">
      <formula>"PROCESSANDO"</formula>
    </cfRule>
  </conditionalFormatting>
  <conditionalFormatting sqref="B7290">
    <cfRule type="containsText" dxfId="383" priority="413" operator="containsText" text="CANCELADO">
      <formula>NOT(ISERROR(SEARCH(("CANCELADO"),(B7290))))</formula>
    </cfRule>
  </conditionalFormatting>
  <conditionalFormatting sqref="B7297">
    <cfRule type="cellIs" dxfId="382" priority="404" operator="equal">
      <formula>"REABERTO!"</formula>
    </cfRule>
  </conditionalFormatting>
  <conditionalFormatting sqref="B7297">
    <cfRule type="cellIs" dxfId="381" priority="405" operator="equal">
      <formula>"FECHADO"</formula>
    </cfRule>
  </conditionalFormatting>
  <conditionalFormatting sqref="B7297">
    <cfRule type="cellIs" dxfId="380" priority="406" operator="equal">
      <formula>"SOLUCIONADO"</formula>
    </cfRule>
  </conditionalFormatting>
  <conditionalFormatting sqref="B7297">
    <cfRule type="cellIs" dxfId="379" priority="407" operator="equal">
      <formula>"PROCESSANDO"</formula>
    </cfRule>
  </conditionalFormatting>
  <conditionalFormatting sqref="B7297">
    <cfRule type="containsText" dxfId="378" priority="408" operator="containsText" text="CANCELADO">
      <formula>NOT(ISERROR(SEARCH(("CANCELADO"),(B7297))))</formula>
    </cfRule>
  </conditionalFormatting>
  <conditionalFormatting sqref="B7301">
    <cfRule type="cellIs" dxfId="377" priority="399" operator="equal">
      <formula>"REABERTO!"</formula>
    </cfRule>
  </conditionalFormatting>
  <conditionalFormatting sqref="B7301">
    <cfRule type="cellIs" dxfId="376" priority="400" operator="equal">
      <formula>"FECHADO"</formula>
    </cfRule>
  </conditionalFormatting>
  <conditionalFormatting sqref="B7301">
    <cfRule type="cellIs" dxfId="375" priority="401" operator="equal">
      <formula>"SOLUCIONADO"</formula>
    </cfRule>
  </conditionalFormatting>
  <conditionalFormatting sqref="B7301">
    <cfRule type="cellIs" dxfId="374" priority="402" operator="equal">
      <formula>"PROCESSANDO"</formula>
    </cfRule>
  </conditionalFormatting>
  <conditionalFormatting sqref="B7301">
    <cfRule type="containsText" dxfId="373" priority="403" operator="containsText" text="CANCELADO">
      <formula>NOT(ISERROR(SEARCH(("CANCELADO"),(B7301))))</formula>
    </cfRule>
  </conditionalFormatting>
  <conditionalFormatting sqref="B7311">
    <cfRule type="cellIs" dxfId="372" priority="394" operator="equal">
      <formula>"REABERTO!"</formula>
    </cfRule>
  </conditionalFormatting>
  <conditionalFormatting sqref="B7311">
    <cfRule type="cellIs" dxfId="371" priority="395" operator="equal">
      <formula>"FECHADO"</formula>
    </cfRule>
  </conditionalFormatting>
  <conditionalFormatting sqref="B7311">
    <cfRule type="cellIs" dxfId="370" priority="396" operator="equal">
      <formula>"SOLUCIONADO"</formula>
    </cfRule>
  </conditionalFormatting>
  <conditionalFormatting sqref="B7311">
    <cfRule type="cellIs" dxfId="369" priority="397" operator="equal">
      <formula>"PROCESSANDO"</formula>
    </cfRule>
  </conditionalFormatting>
  <conditionalFormatting sqref="B7311">
    <cfRule type="containsText" dxfId="368" priority="398" operator="containsText" text="CANCELADO">
      <formula>NOT(ISERROR(SEARCH(("CANCELADO"),(B7311))))</formula>
    </cfRule>
  </conditionalFormatting>
  <conditionalFormatting sqref="B7323">
    <cfRule type="cellIs" dxfId="367" priority="389" operator="equal">
      <formula>"REABERTO!"</formula>
    </cfRule>
  </conditionalFormatting>
  <conditionalFormatting sqref="B7323">
    <cfRule type="cellIs" dxfId="366" priority="390" operator="equal">
      <formula>"FECHADO"</formula>
    </cfRule>
  </conditionalFormatting>
  <conditionalFormatting sqref="B7323">
    <cfRule type="cellIs" dxfId="365" priority="391" operator="equal">
      <formula>"SOLUCIONADO"</formula>
    </cfRule>
  </conditionalFormatting>
  <conditionalFormatting sqref="B7323">
    <cfRule type="cellIs" dxfId="364" priority="392" operator="equal">
      <formula>"PROCESSANDO"</formula>
    </cfRule>
  </conditionalFormatting>
  <conditionalFormatting sqref="B7323">
    <cfRule type="containsText" dxfId="363" priority="393" operator="containsText" text="CANCELADO">
      <formula>NOT(ISERROR(SEARCH(("CANCELADO"),(B7323))))</formula>
    </cfRule>
  </conditionalFormatting>
  <conditionalFormatting sqref="B7332">
    <cfRule type="cellIs" dxfId="362" priority="384" operator="equal">
      <formula>"REABERTO!"</formula>
    </cfRule>
  </conditionalFormatting>
  <conditionalFormatting sqref="B7332">
    <cfRule type="cellIs" dxfId="361" priority="385" operator="equal">
      <formula>"FECHADO"</formula>
    </cfRule>
  </conditionalFormatting>
  <conditionalFormatting sqref="B7332">
    <cfRule type="cellIs" dxfId="360" priority="386" operator="equal">
      <formula>"SOLUCIONADO"</formula>
    </cfRule>
  </conditionalFormatting>
  <conditionalFormatting sqref="B7332">
    <cfRule type="cellIs" dxfId="359" priority="387" operator="equal">
      <formula>"PROCESSANDO"</formula>
    </cfRule>
  </conditionalFormatting>
  <conditionalFormatting sqref="B7332">
    <cfRule type="containsText" dxfId="358" priority="388" operator="containsText" text="CANCELADO">
      <formula>NOT(ISERROR(SEARCH(("CANCELADO"),(B7332))))</formula>
    </cfRule>
  </conditionalFormatting>
  <conditionalFormatting sqref="B7287">
    <cfRule type="cellIs" dxfId="357" priority="379" operator="equal">
      <formula>"REABERTO!"</formula>
    </cfRule>
  </conditionalFormatting>
  <conditionalFormatting sqref="B7287">
    <cfRule type="cellIs" dxfId="356" priority="380" operator="equal">
      <formula>"FECHADO"</formula>
    </cfRule>
  </conditionalFormatting>
  <conditionalFormatting sqref="B7287">
    <cfRule type="cellIs" dxfId="355" priority="381" operator="equal">
      <formula>"SOLUCIONADO"</formula>
    </cfRule>
  </conditionalFormatting>
  <conditionalFormatting sqref="B7287">
    <cfRule type="cellIs" dxfId="354" priority="382" operator="equal">
      <formula>"PROCESSANDO"</formula>
    </cfRule>
  </conditionalFormatting>
  <conditionalFormatting sqref="B7287">
    <cfRule type="containsText" dxfId="353" priority="383" operator="containsText" text="CANCELADO">
      <formula>NOT(ISERROR(SEARCH(("CANCELADO"),(B7287))))</formula>
    </cfRule>
  </conditionalFormatting>
  <conditionalFormatting sqref="B7269">
    <cfRule type="cellIs" dxfId="352" priority="374" operator="equal">
      <formula>"REABERTO!"</formula>
    </cfRule>
  </conditionalFormatting>
  <conditionalFormatting sqref="B7269">
    <cfRule type="cellIs" dxfId="351" priority="375" operator="equal">
      <formula>"FECHADO"</formula>
    </cfRule>
  </conditionalFormatting>
  <conditionalFormatting sqref="B7269">
    <cfRule type="cellIs" dxfId="350" priority="376" operator="equal">
      <formula>"SOLUCIONADO"</formula>
    </cfRule>
  </conditionalFormatting>
  <conditionalFormatting sqref="B7269">
    <cfRule type="cellIs" dxfId="349" priority="377" operator="equal">
      <formula>"PROCESSANDO"</formula>
    </cfRule>
  </conditionalFormatting>
  <conditionalFormatting sqref="B7269">
    <cfRule type="containsText" dxfId="348" priority="378" operator="containsText" text="CANCELADO">
      <formula>NOT(ISERROR(SEARCH(("CANCELADO"),(B7269))))</formula>
    </cfRule>
  </conditionalFormatting>
  <conditionalFormatting sqref="D7347">
    <cfRule type="cellIs" dxfId="347" priority="365" operator="equal">
      <formula>"PROGRAMADA"</formula>
    </cfRule>
  </conditionalFormatting>
  <conditionalFormatting sqref="D7347">
    <cfRule type="cellIs" dxfId="346" priority="366" operator="equal">
      <formula>"EMERGÊNCIA"</formula>
    </cfRule>
  </conditionalFormatting>
  <conditionalFormatting sqref="D7347">
    <cfRule type="cellIs" dxfId="345" priority="367" operator="equal">
      <formula>"URGÊNCIA"</formula>
    </cfRule>
  </conditionalFormatting>
  <conditionalFormatting sqref="D7347">
    <cfRule type="cellIs" dxfId="344" priority="368" operator="equal">
      <formula>"NORMAL"</formula>
    </cfRule>
  </conditionalFormatting>
  <conditionalFormatting sqref="B7347">
    <cfRule type="cellIs" dxfId="343" priority="369" operator="equal">
      <formula>"REABERTO!"</formula>
    </cfRule>
  </conditionalFormatting>
  <conditionalFormatting sqref="B7347">
    <cfRule type="cellIs" dxfId="342" priority="370" operator="equal">
      <formula>"FECHADO"</formula>
    </cfRule>
  </conditionalFormatting>
  <conditionalFormatting sqref="B7347">
    <cfRule type="cellIs" dxfId="341" priority="371" operator="equal">
      <formula>"SOLUCIONADO"</formula>
    </cfRule>
  </conditionalFormatting>
  <conditionalFormatting sqref="B7347">
    <cfRule type="cellIs" dxfId="340" priority="372" operator="equal">
      <formula>"PROCESSANDO"</formula>
    </cfRule>
  </conditionalFormatting>
  <conditionalFormatting sqref="B7347">
    <cfRule type="containsText" dxfId="339" priority="373" operator="containsText" text="CANCELADO">
      <formula>NOT(ISERROR(SEARCH(("CANCELADO"),(B7347))))</formula>
    </cfRule>
  </conditionalFormatting>
  <conditionalFormatting sqref="D7356">
    <cfRule type="cellIs" dxfId="338" priority="356" operator="equal">
      <formula>"PROGRAMADA"</formula>
    </cfRule>
  </conditionalFormatting>
  <conditionalFormatting sqref="D7356">
    <cfRule type="cellIs" dxfId="337" priority="357" operator="equal">
      <formula>"EMERGÊNCIA"</formula>
    </cfRule>
  </conditionalFormatting>
  <conditionalFormatting sqref="D7356">
    <cfRule type="cellIs" dxfId="336" priority="358" operator="equal">
      <formula>"URGÊNCIA"</formula>
    </cfRule>
  </conditionalFormatting>
  <conditionalFormatting sqref="D7356">
    <cfRule type="cellIs" dxfId="335" priority="359" operator="equal">
      <formula>"NORMAL"</formula>
    </cfRule>
  </conditionalFormatting>
  <conditionalFormatting sqref="D7363">
    <cfRule type="cellIs" dxfId="334" priority="347" operator="equal">
      <formula>"PROGRAMADA"</formula>
    </cfRule>
  </conditionalFormatting>
  <conditionalFormatting sqref="D7363">
    <cfRule type="cellIs" dxfId="333" priority="348" operator="equal">
      <formula>"EMERGÊNCIA"</formula>
    </cfRule>
  </conditionalFormatting>
  <conditionalFormatting sqref="D7363">
    <cfRule type="cellIs" dxfId="332" priority="349" operator="equal">
      <formula>"URGÊNCIA"</formula>
    </cfRule>
  </conditionalFormatting>
  <conditionalFormatting sqref="D7363">
    <cfRule type="cellIs" dxfId="331" priority="350" operator="equal">
      <formula>"NORMAL"</formula>
    </cfRule>
  </conditionalFormatting>
  <conditionalFormatting sqref="B7363">
    <cfRule type="cellIs" dxfId="330" priority="351" operator="equal">
      <formula>"REABERTO!"</formula>
    </cfRule>
  </conditionalFormatting>
  <conditionalFormatting sqref="B7363">
    <cfRule type="cellIs" dxfId="329" priority="352" operator="equal">
      <formula>"FECHADO"</formula>
    </cfRule>
  </conditionalFormatting>
  <conditionalFormatting sqref="B7363">
    <cfRule type="cellIs" dxfId="328" priority="353" operator="equal">
      <formula>"SOLUCIONADO"</formula>
    </cfRule>
  </conditionalFormatting>
  <conditionalFormatting sqref="B7363">
    <cfRule type="cellIs" dxfId="327" priority="354" operator="equal">
      <formula>"PROCESSANDO"</formula>
    </cfRule>
  </conditionalFormatting>
  <conditionalFormatting sqref="B7363">
    <cfRule type="containsText" dxfId="326" priority="355" operator="containsText" text="CANCELADO">
      <formula>NOT(ISERROR(SEARCH(("CANCELADO"),(B7363))))</formula>
    </cfRule>
  </conditionalFormatting>
  <conditionalFormatting sqref="D7364">
    <cfRule type="cellIs" dxfId="325" priority="338" operator="equal">
      <formula>"PROGRAMADA"</formula>
    </cfRule>
  </conditionalFormatting>
  <conditionalFormatting sqref="D7364">
    <cfRule type="cellIs" dxfId="324" priority="339" operator="equal">
      <formula>"EMERGÊNCIA"</formula>
    </cfRule>
  </conditionalFormatting>
  <conditionalFormatting sqref="D7364">
    <cfRule type="cellIs" dxfId="323" priority="340" operator="equal">
      <formula>"URGÊNCIA"</formula>
    </cfRule>
  </conditionalFormatting>
  <conditionalFormatting sqref="D7364">
    <cfRule type="cellIs" dxfId="322" priority="341" operator="equal">
      <formula>"NORMAL"</formula>
    </cfRule>
  </conditionalFormatting>
  <conditionalFormatting sqref="B7364">
    <cfRule type="cellIs" dxfId="321" priority="342" operator="equal">
      <formula>"REABERTO!"</formula>
    </cfRule>
  </conditionalFormatting>
  <conditionalFormatting sqref="B7364">
    <cfRule type="cellIs" dxfId="320" priority="343" operator="equal">
      <formula>"FECHADO"</formula>
    </cfRule>
  </conditionalFormatting>
  <conditionalFormatting sqref="B7364">
    <cfRule type="cellIs" dxfId="319" priority="344" operator="equal">
      <formula>"SOLUCIONADO"</formula>
    </cfRule>
  </conditionalFormatting>
  <conditionalFormatting sqref="B7364">
    <cfRule type="cellIs" dxfId="318" priority="345" operator="equal">
      <formula>"PROCESSANDO"</formula>
    </cfRule>
  </conditionalFormatting>
  <conditionalFormatting sqref="B7364">
    <cfRule type="containsText" dxfId="317" priority="346" operator="containsText" text="CANCELADO">
      <formula>NOT(ISERROR(SEARCH(("CANCELADO"),(B7364))))</formula>
    </cfRule>
  </conditionalFormatting>
  <conditionalFormatting sqref="D7361">
    <cfRule type="cellIs" dxfId="316" priority="329" operator="equal">
      <formula>"PROGRAMADA"</formula>
    </cfRule>
  </conditionalFormatting>
  <conditionalFormatting sqref="D7361">
    <cfRule type="cellIs" dxfId="315" priority="330" operator="equal">
      <formula>"EMERGÊNCIA"</formula>
    </cfRule>
  </conditionalFormatting>
  <conditionalFormatting sqref="D7361">
    <cfRule type="cellIs" dxfId="314" priority="331" operator="equal">
      <formula>"URGÊNCIA"</formula>
    </cfRule>
  </conditionalFormatting>
  <conditionalFormatting sqref="D7361">
    <cfRule type="cellIs" dxfId="313" priority="332" operator="equal">
      <formula>"NORMAL"</formula>
    </cfRule>
  </conditionalFormatting>
  <conditionalFormatting sqref="B7361">
    <cfRule type="cellIs" dxfId="312" priority="333" operator="equal">
      <formula>"REABERTO!"</formula>
    </cfRule>
  </conditionalFormatting>
  <conditionalFormatting sqref="B7361">
    <cfRule type="cellIs" dxfId="311" priority="334" operator="equal">
      <formula>"FECHADO"</formula>
    </cfRule>
  </conditionalFormatting>
  <conditionalFormatting sqref="B7361">
    <cfRule type="cellIs" dxfId="310" priority="335" operator="equal">
      <formula>"SOLUCIONADO"</formula>
    </cfRule>
  </conditionalFormatting>
  <conditionalFormatting sqref="B7361">
    <cfRule type="cellIs" dxfId="309" priority="336" operator="equal">
      <formula>"PROCESSANDO"</formula>
    </cfRule>
  </conditionalFormatting>
  <conditionalFormatting sqref="B7361">
    <cfRule type="containsText" dxfId="308" priority="337" operator="containsText" text="CANCELADO">
      <formula>NOT(ISERROR(SEARCH(("CANCELADO"),(B7361))))</formula>
    </cfRule>
  </conditionalFormatting>
  <conditionalFormatting sqref="D7382">
    <cfRule type="cellIs" dxfId="307" priority="320" operator="equal">
      <formula>"PROGRAMADA"</formula>
    </cfRule>
  </conditionalFormatting>
  <conditionalFormatting sqref="D7382">
    <cfRule type="cellIs" dxfId="306" priority="321" operator="equal">
      <formula>"EMERGÊNCIA"</formula>
    </cfRule>
  </conditionalFormatting>
  <conditionalFormatting sqref="D7382">
    <cfRule type="cellIs" dxfId="305" priority="322" operator="equal">
      <formula>"URGÊNCIA"</formula>
    </cfRule>
  </conditionalFormatting>
  <conditionalFormatting sqref="D7382">
    <cfRule type="cellIs" dxfId="304" priority="323" operator="equal">
      <formula>"NORMAL"</formula>
    </cfRule>
  </conditionalFormatting>
  <conditionalFormatting sqref="B7382">
    <cfRule type="cellIs" dxfId="303" priority="324" operator="equal">
      <formula>"REABERTO!"</formula>
    </cfRule>
  </conditionalFormatting>
  <conditionalFormatting sqref="B7382">
    <cfRule type="cellIs" dxfId="302" priority="325" operator="equal">
      <formula>"FECHADO"</formula>
    </cfRule>
  </conditionalFormatting>
  <conditionalFormatting sqref="B7382">
    <cfRule type="cellIs" dxfId="301" priority="326" operator="equal">
      <formula>"SOLUCIONADO"</formula>
    </cfRule>
  </conditionalFormatting>
  <conditionalFormatting sqref="B7382">
    <cfRule type="cellIs" dxfId="300" priority="327" operator="equal">
      <formula>"PROCESSANDO"</formula>
    </cfRule>
  </conditionalFormatting>
  <conditionalFormatting sqref="B7382">
    <cfRule type="containsText" dxfId="299" priority="328" operator="containsText" text="CANCELADO">
      <formula>NOT(ISERROR(SEARCH(("CANCELADO"),(B7382))))</formula>
    </cfRule>
  </conditionalFormatting>
  <conditionalFormatting sqref="D7384">
    <cfRule type="cellIs" dxfId="298" priority="311" operator="equal">
      <formula>"PROGRAMADA"</formula>
    </cfRule>
  </conditionalFormatting>
  <conditionalFormatting sqref="D7384">
    <cfRule type="cellIs" dxfId="297" priority="312" operator="equal">
      <formula>"EMERGÊNCIA"</formula>
    </cfRule>
  </conditionalFormatting>
  <conditionalFormatting sqref="D7384">
    <cfRule type="cellIs" dxfId="296" priority="313" operator="equal">
      <formula>"URGÊNCIA"</formula>
    </cfRule>
  </conditionalFormatting>
  <conditionalFormatting sqref="D7384">
    <cfRule type="cellIs" dxfId="295" priority="314" operator="equal">
      <formula>"NORMAL"</formula>
    </cfRule>
  </conditionalFormatting>
  <conditionalFormatting sqref="B7384">
    <cfRule type="cellIs" dxfId="294" priority="315" operator="equal">
      <formula>"REABERTO!"</formula>
    </cfRule>
  </conditionalFormatting>
  <conditionalFormatting sqref="B7384">
    <cfRule type="cellIs" dxfId="293" priority="316" operator="equal">
      <formula>"FECHADO"</formula>
    </cfRule>
  </conditionalFormatting>
  <conditionalFormatting sqref="B7384">
    <cfRule type="cellIs" dxfId="292" priority="317" operator="equal">
      <formula>"SOLUCIONADO"</formula>
    </cfRule>
  </conditionalFormatting>
  <conditionalFormatting sqref="B7384">
    <cfRule type="cellIs" dxfId="291" priority="318" operator="equal">
      <formula>"PROCESSANDO"</formula>
    </cfRule>
  </conditionalFormatting>
  <conditionalFormatting sqref="B7384">
    <cfRule type="containsText" dxfId="290" priority="319" operator="containsText" text="CANCELADO">
      <formula>NOT(ISERROR(SEARCH(("CANCELADO"),(B7384))))</formula>
    </cfRule>
  </conditionalFormatting>
  <conditionalFormatting sqref="B7244">
    <cfRule type="cellIs" dxfId="289" priority="306" operator="equal">
      <formula>"REABERTO!"</formula>
    </cfRule>
  </conditionalFormatting>
  <conditionalFormatting sqref="B7244">
    <cfRule type="cellIs" dxfId="288" priority="307" operator="equal">
      <formula>"FECHADO"</formula>
    </cfRule>
  </conditionalFormatting>
  <conditionalFormatting sqref="B7244">
    <cfRule type="cellIs" dxfId="287" priority="308" operator="equal">
      <formula>"SOLUCIONADO"</formula>
    </cfRule>
  </conditionalFormatting>
  <conditionalFormatting sqref="B7244">
    <cfRule type="cellIs" dxfId="286" priority="309" operator="equal">
      <formula>"PROCESSANDO"</formula>
    </cfRule>
  </conditionalFormatting>
  <conditionalFormatting sqref="B7244">
    <cfRule type="containsText" dxfId="285" priority="310" operator="containsText" text="CANCELADO">
      <formula>NOT(ISERROR(SEARCH(("CANCELADO"),(B7244))))</formula>
    </cfRule>
  </conditionalFormatting>
  <conditionalFormatting sqref="B7362">
    <cfRule type="cellIs" dxfId="284" priority="301" operator="equal">
      <formula>"REABERTO!"</formula>
    </cfRule>
  </conditionalFormatting>
  <conditionalFormatting sqref="B7362">
    <cfRule type="cellIs" dxfId="283" priority="302" operator="equal">
      <formula>"FECHADO"</formula>
    </cfRule>
  </conditionalFormatting>
  <conditionalFormatting sqref="B7362">
    <cfRule type="cellIs" dxfId="282" priority="303" operator="equal">
      <formula>"SOLUCIONADO"</formula>
    </cfRule>
  </conditionalFormatting>
  <conditionalFormatting sqref="B7362">
    <cfRule type="cellIs" dxfId="281" priority="304" operator="equal">
      <formula>"PROCESSANDO"</formula>
    </cfRule>
  </conditionalFormatting>
  <conditionalFormatting sqref="B7362">
    <cfRule type="containsText" dxfId="280" priority="305" operator="containsText" text="CANCELADO">
      <formula>NOT(ISERROR(SEARCH(("CANCELADO"),(B7362))))</formula>
    </cfRule>
  </conditionalFormatting>
  <conditionalFormatting sqref="B7407">
    <cfRule type="cellIs" dxfId="279" priority="291" operator="equal">
      <formula>"REABERTO!"</formula>
    </cfRule>
  </conditionalFormatting>
  <conditionalFormatting sqref="B7407">
    <cfRule type="cellIs" dxfId="278" priority="292" operator="equal">
      <formula>"FECHADO"</formula>
    </cfRule>
  </conditionalFormatting>
  <conditionalFormatting sqref="B7407">
    <cfRule type="cellIs" dxfId="277" priority="293" operator="equal">
      <formula>"SOLUCIONADO"</formula>
    </cfRule>
  </conditionalFormatting>
  <conditionalFormatting sqref="B7407">
    <cfRule type="cellIs" dxfId="276" priority="294" operator="equal">
      <formula>"PROCESSANDO"</formula>
    </cfRule>
  </conditionalFormatting>
  <conditionalFormatting sqref="B7407">
    <cfRule type="containsText" dxfId="275" priority="295" operator="containsText" text="CANCELADO">
      <formula>NOT(ISERROR(SEARCH(("CANCELADO"),(B7407))))</formula>
    </cfRule>
  </conditionalFormatting>
  <conditionalFormatting sqref="B7306">
    <cfRule type="cellIs" dxfId="274" priority="286" operator="equal">
      <formula>"REABERTO!"</formula>
    </cfRule>
  </conditionalFormatting>
  <conditionalFormatting sqref="B7306">
    <cfRule type="cellIs" dxfId="273" priority="287" operator="equal">
      <formula>"FECHADO"</formula>
    </cfRule>
  </conditionalFormatting>
  <conditionalFormatting sqref="B7306">
    <cfRule type="cellIs" dxfId="272" priority="288" operator="equal">
      <formula>"SOLUCIONADO"</formula>
    </cfRule>
  </conditionalFormatting>
  <conditionalFormatting sqref="B7306">
    <cfRule type="cellIs" dxfId="271" priority="289" operator="equal">
      <formula>"PROCESSANDO"</formula>
    </cfRule>
  </conditionalFormatting>
  <conditionalFormatting sqref="B7306">
    <cfRule type="containsText" dxfId="270" priority="290" operator="containsText" text="CANCELADO">
      <formula>NOT(ISERROR(SEARCH(("CANCELADO"),(B7306))))</formula>
    </cfRule>
  </conditionalFormatting>
  <conditionalFormatting sqref="B6268">
    <cfRule type="cellIs" dxfId="269" priority="281" operator="equal">
      <formula>"REABERTO!"</formula>
    </cfRule>
  </conditionalFormatting>
  <conditionalFormatting sqref="B6268">
    <cfRule type="cellIs" dxfId="268" priority="282" operator="equal">
      <formula>"FECHADO"</formula>
    </cfRule>
  </conditionalFormatting>
  <conditionalFormatting sqref="B6268">
    <cfRule type="cellIs" dxfId="267" priority="283" operator="equal">
      <formula>"SOLUCIONADO"</formula>
    </cfRule>
  </conditionalFormatting>
  <conditionalFormatting sqref="B6268">
    <cfRule type="cellIs" dxfId="266" priority="284" operator="equal">
      <formula>"PROCESSANDO"</formula>
    </cfRule>
  </conditionalFormatting>
  <conditionalFormatting sqref="B6268">
    <cfRule type="containsText" dxfId="265" priority="285" operator="containsText" text="CANCELADO">
      <formula>NOT(ISERROR(SEARCH(("CANCELADO"),(B6268))))</formula>
    </cfRule>
  </conditionalFormatting>
  <conditionalFormatting sqref="B6735">
    <cfRule type="cellIs" dxfId="264" priority="276" operator="equal">
      <formula>"REABERTO!"</formula>
    </cfRule>
  </conditionalFormatting>
  <conditionalFormatting sqref="B6735">
    <cfRule type="cellIs" dxfId="263" priority="277" operator="equal">
      <formula>"FECHADO"</formula>
    </cfRule>
  </conditionalFormatting>
  <conditionalFormatting sqref="B6735">
    <cfRule type="cellIs" dxfId="262" priority="278" operator="equal">
      <formula>"SOLUCIONADO"</formula>
    </cfRule>
  </conditionalFormatting>
  <conditionalFormatting sqref="B6735">
    <cfRule type="cellIs" dxfId="261" priority="279" operator="equal">
      <formula>"PROCESSANDO"</formula>
    </cfRule>
  </conditionalFormatting>
  <conditionalFormatting sqref="B6735">
    <cfRule type="containsText" dxfId="260" priority="280" operator="containsText" text="CANCELADO">
      <formula>NOT(ISERROR(SEARCH(("CANCELADO"),(B6735))))</formula>
    </cfRule>
  </conditionalFormatting>
  <conditionalFormatting sqref="B5883">
    <cfRule type="cellIs" dxfId="259" priority="261" operator="equal">
      <formula>"REABERTO!"</formula>
    </cfRule>
  </conditionalFormatting>
  <conditionalFormatting sqref="B5883">
    <cfRule type="cellIs" dxfId="258" priority="262" operator="equal">
      <formula>"FECHADO"</formula>
    </cfRule>
  </conditionalFormatting>
  <conditionalFormatting sqref="B5883">
    <cfRule type="cellIs" dxfId="257" priority="263" operator="equal">
      <formula>"SOLUCIONADO"</formula>
    </cfRule>
  </conditionalFormatting>
  <conditionalFormatting sqref="B5883">
    <cfRule type="cellIs" dxfId="256" priority="264" operator="equal">
      <formula>"PROCESSANDO"</formula>
    </cfRule>
  </conditionalFormatting>
  <conditionalFormatting sqref="B5883">
    <cfRule type="containsText" dxfId="255" priority="265" operator="containsText" text="CANCELADO">
      <formula>NOT(ISERROR(SEARCH(("CANCELADO"),(B5883))))</formula>
    </cfRule>
  </conditionalFormatting>
  <conditionalFormatting sqref="B6642">
    <cfRule type="cellIs" dxfId="254" priority="256" operator="equal">
      <formula>"REABERTO!"</formula>
    </cfRule>
  </conditionalFormatting>
  <conditionalFormatting sqref="B6642">
    <cfRule type="cellIs" dxfId="253" priority="257" operator="equal">
      <formula>"FECHADO"</formula>
    </cfRule>
  </conditionalFormatting>
  <conditionalFormatting sqref="B6642">
    <cfRule type="cellIs" dxfId="252" priority="258" operator="equal">
      <formula>"SOLUCIONADO"</formula>
    </cfRule>
  </conditionalFormatting>
  <conditionalFormatting sqref="B6642">
    <cfRule type="cellIs" dxfId="251" priority="259" operator="equal">
      <formula>"PROCESSANDO"</formula>
    </cfRule>
  </conditionalFormatting>
  <conditionalFormatting sqref="B6642">
    <cfRule type="containsText" dxfId="250" priority="260" operator="containsText" text="CANCELADO">
      <formula>NOT(ISERROR(SEARCH(("CANCELADO"),(B6642))))</formula>
    </cfRule>
  </conditionalFormatting>
  <conditionalFormatting sqref="B7371">
    <cfRule type="cellIs" dxfId="249" priority="251" operator="equal">
      <formula>"REABERTO!"</formula>
    </cfRule>
  </conditionalFormatting>
  <conditionalFormatting sqref="B7371">
    <cfRule type="cellIs" dxfId="248" priority="252" operator="equal">
      <formula>"FECHADO"</formula>
    </cfRule>
  </conditionalFormatting>
  <conditionalFormatting sqref="B7371">
    <cfRule type="cellIs" dxfId="247" priority="253" operator="equal">
      <formula>"SOLUCIONADO"</formula>
    </cfRule>
  </conditionalFormatting>
  <conditionalFormatting sqref="B7371">
    <cfRule type="cellIs" dxfId="246" priority="254" operator="equal">
      <formula>"PROCESSANDO"</formula>
    </cfRule>
  </conditionalFormatting>
  <conditionalFormatting sqref="B7371">
    <cfRule type="containsText" dxfId="245" priority="255" operator="containsText" text="CANCELADO">
      <formula>NOT(ISERROR(SEARCH(("CANCELADO"),(B7371))))</formula>
    </cfRule>
  </conditionalFormatting>
  <conditionalFormatting sqref="B7309">
    <cfRule type="cellIs" dxfId="244" priority="246" operator="equal">
      <formula>"REABERTO!"</formula>
    </cfRule>
  </conditionalFormatting>
  <conditionalFormatting sqref="B7309">
    <cfRule type="cellIs" dxfId="243" priority="247" operator="equal">
      <formula>"FECHADO"</formula>
    </cfRule>
  </conditionalFormatting>
  <conditionalFormatting sqref="B7309">
    <cfRule type="cellIs" dxfId="242" priority="248" operator="equal">
      <formula>"SOLUCIONADO"</formula>
    </cfRule>
  </conditionalFormatting>
  <conditionalFormatting sqref="B7309">
    <cfRule type="cellIs" dxfId="241" priority="249" operator="equal">
      <formula>"PROCESSANDO"</formula>
    </cfRule>
  </conditionalFormatting>
  <conditionalFormatting sqref="B7309">
    <cfRule type="containsText" dxfId="240" priority="250" operator="containsText" text="CANCELADO">
      <formula>NOT(ISERROR(SEARCH(("CANCELADO"),(B7309))))</formula>
    </cfRule>
  </conditionalFormatting>
  <conditionalFormatting sqref="B7446">
    <cfRule type="cellIs" dxfId="239" priority="236" operator="equal">
      <formula>"REABERTO!"</formula>
    </cfRule>
  </conditionalFormatting>
  <conditionalFormatting sqref="B7446">
    <cfRule type="cellIs" dxfId="238" priority="237" operator="equal">
      <formula>"FECHADO"</formula>
    </cfRule>
  </conditionalFormatting>
  <conditionalFormatting sqref="B7446">
    <cfRule type="cellIs" dxfId="237" priority="238" operator="equal">
      <formula>"SOLUCIONADO"</formula>
    </cfRule>
  </conditionalFormatting>
  <conditionalFormatting sqref="B7446">
    <cfRule type="cellIs" dxfId="236" priority="239" operator="equal">
      <formula>"PROCESSANDO"</formula>
    </cfRule>
  </conditionalFormatting>
  <conditionalFormatting sqref="B7446">
    <cfRule type="containsText" dxfId="235" priority="240" operator="containsText" text="CANCELADO">
      <formula>NOT(ISERROR(SEARCH(("CANCELADO"),(B7446))))</formula>
    </cfRule>
  </conditionalFormatting>
  <conditionalFormatting sqref="B6071">
    <cfRule type="cellIs" dxfId="234" priority="231" operator="equal">
      <formula>"REABERTO!"</formula>
    </cfRule>
  </conditionalFormatting>
  <conditionalFormatting sqref="B6071">
    <cfRule type="cellIs" dxfId="233" priority="232" operator="equal">
      <formula>"FECHADO"</formula>
    </cfRule>
  </conditionalFormatting>
  <conditionalFormatting sqref="B6071">
    <cfRule type="cellIs" dxfId="232" priority="233" operator="equal">
      <formula>"SOLUCIONADO"</formula>
    </cfRule>
  </conditionalFormatting>
  <conditionalFormatting sqref="B6071">
    <cfRule type="cellIs" dxfId="231" priority="234" operator="equal">
      <formula>"PROCESSANDO"</formula>
    </cfRule>
  </conditionalFormatting>
  <conditionalFormatting sqref="B6071">
    <cfRule type="containsText" dxfId="230" priority="235" operator="containsText" text="CANCELADO">
      <formula>NOT(ISERROR(SEARCH(("CANCELADO"),(B6071))))</formula>
    </cfRule>
  </conditionalFormatting>
  <conditionalFormatting sqref="B7272">
    <cfRule type="cellIs" dxfId="229" priority="226" operator="equal">
      <formula>"REABERTO!"</formula>
    </cfRule>
  </conditionalFormatting>
  <conditionalFormatting sqref="B7272">
    <cfRule type="cellIs" dxfId="228" priority="227" operator="equal">
      <formula>"FECHADO"</formula>
    </cfRule>
  </conditionalFormatting>
  <conditionalFormatting sqref="B7272">
    <cfRule type="cellIs" dxfId="227" priority="228" operator="equal">
      <formula>"SOLUCIONADO"</formula>
    </cfRule>
  </conditionalFormatting>
  <conditionalFormatting sqref="B7272">
    <cfRule type="cellIs" dxfId="226" priority="229" operator="equal">
      <formula>"PROCESSANDO"</formula>
    </cfRule>
  </conditionalFormatting>
  <conditionalFormatting sqref="B7272">
    <cfRule type="containsText" dxfId="225" priority="230" operator="containsText" text="CANCELADO">
      <formula>NOT(ISERROR(SEARCH(("CANCELADO"),(B7272))))</formula>
    </cfRule>
  </conditionalFormatting>
  <conditionalFormatting sqref="B7220">
    <cfRule type="cellIs" dxfId="224" priority="221" operator="equal">
      <formula>"REABERTO!"</formula>
    </cfRule>
  </conditionalFormatting>
  <conditionalFormatting sqref="B7220">
    <cfRule type="cellIs" dxfId="223" priority="222" operator="equal">
      <formula>"FECHADO"</formula>
    </cfRule>
  </conditionalFormatting>
  <conditionalFormatting sqref="B7220">
    <cfRule type="cellIs" dxfId="222" priority="223" operator="equal">
      <formula>"SOLUCIONADO"</formula>
    </cfRule>
  </conditionalFormatting>
  <conditionalFormatting sqref="B7220">
    <cfRule type="cellIs" dxfId="221" priority="224" operator="equal">
      <formula>"PROCESSANDO"</formula>
    </cfRule>
  </conditionalFormatting>
  <conditionalFormatting sqref="B7220">
    <cfRule type="containsText" dxfId="220" priority="225" operator="containsText" text="CANCELADO">
      <formula>NOT(ISERROR(SEARCH(("CANCELADO"),(B7220))))</formula>
    </cfRule>
  </conditionalFormatting>
  <conditionalFormatting sqref="B7274">
    <cfRule type="cellIs" dxfId="219" priority="216" operator="equal">
      <formula>"REABERTO!"</formula>
    </cfRule>
  </conditionalFormatting>
  <conditionalFormatting sqref="B7274">
    <cfRule type="cellIs" dxfId="218" priority="217" operator="equal">
      <formula>"FECHADO"</formula>
    </cfRule>
  </conditionalFormatting>
  <conditionalFormatting sqref="B7274">
    <cfRule type="cellIs" dxfId="217" priority="218" operator="equal">
      <formula>"SOLUCIONADO"</formula>
    </cfRule>
  </conditionalFormatting>
  <conditionalFormatting sqref="B7274">
    <cfRule type="cellIs" dxfId="216" priority="219" operator="equal">
      <formula>"PROCESSANDO"</formula>
    </cfRule>
  </conditionalFormatting>
  <conditionalFormatting sqref="B7274">
    <cfRule type="containsText" dxfId="215" priority="220" operator="containsText" text="CANCELADO">
      <formula>NOT(ISERROR(SEARCH(("CANCELADO"),(B7274))))</formula>
    </cfRule>
  </conditionalFormatting>
  <conditionalFormatting sqref="B6900">
    <cfRule type="cellIs" dxfId="214" priority="211" operator="equal">
      <formula>"REABERTO!"</formula>
    </cfRule>
  </conditionalFormatting>
  <conditionalFormatting sqref="B6900">
    <cfRule type="cellIs" dxfId="213" priority="212" operator="equal">
      <formula>"FECHADO"</formula>
    </cfRule>
  </conditionalFormatting>
  <conditionalFormatting sqref="B6900">
    <cfRule type="cellIs" dxfId="212" priority="213" operator="equal">
      <formula>"SOLUCIONADO"</formula>
    </cfRule>
  </conditionalFormatting>
  <conditionalFormatting sqref="B6900">
    <cfRule type="cellIs" dxfId="211" priority="214" operator="equal">
      <formula>"PROCESSANDO"</formula>
    </cfRule>
  </conditionalFormatting>
  <conditionalFormatting sqref="B6900">
    <cfRule type="containsText" dxfId="210" priority="215" operator="containsText" text="CANCELADO">
      <formula>NOT(ISERROR(SEARCH(("CANCELADO"),(B6900))))</formula>
    </cfRule>
  </conditionalFormatting>
  <conditionalFormatting sqref="B6322">
    <cfRule type="cellIs" dxfId="209" priority="206" operator="equal">
      <formula>"REABERTO!"</formula>
    </cfRule>
  </conditionalFormatting>
  <conditionalFormatting sqref="B6322">
    <cfRule type="cellIs" dxfId="208" priority="207" operator="equal">
      <formula>"FECHADO"</formula>
    </cfRule>
  </conditionalFormatting>
  <conditionalFormatting sqref="B6322">
    <cfRule type="cellIs" dxfId="207" priority="208" operator="equal">
      <formula>"SOLUCIONADO"</formula>
    </cfRule>
  </conditionalFormatting>
  <conditionalFormatting sqref="B6322">
    <cfRule type="cellIs" dxfId="206" priority="209" operator="equal">
      <formula>"PROCESSANDO"</formula>
    </cfRule>
  </conditionalFormatting>
  <conditionalFormatting sqref="B6322">
    <cfRule type="containsText" dxfId="205" priority="210" operator="containsText" text="CANCELADO">
      <formula>NOT(ISERROR(SEARCH(("CANCELADO"),(B6322))))</formula>
    </cfRule>
  </conditionalFormatting>
  <conditionalFormatting sqref="B7820">
    <cfRule type="cellIs" dxfId="204" priority="201" operator="equal">
      <formula>"REABERTO!"</formula>
    </cfRule>
  </conditionalFormatting>
  <conditionalFormatting sqref="B7820">
    <cfRule type="cellIs" dxfId="203" priority="202" operator="equal">
      <formula>"FECHADO"</formula>
    </cfRule>
  </conditionalFormatting>
  <conditionalFormatting sqref="B7820">
    <cfRule type="cellIs" dxfId="202" priority="203" operator="equal">
      <formula>"SOLUCIONADO"</formula>
    </cfRule>
  </conditionalFormatting>
  <conditionalFormatting sqref="B7820">
    <cfRule type="cellIs" dxfId="201" priority="204" operator="equal">
      <formula>"PROCESSANDO"</formula>
    </cfRule>
  </conditionalFormatting>
  <conditionalFormatting sqref="B7820">
    <cfRule type="containsText" dxfId="200" priority="205" operator="containsText" text="CANCELADO">
      <formula>NOT(ISERROR(SEARCH(("CANCELADO"),(B7820))))</formula>
    </cfRule>
  </conditionalFormatting>
  <conditionalFormatting sqref="B6682">
    <cfRule type="cellIs" dxfId="199" priority="196" operator="equal">
      <formula>"REABERTO!"</formula>
    </cfRule>
  </conditionalFormatting>
  <conditionalFormatting sqref="B6682">
    <cfRule type="cellIs" dxfId="198" priority="197" operator="equal">
      <formula>"FECHADO"</formula>
    </cfRule>
  </conditionalFormatting>
  <conditionalFormatting sqref="B6682">
    <cfRule type="cellIs" dxfId="197" priority="198" operator="equal">
      <formula>"SOLUCIONADO"</formula>
    </cfRule>
  </conditionalFormatting>
  <conditionalFormatting sqref="B6682">
    <cfRule type="cellIs" dxfId="196" priority="199" operator="equal">
      <formula>"PROCESSANDO"</formula>
    </cfRule>
  </conditionalFormatting>
  <conditionalFormatting sqref="B6682">
    <cfRule type="containsText" dxfId="195" priority="200" operator="containsText" text="CANCELADO">
      <formula>NOT(ISERROR(SEARCH(("CANCELADO"),(B6682))))</formula>
    </cfRule>
  </conditionalFormatting>
  <conditionalFormatting sqref="B4035">
    <cfRule type="cellIs" dxfId="194" priority="191" operator="equal">
      <formula>"REABERTO!"</formula>
    </cfRule>
  </conditionalFormatting>
  <conditionalFormatting sqref="B4035">
    <cfRule type="cellIs" dxfId="193" priority="192" operator="equal">
      <formula>"FECHADO"</formula>
    </cfRule>
  </conditionalFormatting>
  <conditionalFormatting sqref="B4035">
    <cfRule type="cellIs" dxfId="192" priority="193" operator="equal">
      <formula>"SOLUCIONADO"</formula>
    </cfRule>
  </conditionalFormatting>
  <conditionalFormatting sqref="B4035">
    <cfRule type="cellIs" dxfId="191" priority="194" operator="equal">
      <formula>"PROCESSANDO"</formula>
    </cfRule>
  </conditionalFormatting>
  <conditionalFormatting sqref="B4035">
    <cfRule type="containsText" dxfId="190" priority="195" operator="containsText" text="CANCELADO">
      <formula>NOT(ISERROR(SEARCH(("CANCELADO"),(B4035))))</formula>
    </cfRule>
  </conditionalFormatting>
  <conditionalFormatting sqref="B7912">
    <cfRule type="cellIs" dxfId="189" priority="186" operator="equal">
      <formula>"REABERTO!"</formula>
    </cfRule>
  </conditionalFormatting>
  <conditionalFormatting sqref="B7912">
    <cfRule type="cellIs" dxfId="188" priority="187" operator="equal">
      <formula>"FECHADO"</formula>
    </cfRule>
  </conditionalFormatting>
  <conditionalFormatting sqref="B7912">
    <cfRule type="cellIs" dxfId="187" priority="188" operator="equal">
      <formula>"SOLUCIONADO"</formula>
    </cfRule>
  </conditionalFormatting>
  <conditionalFormatting sqref="B7912">
    <cfRule type="cellIs" dxfId="186" priority="189" operator="equal">
      <formula>"PROCESSANDO"</formula>
    </cfRule>
  </conditionalFormatting>
  <conditionalFormatting sqref="B7912">
    <cfRule type="containsText" dxfId="185" priority="190" operator="containsText" text="CANCELADO">
      <formula>NOT(ISERROR(SEARCH(("CANCELADO"),(B7912))))</formula>
    </cfRule>
  </conditionalFormatting>
  <conditionalFormatting sqref="B7914">
    <cfRule type="cellIs" dxfId="184" priority="181" operator="equal">
      <formula>"REABERTO!"</formula>
    </cfRule>
  </conditionalFormatting>
  <conditionalFormatting sqref="B7914">
    <cfRule type="cellIs" dxfId="183" priority="182" operator="equal">
      <formula>"FECHADO"</formula>
    </cfRule>
  </conditionalFormatting>
  <conditionalFormatting sqref="B7914">
    <cfRule type="cellIs" dxfId="182" priority="183" operator="equal">
      <formula>"SOLUCIONADO"</formula>
    </cfRule>
  </conditionalFormatting>
  <conditionalFormatting sqref="B7914">
    <cfRule type="cellIs" dxfId="181" priority="184" operator="equal">
      <formula>"PROCESSANDO"</formula>
    </cfRule>
  </conditionalFormatting>
  <conditionalFormatting sqref="B7914">
    <cfRule type="containsText" dxfId="180" priority="185" operator="containsText" text="CANCELADO">
      <formula>NOT(ISERROR(SEARCH(("CANCELADO"),(B7914))))</formula>
    </cfRule>
  </conditionalFormatting>
  <conditionalFormatting sqref="B6554">
    <cfRule type="cellIs" dxfId="179" priority="176" operator="equal">
      <formula>"REABERTO!"</formula>
    </cfRule>
  </conditionalFormatting>
  <conditionalFormatting sqref="B6554">
    <cfRule type="cellIs" dxfId="178" priority="177" operator="equal">
      <formula>"FECHADO"</formula>
    </cfRule>
  </conditionalFormatting>
  <conditionalFormatting sqref="B6554">
    <cfRule type="cellIs" dxfId="177" priority="178" operator="equal">
      <formula>"SOLUCIONADO"</formula>
    </cfRule>
  </conditionalFormatting>
  <conditionalFormatting sqref="B6554">
    <cfRule type="cellIs" dxfId="176" priority="179" operator="equal">
      <formula>"PROCESSANDO"</formula>
    </cfRule>
  </conditionalFormatting>
  <conditionalFormatting sqref="B6554">
    <cfRule type="containsText" dxfId="175" priority="180" operator="containsText" text="CANCELADO">
      <formula>NOT(ISERROR(SEARCH(("CANCELADO"),(B6554))))</formula>
    </cfRule>
  </conditionalFormatting>
  <conditionalFormatting sqref="B7277">
    <cfRule type="cellIs" dxfId="174" priority="171" operator="equal">
      <formula>"REABERTO!"</formula>
    </cfRule>
  </conditionalFormatting>
  <conditionalFormatting sqref="B7277">
    <cfRule type="cellIs" dxfId="173" priority="172" operator="equal">
      <formula>"FECHADO"</formula>
    </cfRule>
  </conditionalFormatting>
  <conditionalFormatting sqref="B7277">
    <cfRule type="cellIs" dxfId="172" priority="173" operator="equal">
      <formula>"SOLUCIONADO"</formula>
    </cfRule>
  </conditionalFormatting>
  <conditionalFormatting sqref="B7277">
    <cfRule type="cellIs" dxfId="171" priority="174" operator="equal">
      <formula>"PROCESSANDO"</formula>
    </cfRule>
  </conditionalFormatting>
  <conditionalFormatting sqref="B7277">
    <cfRule type="containsText" dxfId="170" priority="175" operator="containsText" text="CANCELADO">
      <formula>NOT(ISERROR(SEARCH(("CANCELADO"),(B7277))))</formula>
    </cfRule>
  </conditionalFormatting>
  <conditionalFormatting sqref="B7572">
    <cfRule type="cellIs" dxfId="169" priority="166" operator="equal">
      <formula>"REABERTO!"</formula>
    </cfRule>
  </conditionalFormatting>
  <conditionalFormatting sqref="B7572">
    <cfRule type="cellIs" dxfId="168" priority="167" operator="equal">
      <formula>"FECHADO"</formula>
    </cfRule>
  </conditionalFormatting>
  <conditionalFormatting sqref="B7572">
    <cfRule type="cellIs" dxfId="167" priority="168" operator="equal">
      <formula>"SOLUCIONADO"</formula>
    </cfRule>
  </conditionalFormatting>
  <conditionalFormatting sqref="B7572">
    <cfRule type="cellIs" dxfId="166" priority="169" operator="equal">
      <formula>"PROCESSANDO"</formula>
    </cfRule>
  </conditionalFormatting>
  <conditionalFormatting sqref="B7572">
    <cfRule type="containsText" dxfId="165" priority="170" operator="containsText" text="CANCELADO">
      <formula>NOT(ISERROR(SEARCH(("CANCELADO"),(B7572))))</formula>
    </cfRule>
  </conditionalFormatting>
  <conditionalFormatting sqref="B7881">
    <cfRule type="cellIs" dxfId="164" priority="161" operator="equal">
      <formula>"REABERTO!"</formula>
    </cfRule>
  </conditionalFormatting>
  <conditionalFormatting sqref="B7881">
    <cfRule type="cellIs" dxfId="163" priority="162" operator="equal">
      <formula>"FECHADO"</formula>
    </cfRule>
  </conditionalFormatting>
  <conditionalFormatting sqref="B7881">
    <cfRule type="cellIs" dxfId="162" priority="163" operator="equal">
      <formula>"SOLUCIONADO"</formula>
    </cfRule>
  </conditionalFormatting>
  <conditionalFormatting sqref="B7881">
    <cfRule type="cellIs" dxfId="161" priority="164" operator="equal">
      <formula>"PROCESSANDO"</formula>
    </cfRule>
  </conditionalFormatting>
  <conditionalFormatting sqref="B7881">
    <cfRule type="containsText" dxfId="160" priority="165" operator="containsText" text="CANCELADO">
      <formula>NOT(ISERROR(SEARCH(("CANCELADO"),(B7881))))</formula>
    </cfRule>
  </conditionalFormatting>
  <conditionalFormatting sqref="B7898">
    <cfRule type="cellIs" dxfId="159" priority="156" operator="equal">
      <formula>"REABERTO!"</formula>
    </cfRule>
  </conditionalFormatting>
  <conditionalFormatting sqref="B7898">
    <cfRule type="cellIs" dxfId="158" priority="157" operator="equal">
      <formula>"FECHADO"</formula>
    </cfRule>
  </conditionalFormatting>
  <conditionalFormatting sqref="B7898">
    <cfRule type="cellIs" dxfId="157" priority="158" operator="equal">
      <formula>"SOLUCIONADO"</formula>
    </cfRule>
  </conditionalFormatting>
  <conditionalFormatting sqref="B7898">
    <cfRule type="cellIs" dxfId="156" priority="159" operator="equal">
      <formula>"PROCESSANDO"</formula>
    </cfRule>
  </conditionalFormatting>
  <conditionalFormatting sqref="B7898">
    <cfRule type="containsText" dxfId="155" priority="160" operator="containsText" text="CANCELADO">
      <formula>NOT(ISERROR(SEARCH(("CANCELADO"),(B7898))))</formula>
    </cfRule>
  </conditionalFormatting>
  <conditionalFormatting sqref="B7474">
    <cfRule type="cellIs" dxfId="154" priority="151" operator="equal">
      <formula>"REABERTO!"</formula>
    </cfRule>
  </conditionalFormatting>
  <conditionalFormatting sqref="B7474">
    <cfRule type="cellIs" dxfId="153" priority="152" operator="equal">
      <formula>"FECHADO"</formula>
    </cfRule>
  </conditionalFormatting>
  <conditionalFormatting sqref="B7474">
    <cfRule type="cellIs" dxfId="152" priority="153" operator="equal">
      <formula>"SOLUCIONADO"</formula>
    </cfRule>
  </conditionalFormatting>
  <conditionalFormatting sqref="B7474">
    <cfRule type="cellIs" dxfId="151" priority="154" operator="equal">
      <formula>"PROCESSANDO"</formula>
    </cfRule>
  </conditionalFormatting>
  <conditionalFormatting sqref="B7474">
    <cfRule type="containsText" dxfId="150" priority="155" operator="containsText" text="CANCELADO">
      <formula>NOT(ISERROR(SEARCH(("CANCELADO"),(B7474))))</formula>
    </cfRule>
  </conditionalFormatting>
  <conditionalFormatting sqref="B7672">
    <cfRule type="cellIs" dxfId="149" priority="146" operator="equal">
      <formula>"REABERTO!"</formula>
    </cfRule>
  </conditionalFormatting>
  <conditionalFormatting sqref="B7672">
    <cfRule type="cellIs" dxfId="148" priority="147" operator="equal">
      <formula>"FECHADO"</formula>
    </cfRule>
  </conditionalFormatting>
  <conditionalFormatting sqref="B7672">
    <cfRule type="cellIs" dxfId="147" priority="148" operator="equal">
      <formula>"SOLUCIONADO"</formula>
    </cfRule>
  </conditionalFormatting>
  <conditionalFormatting sqref="B7672">
    <cfRule type="cellIs" dxfId="146" priority="149" operator="equal">
      <formula>"PROCESSANDO"</formula>
    </cfRule>
  </conditionalFormatting>
  <conditionalFormatting sqref="B7672">
    <cfRule type="containsText" dxfId="145" priority="150" operator="containsText" text="CANCELADO">
      <formula>NOT(ISERROR(SEARCH(("CANCELADO"),(B7672))))</formula>
    </cfRule>
  </conditionalFormatting>
  <conditionalFormatting sqref="B7697">
    <cfRule type="cellIs" dxfId="144" priority="141" operator="equal">
      <formula>"REABERTO!"</formula>
    </cfRule>
  </conditionalFormatting>
  <conditionalFormatting sqref="B7697">
    <cfRule type="cellIs" dxfId="143" priority="142" operator="equal">
      <formula>"FECHADO"</formula>
    </cfRule>
  </conditionalFormatting>
  <conditionalFormatting sqref="B7697">
    <cfRule type="cellIs" dxfId="142" priority="143" operator="equal">
      <formula>"SOLUCIONADO"</formula>
    </cfRule>
  </conditionalFormatting>
  <conditionalFormatting sqref="B7697">
    <cfRule type="cellIs" dxfId="141" priority="144" operator="equal">
      <formula>"PROCESSANDO"</formula>
    </cfRule>
  </conditionalFormatting>
  <conditionalFormatting sqref="B7697">
    <cfRule type="containsText" dxfId="140" priority="145" operator="containsText" text="CANCELADO">
      <formula>NOT(ISERROR(SEARCH(("CANCELADO"),(B7697))))</formula>
    </cfRule>
  </conditionalFormatting>
  <conditionalFormatting sqref="B7698">
    <cfRule type="cellIs" dxfId="139" priority="136" operator="equal">
      <formula>"REABERTO!"</formula>
    </cfRule>
  </conditionalFormatting>
  <conditionalFormatting sqref="B7698">
    <cfRule type="cellIs" dxfId="138" priority="137" operator="equal">
      <formula>"FECHADO"</formula>
    </cfRule>
  </conditionalFormatting>
  <conditionalFormatting sqref="B7698">
    <cfRule type="cellIs" dxfId="137" priority="138" operator="equal">
      <formula>"SOLUCIONADO"</formula>
    </cfRule>
  </conditionalFormatting>
  <conditionalFormatting sqref="B7698">
    <cfRule type="cellIs" dxfId="136" priority="139" operator="equal">
      <formula>"PROCESSANDO"</formula>
    </cfRule>
  </conditionalFormatting>
  <conditionalFormatting sqref="B7698">
    <cfRule type="containsText" dxfId="135" priority="140" operator="containsText" text="CANCELADO">
      <formula>NOT(ISERROR(SEARCH(("CANCELADO"),(B7698))))</formula>
    </cfRule>
  </conditionalFormatting>
  <conditionalFormatting sqref="B7732">
    <cfRule type="cellIs" dxfId="134" priority="131" operator="equal">
      <formula>"REABERTO!"</formula>
    </cfRule>
  </conditionalFormatting>
  <conditionalFormatting sqref="B7732">
    <cfRule type="cellIs" dxfId="133" priority="132" operator="equal">
      <formula>"FECHADO"</formula>
    </cfRule>
  </conditionalFormatting>
  <conditionalFormatting sqref="B7732">
    <cfRule type="cellIs" dxfId="132" priority="133" operator="equal">
      <formula>"SOLUCIONADO"</formula>
    </cfRule>
  </conditionalFormatting>
  <conditionalFormatting sqref="B7732">
    <cfRule type="cellIs" dxfId="131" priority="134" operator="equal">
      <formula>"PROCESSANDO"</formula>
    </cfRule>
  </conditionalFormatting>
  <conditionalFormatting sqref="B7732">
    <cfRule type="containsText" dxfId="130" priority="135" operator="containsText" text="CANCELADO">
      <formula>NOT(ISERROR(SEARCH(("CANCELADO"),(B7732))))</formula>
    </cfRule>
  </conditionalFormatting>
  <conditionalFormatting sqref="B7819">
    <cfRule type="cellIs" dxfId="129" priority="126" operator="equal">
      <formula>"REABERTO!"</formula>
    </cfRule>
  </conditionalFormatting>
  <conditionalFormatting sqref="B7819">
    <cfRule type="cellIs" dxfId="128" priority="127" operator="equal">
      <formula>"FECHADO"</formula>
    </cfRule>
  </conditionalFormatting>
  <conditionalFormatting sqref="B7819">
    <cfRule type="cellIs" dxfId="127" priority="128" operator="equal">
      <formula>"SOLUCIONADO"</formula>
    </cfRule>
  </conditionalFormatting>
  <conditionalFormatting sqref="B7819">
    <cfRule type="cellIs" dxfId="126" priority="129" operator="equal">
      <formula>"PROCESSANDO"</formula>
    </cfRule>
  </conditionalFormatting>
  <conditionalFormatting sqref="B7819">
    <cfRule type="containsText" dxfId="125" priority="130" operator="containsText" text="CANCELADO">
      <formula>NOT(ISERROR(SEARCH(("CANCELADO"),(B7819))))</formula>
    </cfRule>
  </conditionalFormatting>
  <conditionalFormatting sqref="B7836">
    <cfRule type="cellIs" dxfId="124" priority="121" operator="equal">
      <formula>"REABERTO!"</formula>
    </cfRule>
  </conditionalFormatting>
  <conditionalFormatting sqref="B7836">
    <cfRule type="cellIs" dxfId="123" priority="122" operator="equal">
      <formula>"FECHADO"</formula>
    </cfRule>
  </conditionalFormatting>
  <conditionalFormatting sqref="B7836">
    <cfRule type="cellIs" dxfId="122" priority="123" operator="equal">
      <formula>"SOLUCIONADO"</formula>
    </cfRule>
  </conditionalFormatting>
  <conditionalFormatting sqref="B7836">
    <cfRule type="cellIs" dxfId="121" priority="124" operator="equal">
      <formula>"PROCESSANDO"</formula>
    </cfRule>
  </conditionalFormatting>
  <conditionalFormatting sqref="B7836">
    <cfRule type="containsText" dxfId="120" priority="125" operator="containsText" text="CANCELADO">
      <formula>NOT(ISERROR(SEARCH(("CANCELADO"),(B7836))))</formula>
    </cfRule>
  </conditionalFormatting>
  <conditionalFormatting sqref="B7872">
    <cfRule type="cellIs" dxfId="119" priority="116" operator="equal">
      <formula>"REABERTO!"</formula>
    </cfRule>
  </conditionalFormatting>
  <conditionalFormatting sqref="B7872">
    <cfRule type="cellIs" dxfId="118" priority="117" operator="equal">
      <formula>"FECHADO"</formula>
    </cfRule>
  </conditionalFormatting>
  <conditionalFormatting sqref="B7872">
    <cfRule type="cellIs" dxfId="117" priority="118" operator="equal">
      <formula>"SOLUCIONADO"</formula>
    </cfRule>
  </conditionalFormatting>
  <conditionalFormatting sqref="B7872">
    <cfRule type="cellIs" dxfId="116" priority="119" operator="equal">
      <formula>"PROCESSANDO"</formula>
    </cfRule>
  </conditionalFormatting>
  <conditionalFormatting sqref="B7872">
    <cfRule type="containsText" dxfId="115" priority="120" operator="containsText" text="CANCELADO">
      <formula>NOT(ISERROR(SEARCH(("CANCELADO"),(B7872))))</formula>
    </cfRule>
  </conditionalFormatting>
  <conditionalFormatting sqref="B7874">
    <cfRule type="cellIs" dxfId="114" priority="111" operator="equal">
      <formula>"REABERTO!"</formula>
    </cfRule>
  </conditionalFormatting>
  <conditionalFormatting sqref="B7874">
    <cfRule type="cellIs" dxfId="113" priority="112" operator="equal">
      <formula>"FECHADO"</formula>
    </cfRule>
  </conditionalFormatting>
  <conditionalFormatting sqref="B7874">
    <cfRule type="cellIs" dxfId="112" priority="113" operator="equal">
      <formula>"SOLUCIONADO"</formula>
    </cfRule>
  </conditionalFormatting>
  <conditionalFormatting sqref="B7874">
    <cfRule type="cellIs" dxfId="111" priority="114" operator="equal">
      <formula>"PROCESSANDO"</formula>
    </cfRule>
  </conditionalFormatting>
  <conditionalFormatting sqref="B7874">
    <cfRule type="containsText" dxfId="110" priority="115" operator="containsText" text="CANCELADO">
      <formula>NOT(ISERROR(SEARCH(("CANCELADO"),(B7874))))</formula>
    </cfRule>
  </conditionalFormatting>
  <conditionalFormatting sqref="B7890">
    <cfRule type="cellIs" dxfId="109" priority="106" operator="equal">
      <formula>"REABERTO!"</formula>
    </cfRule>
  </conditionalFormatting>
  <conditionalFormatting sqref="B7890">
    <cfRule type="cellIs" dxfId="108" priority="107" operator="equal">
      <formula>"FECHADO"</formula>
    </cfRule>
  </conditionalFormatting>
  <conditionalFormatting sqref="B7890">
    <cfRule type="cellIs" dxfId="107" priority="108" operator="equal">
      <formula>"SOLUCIONADO"</formula>
    </cfRule>
  </conditionalFormatting>
  <conditionalFormatting sqref="B7890">
    <cfRule type="cellIs" dxfId="106" priority="109" operator="equal">
      <formula>"PROCESSANDO"</formula>
    </cfRule>
  </conditionalFormatting>
  <conditionalFormatting sqref="B7890">
    <cfRule type="containsText" dxfId="105" priority="110" operator="containsText" text="CANCELADO">
      <formula>NOT(ISERROR(SEARCH(("CANCELADO"),(B7890))))</formula>
    </cfRule>
  </conditionalFormatting>
  <conditionalFormatting sqref="B7909">
    <cfRule type="cellIs" dxfId="104" priority="101" operator="equal">
      <formula>"REABERTO!"</formula>
    </cfRule>
  </conditionalFormatting>
  <conditionalFormatting sqref="B7909">
    <cfRule type="cellIs" dxfId="103" priority="102" operator="equal">
      <formula>"FECHADO"</formula>
    </cfRule>
  </conditionalFormatting>
  <conditionalFormatting sqref="B7909">
    <cfRule type="cellIs" dxfId="102" priority="103" operator="equal">
      <formula>"SOLUCIONADO"</formula>
    </cfRule>
  </conditionalFormatting>
  <conditionalFormatting sqref="B7909">
    <cfRule type="cellIs" dxfId="101" priority="104" operator="equal">
      <formula>"PROCESSANDO"</formula>
    </cfRule>
  </conditionalFormatting>
  <conditionalFormatting sqref="B7909">
    <cfRule type="containsText" dxfId="100" priority="105" operator="containsText" text="CANCELADO">
      <formula>NOT(ISERROR(SEARCH(("CANCELADO"),(B7909))))</formula>
    </cfRule>
  </conditionalFormatting>
  <conditionalFormatting sqref="B7910">
    <cfRule type="cellIs" dxfId="99" priority="96" operator="equal">
      <formula>"REABERTO!"</formula>
    </cfRule>
  </conditionalFormatting>
  <conditionalFormatting sqref="B7910">
    <cfRule type="cellIs" dxfId="98" priority="97" operator="equal">
      <formula>"FECHADO"</formula>
    </cfRule>
  </conditionalFormatting>
  <conditionalFormatting sqref="B7910">
    <cfRule type="cellIs" dxfId="97" priority="98" operator="equal">
      <formula>"SOLUCIONADO"</formula>
    </cfRule>
  </conditionalFormatting>
  <conditionalFormatting sqref="B7910">
    <cfRule type="cellIs" dxfId="96" priority="99" operator="equal">
      <formula>"PROCESSANDO"</formula>
    </cfRule>
  </conditionalFormatting>
  <conditionalFormatting sqref="B7910">
    <cfRule type="containsText" dxfId="95" priority="100" operator="containsText" text="CANCELADO">
      <formula>NOT(ISERROR(SEARCH(("CANCELADO"),(B7910))))</formula>
    </cfRule>
  </conditionalFormatting>
  <conditionalFormatting sqref="B5103">
    <cfRule type="cellIs" dxfId="94" priority="91" operator="equal">
      <formula>"REABERTO!"</formula>
    </cfRule>
  </conditionalFormatting>
  <conditionalFormatting sqref="B5103">
    <cfRule type="cellIs" dxfId="93" priority="92" operator="equal">
      <formula>"FECHADO"</formula>
    </cfRule>
  </conditionalFormatting>
  <conditionalFormatting sqref="B5103">
    <cfRule type="cellIs" dxfId="92" priority="93" operator="equal">
      <formula>"SOLUCIONADO"</formula>
    </cfRule>
  </conditionalFormatting>
  <conditionalFormatting sqref="B5103">
    <cfRule type="cellIs" dxfId="91" priority="94" operator="equal">
      <formula>"PROCESSANDO"</formula>
    </cfRule>
  </conditionalFormatting>
  <conditionalFormatting sqref="B5103">
    <cfRule type="containsText" dxfId="90" priority="95" operator="containsText" text="CANCELADO">
      <formula>NOT(ISERROR(SEARCH(("CANCELADO"),(B5103))))</formula>
    </cfRule>
  </conditionalFormatting>
  <conditionalFormatting sqref="B7919">
    <cfRule type="cellIs" dxfId="89" priority="86" operator="equal">
      <formula>"REABERTO!"</formula>
    </cfRule>
  </conditionalFormatting>
  <conditionalFormatting sqref="B7919">
    <cfRule type="cellIs" dxfId="88" priority="87" operator="equal">
      <formula>"FECHADO"</formula>
    </cfRule>
  </conditionalFormatting>
  <conditionalFormatting sqref="B7919">
    <cfRule type="cellIs" dxfId="87" priority="88" operator="equal">
      <formula>"SOLUCIONADO"</formula>
    </cfRule>
  </conditionalFormatting>
  <conditionalFormatting sqref="B7919">
    <cfRule type="cellIs" dxfId="86" priority="89" operator="equal">
      <formula>"PROCESSANDO"</formula>
    </cfRule>
  </conditionalFormatting>
  <conditionalFormatting sqref="B7919">
    <cfRule type="containsText" dxfId="85" priority="90" operator="containsText" text="CANCELADO">
      <formula>NOT(ISERROR(SEARCH(("CANCELADO"),(B7919))))</formula>
    </cfRule>
  </conditionalFormatting>
  <conditionalFormatting sqref="B7922">
    <cfRule type="cellIs" dxfId="84" priority="81" operator="equal">
      <formula>"REABERTO!"</formula>
    </cfRule>
  </conditionalFormatting>
  <conditionalFormatting sqref="B7922">
    <cfRule type="cellIs" dxfId="83" priority="82" operator="equal">
      <formula>"FECHADO"</formula>
    </cfRule>
  </conditionalFormatting>
  <conditionalFormatting sqref="B7922">
    <cfRule type="cellIs" dxfId="82" priority="83" operator="equal">
      <formula>"SOLUCIONADO"</formula>
    </cfRule>
  </conditionalFormatting>
  <conditionalFormatting sqref="B7922">
    <cfRule type="cellIs" dxfId="81" priority="84" operator="equal">
      <formula>"PROCESSANDO"</formula>
    </cfRule>
  </conditionalFormatting>
  <conditionalFormatting sqref="B7922">
    <cfRule type="containsText" dxfId="80" priority="85" operator="containsText" text="CANCELADO">
      <formula>NOT(ISERROR(SEARCH(("CANCELADO"),(B7922))))</formula>
    </cfRule>
  </conditionalFormatting>
  <conditionalFormatting sqref="B6738">
    <cfRule type="cellIs" dxfId="79" priority="76" operator="equal">
      <formula>"REABERTO!"</formula>
    </cfRule>
  </conditionalFormatting>
  <conditionalFormatting sqref="B6738">
    <cfRule type="cellIs" dxfId="78" priority="77" operator="equal">
      <formula>"FECHADO"</formula>
    </cfRule>
  </conditionalFormatting>
  <conditionalFormatting sqref="B6738">
    <cfRule type="cellIs" dxfId="77" priority="78" operator="equal">
      <formula>"SOLUCIONADO"</formula>
    </cfRule>
  </conditionalFormatting>
  <conditionalFormatting sqref="B6738">
    <cfRule type="cellIs" dxfId="76" priority="79" operator="equal">
      <formula>"PROCESSANDO"</formula>
    </cfRule>
  </conditionalFormatting>
  <conditionalFormatting sqref="B6738">
    <cfRule type="containsText" dxfId="75" priority="80" operator="containsText" text="CANCELADO">
      <formula>NOT(ISERROR(SEARCH(("CANCELADO"),(B6738))))</formula>
    </cfRule>
  </conditionalFormatting>
  <conditionalFormatting sqref="B6707">
    <cfRule type="cellIs" dxfId="74" priority="71" operator="equal">
      <formula>"REABERTO!"</formula>
    </cfRule>
  </conditionalFormatting>
  <conditionalFormatting sqref="B6707">
    <cfRule type="cellIs" dxfId="73" priority="72" operator="equal">
      <formula>"FECHADO"</formula>
    </cfRule>
  </conditionalFormatting>
  <conditionalFormatting sqref="B6707">
    <cfRule type="cellIs" dxfId="72" priority="73" operator="equal">
      <formula>"SOLUCIONADO"</formula>
    </cfRule>
  </conditionalFormatting>
  <conditionalFormatting sqref="B6707">
    <cfRule type="cellIs" dxfId="71" priority="74" operator="equal">
      <formula>"PROCESSANDO"</formula>
    </cfRule>
  </conditionalFormatting>
  <conditionalFormatting sqref="B6707">
    <cfRule type="containsText" dxfId="70" priority="75" operator="containsText" text="CANCELADO">
      <formula>NOT(ISERROR(SEARCH(("CANCELADO"),(B6707))))</formula>
    </cfRule>
  </conditionalFormatting>
  <conditionalFormatting sqref="B4685">
    <cfRule type="cellIs" dxfId="69" priority="66" operator="equal">
      <formula>"REABERTO!"</formula>
    </cfRule>
  </conditionalFormatting>
  <conditionalFormatting sqref="B4685">
    <cfRule type="cellIs" dxfId="68" priority="67" operator="equal">
      <formula>"FECHADO"</formula>
    </cfRule>
  </conditionalFormatting>
  <conditionalFormatting sqref="B4685">
    <cfRule type="cellIs" dxfId="67" priority="68" operator="equal">
      <formula>"SOLUCIONADO"</formula>
    </cfRule>
  </conditionalFormatting>
  <conditionalFormatting sqref="B4685">
    <cfRule type="cellIs" dxfId="66" priority="69" operator="equal">
      <formula>"PROCESSANDO"</formula>
    </cfRule>
  </conditionalFormatting>
  <conditionalFormatting sqref="B4685">
    <cfRule type="containsText" dxfId="65" priority="70" operator="containsText" text="CANCELADO">
      <formula>NOT(ISERROR(SEARCH(("CANCELADO"),(B4685))))</formula>
    </cfRule>
  </conditionalFormatting>
  <conditionalFormatting sqref="B6453">
    <cfRule type="cellIs" dxfId="64" priority="61" operator="equal">
      <formula>"REABERTO!"</formula>
    </cfRule>
  </conditionalFormatting>
  <conditionalFormatting sqref="B6453">
    <cfRule type="cellIs" dxfId="63" priority="62" operator="equal">
      <formula>"FECHADO"</formula>
    </cfRule>
  </conditionalFormatting>
  <conditionalFormatting sqref="B6453">
    <cfRule type="cellIs" dxfId="62" priority="63" operator="equal">
      <formula>"SOLUCIONADO"</formula>
    </cfRule>
  </conditionalFormatting>
  <conditionalFormatting sqref="B6453">
    <cfRule type="cellIs" dxfId="61" priority="64" operator="equal">
      <formula>"PROCESSANDO"</formula>
    </cfRule>
  </conditionalFormatting>
  <conditionalFormatting sqref="B6453">
    <cfRule type="containsText" dxfId="60" priority="65" operator="containsText" text="CANCELADO">
      <formula>NOT(ISERROR(SEARCH(("CANCELADO"),(B6453))))</formula>
    </cfRule>
  </conditionalFormatting>
  <conditionalFormatting sqref="B6765">
    <cfRule type="cellIs" dxfId="59" priority="56" operator="equal">
      <formula>"REABERTO!"</formula>
    </cfRule>
  </conditionalFormatting>
  <conditionalFormatting sqref="B6765">
    <cfRule type="cellIs" dxfId="58" priority="57" operator="equal">
      <formula>"FECHADO"</formula>
    </cfRule>
  </conditionalFormatting>
  <conditionalFormatting sqref="B6765">
    <cfRule type="cellIs" dxfId="57" priority="58" operator="equal">
      <formula>"SOLUCIONADO"</formula>
    </cfRule>
  </conditionalFormatting>
  <conditionalFormatting sqref="B6765">
    <cfRule type="cellIs" dxfId="56" priority="59" operator="equal">
      <formula>"PROCESSANDO"</formula>
    </cfRule>
  </conditionalFormatting>
  <conditionalFormatting sqref="B6765">
    <cfRule type="containsText" dxfId="55" priority="60" operator="containsText" text="CANCELADO">
      <formula>NOT(ISERROR(SEARCH(("CANCELADO"),(B6765))))</formula>
    </cfRule>
  </conditionalFormatting>
  <conditionalFormatting sqref="B3824">
    <cfRule type="cellIs" dxfId="54" priority="51" operator="equal">
      <formula>"REABERTO!"</formula>
    </cfRule>
  </conditionalFormatting>
  <conditionalFormatting sqref="B3824">
    <cfRule type="cellIs" dxfId="53" priority="52" operator="equal">
      <formula>"FECHADO"</formula>
    </cfRule>
  </conditionalFormatting>
  <conditionalFormatting sqref="B3824">
    <cfRule type="cellIs" dxfId="52" priority="53" operator="equal">
      <formula>"SOLUCIONADO"</formula>
    </cfRule>
  </conditionalFormatting>
  <conditionalFormatting sqref="B3824">
    <cfRule type="cellIs" dxfId="51" priority="54" operator="equal">
      <formula>"PROCESSANDO"</formula>
    </cfRule>
  </conditionalFormatting>
  <conditionalFormatting sqref="B3824">
    <cfRule type="containsText" dxfId="50" priority="55" operator="containsText" text="CANCELADO">
      <formula>NOT(ISERROR(SEARCH(("CANCELADO"),(B3824))))</formula>
    </cfRule>
  </conditionalFormatting>
  <conditionalFormatting sqref="B6528">
    <cfRule type="cellIs" dxfId="49" priority="46" operator="equal">
      <formula>"REABERTO!"</formula>
    </cfRule>
  </conditionalFormatting>
  <conditionalFormatting sqref="B6528">
    <cfRule type="cellIs" dxfId="48" priority="47" operator="equal">
      <formula>"FECHADO"</formula>
    </cfRule>
  </conditionalFormatting>
  <conditionalFormatting sqref="B6528">
    <cfRule type="cellIs" dxfId="47" priority="48" operator="equal">
      <formula>"SOLUCIONADO"</formula>
    </cfRule>
  </conditionalFormatting>
  <conditionalFormatting sqref="B6528">
    <cfRule type="cellIs" dxfId="46" priority="49" operator="equal">
      <formula>"PROCESSANDO"</formula>
    </cfRule>
  </conditionalFormatting>
  <conditionalFormatting sqref="B6528">
    <cfRule type="containsText" dxfId="45" priority="50" operator="containsText" text="CANCELADO">
      <formula>NOT(ISERROR(SEARCH(("CANCELADO"),(B6528))))</formula>
    </cfRule>
  </conditionalFormatting>
  <conditionalFormatting sqref="B4373">
    <cfRule type="cellIs" dxfId="44" priority="41" operator="equal">
      <formula>"REABERTO!"</formula>
    </cfRule>
  </conditionalFormatting>
  <conditionalFormatting sqref="B4373">
    <cfRule type="cellIs" dxfId="43" priority="42" operator="equal">
      <formula>"FECHADO"</formula>
    </cfRule>
  </conditionalFormatting>
  <conditionalFormatting sqref="B4373">
    <cfRule type="cellIs" dxfId="42" priority="43" operator="equal">
      <formula>"SOLUCIONADO"</formula>
    </cfRule>
  </conditionalFormatting>
  <conditionalFormatting sqref="B4373">
    <cfRule type="cellIs" dxfId="41" priority="44" operator="equal">
      <formula>"PROCESSANDO"</formula>
    </cfRule>
  </conditionalFormatting>
  <conditionalFormatting sqref="B4373">
    <cfRule type="containsText" dxfId="40" priority="45" operator="containsText" text="CANCELADO">
      <formula>NOT(ISERROR(SEARCH(("CANCELADO"),(B4373))))</formula>
    </cfRule>
  </conditionalFormatting>
  <conditionalFormatting sqref="B5445">
    <cfRule type="cellIs" dxfId="39" priority="36" operator="equal">
      <formula>"REABERTO!"</formula>
    </cfRule>
  </conditionalFormatting>
  <conditionalFormatting sqref="B5445">
    <cfRule type="cellIs" dxfId="38" priority="37" operator="equal">
      <formula>"FECHADO"</formula>
    </cfRule>
  </conditionalFormatting>
  <conditionalFormatting sqref="B5445">
    <cfRule type="cellIs" dxfId="37" priority="38" operator="equal">
      <formula>"SOLUCIONADO"</formula>
    </cfRule>
  </conditionalFormatting>
  <conditionalFormatting sqref="B5445">
    <cfRule type="cellIs" dxfId="36" priority="39" operator="equal">
      <formula>"PROCESSANDO"</formula>
    </cfRule>
  </conditionalFormatting>
  <conditionalFormatting sqref="B5445">
    <cfRule type="containsText" dxfId="35" priority="40" operator="containsText" text="CANCELADO">
      <formula>NOT(ISERROR(SEARCH(("CANCELADO"),(B5445))))</formula>
    </cfRule>
  </conditionalFormatting>
  <conditionalFormatting sqref="B5729">
    <cfRule type="cellIs" dxfId="34" priority="31" operator="equal">
      <formula>"REABERTO!"</formula>
    </cfRule>
  </conditionalFormatting>
  <conditionalFormatting sqref="B5729">
    <cfRule type="cellIs" dxfId="33" priority="32" operator="equal">
      <formula>"FECHADO"</formula>
    </cfRule>
  </conditionalFormatting>
  <conditionalFormatting sqref="B5729">
    <cfRule type="cellIs" dxfId="32" priority="33" operator="equal">
      <formula>"SOLUCIONADO"</formula>
    </cfRule>
  </conditionalFormatting>
  <conditionalFormatting sqref="B5729">
    <cfRule type="cellIs" dxfId="31" priority="34" operator="equal">
      <formula>"PROCESSANDO"</formula>
    </cfRule>
  </conditionalFormatting>
  <conditionalFormatting sqref="B5729">
    <cfRule type="containsText" dxfId="30" priority="35" operator="containsText" text="CANCELADO">
      <formula>NOT(ISERROR(SEARCH(("CANCELADO"),(B5729))))</formula>
    </cfRule>
  </conditionalFormatting>
  <conditionalFormatting sqref="B5253">
    <cfRule type="cellIs" dxfId="29" priority="26" operator="equal">
      <formula>"REABERTO!"</formula>
    </cfRule>
  </conditionalFormatting>
  <conditionalFormatting sqref="B5253">
    <cfRule type="cellIs" dxfId="28" priority="27" operator="equal">
      <formula>"FECHADO"</formula>
    </cfRule>
  </conditionalFormatting>
  <conditionalFormatting sqref="B5253">
    <cfRule type="cellIs" dxfId="27" priority="28" operator="equal">
      <formula>"SOLUCIONADO"</formula>
    </cfRule>
  </conditionalFormatting>
  <conditionalFormatting sqref="B5253">
    <cfRule type="cellIs" dxfId="26" priority="29" operator="equal">
      <formula>"PROCESSANDO"</formula>
    </cfRule>
  </conditionalFormatting>
  <conditionalFormatting sqref="B5253">
    <cfRule type="containsText" dxfId="25" priority="30" operator="containsText" text="CANCELADO">
      <formula>NOT(ISERROR(SEARCH(("CANCELADO"),(B5253))))</formula>
    </cfRule>
  </conditionalFormatting>
  <conditionalFormatting sqref="B4722">
    <cfRule type="cellIs" dxfId="24" priority="21" operator="equal">
      <formula>"REABERTO!"</formula>
    </cfRule>
  </conditionalFormatting>
  <conditionalFormatting sqref="B4722">
    <cfRule type="cellIs" dxfId="23" priority="22" operator="equal">
      <formula>"FECHADO"</formula>
    </cfRule>
  </conditionalFormatting>
  <conditionalFormatting sqref="B4722">
    <cfRule type="cellIs" dxfId="22" priority="23" operator="equal">
      <formula>"SOLUCIONADO"</formula>
    </cfRule>
  </conditionalFormatting>
  <conditionalFormatting sqref="B4722">
    <cfRule type="cellIs" dxfId="21" priority="24" operator="equal">
      <formula>"PROCESSANDO"</formula>
    </cfRule>
  </conditionalFormatting>
  <conditionalFormatting sqref="B4722">
    <cfRule type="containsText" dxfId="20" priority="25" operator="containsText" text="CANCELADO">
      <formula>NOT(ISERROR(SEARCH(("CANCELADO"),(B4722))))</formula>
    </cfRule>
  </conditionalFormatting>
  <conditionalFormatting sqref="B4636">
    <cfRule type="cellIs" dxfId="19" priority="16" operator="equal">
      <formula>"REABERTO!"</formula>
    </cfRule>
  </conditionalFormatting>
  <conditionalFormatting sqref="B4636">
    <cfRule type="cellIs" dxfId="18" priority="17" operator="equal">
      <formula>"FECHADO"</formula>
    </cfRule>
  </conditionalFormatting>
  <conditionalFormatting sqref="B4636">
    <cfRule type="cellIs" dxfId="17" priority="18" operator="equal">
      <formula>"SOLUCIONADO"</formula>
    </cfRule>
  </conditionalFormatting>
  <conditionalFormatting sqref="B4636">
    <cfRule type="cellIs" dxfId="16" priority="19" operator="equal">
      <formula>"PROCESSANDO"</formula>
    </cfRule>
  </conditionalFormatting>
  <conditionalFormatting sqref="B4636">
    <cfRule type="containsText" dxfId="15" priority="20" operator="containsText" text="CANCELADO">
      <formula>NOT(ISERROR(SEARCH(("CANCELADO"),(B4636))))</formula>
    </cfRule>
  </conditionalFormatting>
  <conditionalFormatting sqref="B5834">
    <cfRule type="cellIs" dxfId="14" priority="11" operator="equal">
      <formula>"REABERTO!"</formula>
    </cfRule>
  </conditionalFormatting>
  <conditionalFormatting sqref="B5834">
    <cfRule type="cellIs" dxfId="13" priority="12" operator="equal">
      <formula>"FECHADO"</formula>
    </cfRule>
  </conditionalFormatting>
  <conditionalFormatting sqref="B5834">
    <cfRule type="cellIs" dxfId="12" priority="13" operator="equal">
      <formula>"SOLUCIONADO"</formula>
    </cfRule>
  </conditionalFormatting>
  <conditionalFormatting sqref="B5834">
    <cfRule type="cellIs" dxfId="11" priority="14" operator="equal">
      <formula>"PROCESSANDO"</formula>
    </cfRule>
  </conditionalFormatting>
  <conditionalFormatting sqref="B5834">
    <cfRule type="containsText" dxfId="10" priority="15" operator="containsText" text="CANCELADO">
      <formula>NOT(ISERROR(SEARCH(("CANCELADO"),(B5834))))</formula>
    </cfRule>
  </conditionalFormatting>
  <conditionalFormatting sqref="B8034">
    <cfRule type="cellIs" dxfId="9" priority="6" operator="equal">
      <formula>"REABERTO!"</formula>
    </cfRule>
  </conditionalFormatting>
  <conditionalFormatting sqref="B8034">
    <cfRule type="cellIs" dxfId="8" priority="7" operator="equal">
      <formula>"FECHADO"</formula>
    </cfRule>
  </conditionalFormatting>
  <conditionalFormatting sqref="B8034">
    <cfRule type="cellIs" dxfId="7" priority="8" operator="equal">
      <formula>"SOLUCIONADO"</formula>
    </cfRule>
  </conditionalFormatting>
  <conditionalFormatting sqref="B8034">
    <cfRule type="cellIs" dxfId="6" priority="9" operator="equal">
      <formula>"PROCESSANDO"</formula>
    </cfRule>
  </conditionalFormatting>
  <conditionalFormatting sqref="B8034">
    <cfRule type="containsText" dxfId="5" priority="10" operator="containsText" text="CANCELADO">
      <formula>NOT(ISERROR(SEARCH(("CANCELADO"),(B8034))))</formula>
    </cfRule>
  </conditionalFormatting>
  <conditionalFormatting sqref="B8049">
    <cfRule type="cellIs" dxfId="4" priority="1" operator="equal">
      <formula>"REABERTO!"</formula>
    </cfRule>
  </conditionalFormatting>
  <conditionalFormatting sqref="B8049">
    <cfRule type="cellIs" dxfId="3" priority="2" operator="equal">
      <formula>"FECHADO"</formula>
    </cfRule>
  </conditionalFormatting>
  <conditionalFormatting sqref="B8049">
    <cfRule type="cellIs" dxfId="2" priority="3" operator="equal">
      <formula>"SOLUCIONADO"</formula>
    </cfRule>
  </conditionalFormatting>
  <conditionalFormatting sqref="B8049">
    <cfRule type="cellIs" dxfId="1" priority="4" operator="equal">
      <formula>"PROCESSANDO"</formula>
    </cfRule>
  </conditionalFormatting>
  <conditionalFormatting sqref="B8049">
    <cfRule type="containsText" dxfId="0" priority="5" operator="containsText" text="CANCELADO">
      <formula>NOT(ISERROR(SEARCH(("CANCELADO"),(B8049))))</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H6816 H681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8193 H6639:H6640 H6634:H6637 H6629:H6630 H6766:H6767 H6618:H6620 H6614:H6615 H6136 H6596:H6597 H6592:H6594 H6589 H6587 H6578:H6584 H6569:H6574 H6561:H6567 H6555:H6559 H6782:H6788 H3306:H3461 H6534 H6532 H6529 H6527 H6525 H5818:H5825 H6421:H6425 H6455 H2289:H2822 H6515:H6516 H6512 H6510 H6503:H6508 H6603:H6611 H6497 B8049 H6483:H6486 H6481 H6479 H6549:H6552 H6466:H6472 H6463:H6464 H6457:H6460 H6448:H6451 H6443:H6446 H6438:H6439 H6435:H6436 H4693:H4715 H6355:H6357 B7192 H2946:H2951 H2953:H3001 H6625 H3196:H3239 H4875 H3463:H3532 H3536:H3641 H3643:H3695 H3697:H3772 H3774:H3799 H3801:H3823 H3825:H3917 H3919 H3921:H3948 H3950:H3963 H3965:H3985 H5878:H5882 H4064:H4078 B6613:B6926 H4683 H6599:H6601 H4374:H4385 H6818:H6819 H4387:H4440 H4442:H4444 H4446:H4484 H4487:H4617 H4619:H4629 H4631:H4635 H6838 H4664:H4681 B1:B4876 H4717:H4719 H4721 H4724:H4736 H4738:H4740 H4743:H4746 H4748:H4765 H4767:H4793 H4795:H4813 H4816:H4840 H4842:H4873 B7881 H4878:H4880 H4882:H4910 H4912:H4926 H4928:H4929 H4931:H4956 B8034 H4969:H4974 H4976:H4994 H4996:H5004 H5006:H5038 H5040:H5048 H5050:H5051 H5053 H5055:H5083 H5085:H5102 H5556:H5570 H5123:H5126 H5128:H5149 H5151:H5157 H5160:H5188 H5191:H5197 H5199:H5204 H5206 H5208:H5211 H7748 H6812 H6427:H6430 H5330:H5336 H5338:H5383 H5301:H5328 H5412:H5429 H3119:H3194 H5446:H5477 H5479:H5510 H5512 H5514:H5522 H5524:H5531 H5533:H5547 H5549:H5553 H5386:H5410 H5572:H5583 H5585 H5587:H5614 H5616:H5631 H5633:H5646 H5648:H5664 H5666:H5667 H5669:H5705 H5707:H571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3 H4686:H4691 H5254:H5298 H5964:H5966 H6262:H6264 H6300:H6302 B6937:B7174 B6928:B6935 H6576 H6622:H6623 H6886:H6887 H6041:H6046 H5721:H5728 H6523 B7195 B7189 H4639:H4647 H5716:H5719 H1892:H1898 B6586:B6611 B7371 H2824:H2944 B7362 H6394:H6401 H4330:H4355 H1:H1867 H6884 H3003:H3116 H4321:H4327 H6518:H6521 H4081:H4319 H6403:H6414 H5105:H5121 H5870:H5875 B7898 B7572 H6474:H6476 H5213:H5220 H5222:H5234 H6253 H6779:H6780 H5980:H5983 H5985:H5988 H5431:H5438 H5440:H5444 H3241:H3301 H6048:H6053 H6810 H6392 H6536:H6537 B7277 H6488:H6491 B4878:B6584 H4958:H4963 H4965:H4967 H7705 H6645:H6648 H6825:H6832"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9 G7599:G7600 G5648:G5772 G6417:G6500 G5774:G6124 G6126:G6216 G7213 G6502:G6584 D2:D6584 D6586:D6926 G7208 G7386 G7221 G7224 G7233 G7246 G7260 G7267 G7275 G7309 G7302 G7349 G2:G1168 G1170:G4880 G7488 G7566 G7535 G7560:G7561 G7588 G4882:G5477 G5479:G5646 G7702 G8035 G8037 G8047:G8050 G8041:G8044 G8193:G8195 G8202 G6228:G6415" xr:uid="{00000000-0002-0000-0000-000002000000}">
      <formula1>#REF!</formula1>
    </dataValidation>
  </dataValidations>
  <hyperlinks>
    <hyperlink ref="H6350" r:id="rId1" display="mailto:doc.deseg@ufcspa.edu.br" xr:uid="{2F5C34BB-7855-4753-80CD-80662F90E3B3}"/>
  </hyperlinks>
  <pageMargins left="0.511811024" right="0.511811024" top="0.78740157499999996" bottom="0.78740157499999996" header="0" footer="0"/>
  <pageSetup paperSize="9" scale="77" fitToHeight="0"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2025-06-03T19:38:42Z</cp:lastPrinted>
  <dcterms:created xsi:type="dcterms:W3CDTF">2021-01-28T13:05:24Z</dcterms:created>
  <dcterms:modified xsi:type="dcterms:W3CDTF">2025-06-21T13:18:33Z</dcterms:modified>
</cp:coreProperties>
</file>